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6\"/>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C49" i="7"/>
  <c r="C48" i="7"/>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K81" i="24" s="1"/>
  <c r="N71" i="24"/>
  <c r="O73" i="24"/>
  <c r="I77" i="24"/>
  <c r="F96" i="24"/>
  <c r="O79" i="24"/>
  <c r="N91" i="24"/>
  <c r="G92" i="24"/>
  <c r="G94" i="24"/>
  <c r="G90" i="24"/>
  <c r="G95" i="24" s="1"/>
  <c r="J81" i="24"/>
  <c r="J76" i="24"/>
  <c r="N80" i="24"/>
  <c r="O47" i="24"/>
  <c r="N63" i="24"/>
  <c r="N57" i="24"/>
  <c r="L69" i="24"/>
  <c r="M49" i="24"/>
  <c r="L70" i="24"/>
  <c r="H84" i="24"/>
  <c r="H89" i="24" s="1"/>
  <c r="H92" i="24" s="1"/>
  <c r="K85" i="24"/>
  <c r="K76" i="24" l="1"/>
  <c r="O82" i="24"/>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M81" i="24" s="1"/>
  <c r="P82" i="24"/>
  <c r="R73" i="24"/>
  <c r="R71" i="24" s="1"/>
  <c r="Q71" i="24"/>
  <c r="J84" i="24"/>
  <c r="J89" i="24" s="1"/>
  <c r="J92" i="24" s="1"/>
  <c r="I94" i="24"/>
  <c r="P71" i="24"/>
  <c r="M85" i="24"/>
  <c r="M76"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82" i="24" l="1"/>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AF73" i="24"/>
  <c r="W94" i="24" l="1"/>
  <c r="W92" i="24"/>
  <c r="W93" i="24" s="1"/>
  <c r="W96" i="24" s="1"/>
  <c r="AE71" i="24"/>
  <c r="Y81" i="24"/>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P76" i="24" s="1"/>
  <c r="AM92" i="24"/>
  <c r="AM93" i="24" s="1"/>
  <c r="AM96" i="24" s="1"/>
  <c r="AM94" i="24"/>
  <c r="AV82" i="24"/>
  <c r="AV71" i="24"/>
  <c r="AW73" i="24"/>
  <c r="AQ70" i="24"/>
  <c r="AR49" i="24"/>
  <c r="AQ69" i="24"/>
  <c r="AS80" i="24"/>
  <c r="AS57" i="24"/>
  <c r="AT47" i="24"/>
  <c r="AS63" i="24"/>
  <c r="AP85" i="24"/>
  <c r="AO77" i="24"/>
  <c r="AO78" i="24" s="1"/>
  <c r="AN77" i="24"/>
  <c r="AN84" i="24" s="1"/>
  <c r="AN89" i="24" s="1"/>
  <c r="AS91" i="24"/>
  <c r="AT79" i="24"/>
  <c r="AP81" i="24" l="1"/>
  <c r="AN78" i="24"/>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U49" i="24"/>
  <c r="AT69" i="24"/>
  <c r="AQ77" i="24"/>
  <c r="AQ84" i="24" s="1"/>
  <c r="AQ89" i="24" s="1"/>
  <c r="AV80" i="24"/>
  <c r="AV57" i="24"/>
  <c r="AW47" i="24"/>
  <c r="AV63" i="24"/>
  <c r="AY82" i="24"/>
  <c r="AY71" i="24"/>
  <c r="AT85" i="24" l="1"/>
  <c r="AQ78" i="24"/>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l="1"/>
  <c r="AY89" i="24" s="1"/>
  <c r="AY92" i="24" s="1"/>
  <c r="AX92" i="24"/>
  <c r="AX93" i="24" s="1"/>
  <c r="AX96" i="24" s="1"/>
  <c r="AX94" i="24"/>
  <c r="AX90" i="24"/>
  <c r="AX95" i="24" s="1"/>
  <c r="AY78" i="24"/>
  <c r="AX78" i="24"/>
  <c r="AY90" i="24" l="1"/>
  <c r="AY94" i="24"/>
  <c r="AY93" i="24"/>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<sst xmlns="http://schemas.openxmlformats.org/spreadsheetml/2006/main" count="1332" uniqueCount="633">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</sst>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3816504.7771419249</c:v>
                </c:pt>
                <c:pt idx="1">
                  <c:v>9654706.8357663341</c:v>
                </c:pt>
                <c:pt idx="2">
                  <c:v>15627637.146653034</c:v>
                </c:pt>
                <c:pt idx="3">
                  <c:v>21739327.573505223</c:v>
                </c:pt>
                <c:pt idx="4">
                  <c:v>27993930.935937196</c:v>
                </c:pt>
                <c:pt idx="5">
                  <c:v>34395724.638151675</c:v>
                </c:pt>
                <c:pt idx="6">
                  <c:v>41094873.534212366</c:v>
                </c:pt>
                <c:pt idx="7">
                  <c:v>47950156.394503042</c:v>
                </c:pt>
                <c:pt idx="8">
                  <c:v>54966247.254085936</c:v>
                </c:pt>
                <c:pt idx="9">
                  <c:v>62147960.369075149</c:v>
                </c:pt>
                <c:pt idx="10">
                  <c:v>70959401.62592274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3092671.0631030174</c:v>
                </c:pt>
                <c:pt idx="1">
                  <c:v>7624644.9485845212</c:v>
                </c:pt>
                <c:pt idx="2">
                  <c:v>11709718.337145891</c:v>
                </c:pt>
                <c:pt idx="3">
                  <c:v>15392516.364489725</c:v>
                </c:pt>
                <c:pt idx="4">
                  <c:v>18713146.205089632</c:v>
                </c:pt>
                <c:pt idx="5">
                  <c:v>21707661.293655217</c:v>
                </c:pt>
                <c:pt idx="6">
                  <c:v>24468548.090579338</c:v>
                </c:pt>
                <c:pt idx="7">
                  <c:v>26957740.608894169</c:v>
                </c:pt>
                <c:pt idx="8">
                  <c:v>29202306.974545456</c:v>
                </c:pt>
                <c:pt idx="9">
                  <c:v>31226581.628209263</c:v>
                </c:pt>
                <c:pt idx="10">
                  <c:v>33414809.137396142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6" t="s">
        <v>626</v>
      </c>
      <c r="B5" s="346"/>
      <c r="C5" s="346"/>
      <c r="D5" s="111"/>
      <c r="E5" s="111"/>
      <c r="F5" s="111"/>
      <c r="G5" s="111"/>
      <c r="H5" s="111"/>
    </row>
    <row r="6" spans="1:20" s="12" customFormat="1" ht="18.75" x14ac:dyDescent="0.3">
      <c r="A6" s="17"/>
      <c r="D6" s="16"/>
      <c r="E6" s="16"/>
      <c r="F6" s="15"/>
    </row>
    <row r="7" spans="1:20" s="12" customFormat="1" ht="18.75" x14ac:dyDescent="0.2">
      <c r="A7" s="350" t="s">
        <v>9</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563</v>
      </c>
      <c r="B9" s="348"/>
      <c r="C9" s="348"/>
      <c r="D9" s="8"/>
      <c r="E9" s="8"/>
      <c r="F9" s="8"/>
      <c r="G9" s="13"/>
      <c r="H9" s="13"/>
      <c r="I9" s="13"/>
      <c r="J9" s="13"/>
      <c r="K9" s="13"/>
      <c r="L9" s="13"/>
      <c r="M9" s="13"/>
      <c r="N9" s="13"/>
      <c r="O9" s="13"/>
      <c r="P9" s="13"/>
      <c r="Q9" s="13"/>
      <c r="R9" s="13"/>
      <c r="S9" s="13"/>
      <c r="T9" s="13"/>
    </row>
    <row r="10" spans="1:20" s="12" customFormat="1" ht="18.75" x14ac:dyDescent="0.2">
      <c r="A10" s="347" t="s">
        <v>8</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484</v>
      </c>
      <c r="B12" s="351"/>
      <c r="C12" s="351"/>
      <c r="D12" s="8"/>
      <c r="E12" s="8"/>
      <c r="F12" s="8"/>
      <c r="G12" s="13"/>
      <c r="H12" s="13"/>
      <c r="I12" s="13"/>
      <c r="J12" s="13"/>
      <c r="K12" s="13"/>
      <c r="L12" s="13"/>
      <c r="M12" s="13"/>
      <c r="N12" s="13"/>
      <c r="O12" s="13"/>
      <c r="P12" s="13"/>
      <c r="Q12" s="13"/>
      <c r="R12" s="13"/>
      <c r="S12" s="13"/>
      <c r="T12" s="13"/>
    </row>
    <row r="13" spans="1:20" s="12" customFormat="1" ht="18.75" x14ac:dyDescent="0.2">
      <c r="A13" s="347" t="s">
        <v>7</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8" t="s">
        <v>562</v>
      </c>
      <c r="B15" s="351"/>
      <c r="C15" s="351"/>
      <c r="D15" s="8"/>
      <c r="E15" s="8"/>
      <c r="F15" s="8"/>
      <c r="G15" s="8"/>
      <c r="H15" s="8"/>
      <c r="I15" s="8"/>
      <c r="J15" s="8"/>
      <c r="K15" s="8"/>
      <c r="L15" s="8"/>
      <c r="M15" s="8"/>
      <c r="N15" s="8"/>
      <c r="O15" s="8"/>
      <c r="P15" s="8"/>
      <c r="Q15" s="8"/>
      <c r="R15" s="8"/>
      <c r="S15" s="8"/>
      <c r="T15" s="8"/>
    </row>
    <row r="16" spans="1:20" s="3" customFormat="1" ht="15" customHeight="1" x14ac:dyDescent="0.2">
      <c r="A16" s="347" t="s">
        <v>6</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407</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565</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569</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576</v>
      </c>
      <c r="C48" s="162">
        <f>'6.2. Паспорт фин осв ввод'!AC24</f>
        <v>0</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577</v>
      </c>
      <c r="C49" s="162">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tr">
        <f>'1. паспорт местоположение'!A12:C12</f>
        <v>F_TP3300.VL.0066</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8" t="s">
        <v>381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5</v>
      </c>
      <c r="B19" s="352" t="s">
        <v>108</v>
      </c>
      <c r="C19" s="354" t="s">
        <v>315</v>
      </c>
      <c r="D19" s="352" t="s">
        <v>314</v>
      </c>
      <c r="E19" s="352" t="s">
        <v>107</v>
      </c>
      <c r="F19" s="352" t="s">
        <v>106</v>
      </c>
      <c r="G19" s="352" t="s">
        <v>310</v>
      </c>
      <c r="H19" s="352" t="s">
        <v>105</v>
      </c>
      <c r="I19" s="352" t="s">
        <v>104</v>
      </c>
      <c r="J19" s="352" t="s">
        <v>103</v>
      </c>
      <c r="K19" s="352" t="s">
        <v>102</v>
      </c>
      <c r="L19" s="352" t="s">
        <v>101</v>
      </c>
      <c r="M19" s="352" t="s">
        <v>100</v>
      </c>
      <c r="N19" s="352" t="s">
        <v>99</v>
      </c>
      <c r="O19" s="352" t="s">
        <v>98</v>
      </c>
      <c r="P19" s="352" t="s">
        <v>97</v>
      </c>
      <c r="Q19" s="352" t="s">
        <v>313</v>
      </c>
      <c r="R19" s="352"/>
      <c r="S19" s="356" t="s">
        <v>373</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1" t="s">
        <v>311</v>
      </c>
      <c r="R20" s="42" t="s">
        <v>312</v>
      </c>
      <c r="S20" s="356"/>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3" t="str">
        <f>'1. паспорт местоположение'!A12:C12</f>
        <v>F_TP3300.VL.0066</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2" customHeight="1" x14ac:dyDescent="0.2">
      <c r="A16"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9" t="s">
        <v>386</v>
      </c>
      <c r="B19" s="349"/>
      <c r="C19" s="349"/>
      <c r="D19" s="349"/>
      <c r="E19" s="349"/>
      <c r="F19" s="349"/>
      <c r="G19" s="349"/>
      <c r="H19" s="349"/>
      <c r="I19" s="349"/>
      <c r="J19" s="349"/>
      <c r="K19" s="349"/>
      <c r="L19" s="349"/>
      <c r="M19" s="349"/>
      <c r="N19" s="349"/>
      <c r="O19" s="349"/>
      <c r="P19" s="349"/>
      <c r="Q19" s="349"/>
      <c r="R19" s="349"/>
      <c r="S19" s="349"/>
      <c r="T19" s="349"/>
    </row>
    <row r="20" spans="1:113" s="58" customFormat="1" ht="21.2"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8" t="s">
        <v>5</v>
      </c>
      <c r="B21" s="361" t="s">
        <v>225</v>
      </c>
      <c r="C21" s="362"/>
      <c r="D21" s="365" t="s">
        <v>130</v>
      </c>
      <c r="E21" s="361" t="s">
        <v>415</v>
      </c>
      <c r="F21" s="362"/>
      <c r="G21" s="361" t="s">
        <v>244</v>
      </c>
      <c r="H21" s="362"/>
      <c r="I21" s="361" t="s">
        <v>129</v>
      </c>
      <c r="J21" s="362"/>
      <c r="K21" s="365" t="s">
        <v>128</v>
      </c>
      <c r="L21" s="361" t="s">
        <v>127</v>
      </c>
      <c r="M21" s="362"/>
      <c r="N21" s="361" t="s">
        <v>411</v>
      </c>
      <c r="O21" s="362"/>
      <c r="P21" s="365" t="s">
        <v>126</v>
      </c>
      <c r="Q21" s="371" t="s">
        <v>125</v>
      </c>
      <c r="R21" s="372"/>
      <c r="S21" s="371" t="s">
        <v>124</v>
      </c>
      <c r="T21" s="373"/>
    </row>
    <row r="22" spans="1:113" ht="204.75" customHeight="1" x14ac:dyDescent="0.25">
      <c r="A22" s="369"/>
      <c r="B22" s="363"/>
      <c r="C22" s="364"/>
      <c r="D22" s="367"/>
      <c r="E22" s="363"/>
      <c r="F22" s="364"/>
      <c r="G22" s="363"/>
      <c r="H22" s="364"/>
      <c r="I22" s="363"/>
      <c r="J22" s="364"/>
      <c r="K22" s="366"/>
      <c r="L22" s="363"/>
      <c r="M22" s="364"/>
      <c r="N22" s="363"/>
      <c r="O22" s="364"/>
      <c r="P22" s="366"/>
      <c r="Q22" s="84" t="s">
        <v>123</v>
      </c>
      <c r="R22" s="84" t="s">
        <v>385</v>
      </c>
      <c r="S22" s="84" t="s">
        <v>122</v>
      </c>
      <c r="T22" s="84" t="s">
        <v>121</v>
      </c>
    </row>
    <row r="23" spans="1:113" ht="51.75" customHeight="1" x14ac:dyDescent="0.25">
      <c r="A23" s="370"/>
      <c r="B23" s="109" t="s">
        <v>119</v>
      </c>
      <c r="C23" s="109" t="s">
        <v>120</v>
      </c>
      <c r="D23" s="366"/>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0" t="s">
        <v>419</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F_TP3300.VL.0066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2" customHeight="1" x14ac:dyDescent="0.25"/>
    <row r="21" spans="1:27" ht="47.25" customHeight="1" x14ac:dyDescent="0.25">
      <c r="A21" s="376" t="s">
        <v>5</v>
      </c>
      <c r="B21" s="379" t="s">
        <v>395</v>
      </c>
      <c r="C21" s="380"/>
      <c r="D21" s="379" t="s">
        <v>397</v>
      </c>
      <c r="E21" s="380"/>
      <c r="F21" s="371" t="s">
        <v>102</v>
      </c>
      <c r="G21" s="373"/>
      <c r="H21" s="373"/>
      <c r="I21" s="372"/>
      <c r="J21" s="376" t="s">
        <v>398</v>
      </c>
      <c r="K21" s="379" t="s">
        <v>399</v>
      </c>
      <c r="L21" s="380"/>
      <c r="M21" s="379" t="s">
        <v>400</v>
      </c>
      <c r="N21" s="380"/>
      <c r="O21" s="379" t="s">
        <v>387</v>
      </c>
      <c r="P21" s="380"/>
      <c r="Q21" s="379" t="s">
        <v>135</v>
      </c>
      <c r="R21" s="380"/>
      <c r="S21" s="376" t="s">
        <v>134</v>
      </c>
      <c r="T21" s="376" t="s">
        <v>401</v>
      </c>
      <c r="U21" s="376" t="s">
        <v>396</v>
      </c>
      <c r="V21" s="379" t="s">
        <v>133</v>
      </c>
      <c r="W21" s="380"/>
      <c r="X21" s="371" t="s">
        <v>125</v>
      </c>
      <c r="Y21" s="373"/>
      <c r="Z21" s="371" t="s">
        <v>124</v>
      </c>
      <c r="AA21" s="373"/>
    </row>
    <row r="22" spans="1:27" ht="216" customHeight="1" x14ac:dyDescent="0.25">
      <c r="A22" s="377"/>
      <c r="B22" s="381"/>
      <c r="C22" s="382"/>
      <c r="D22" s="381"/>
      <c r="E22" s="382"/>
      <c r="F22" s="371" t="s">
        <v>132</v>
      </c>
      <c r="G22" s="372"/>
      <c r="H22" s="371" t="s">
        <v>131</v>
      </c>
      <c r="I22" s="372"/>
      <c r="J22" s="378"/>
      <c r="K22" s="381"/>
      <c r="L22" s="382"/>
      <c r="M22" s="381"/>
      <c r="N22" s="382"/>
      <c r="O22" s="381"/>
      <c r="P22" s="382"/>
      <c r="Q22" s="381"/>
      <c r="R22" s="382"/>
      <c r="S22" s="378"/>
      <c r="T22" s="378"/>
      <c r="U22" s="378"/>
      <c r="V22" s="381"/>
      <c r="W22" s="382"/>
      <c r="X22" s="84" t="s">
        <v>123</v>
      </c>
      <c r="Y22" s="84" t="s">
        <v>385</v>
      </c>
      <c r="Z22" s="84" t="s">
        <v>122</v>
      </c>
      <c r="AA22" s="84" t="s">
        <v>121</v>
      </c>
    </row>
    <row r="23" spans="1:27" ht="60" customHeight="1" x14ac:dyDescent="0.25">
      <c r="A23" s="378"/>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2025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F_TP3300.VL.0066</v>
      </c>
      <c r="B12" s="351"/>
      <c r="C12" s="351"/>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8" t="s">
        <v>380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4"/>
      <c r="AB6" s="10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4"/>
      <c r="AB7" s="104"/>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05"/>
      <c r="AB8" s="10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6"/>
      <c r="AB9" s="10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4"/>
      <c r="AB10" s="104"/>
    </row>
    <row r="11" spans="1:28" x14ac:dyDescent="0.25">
      <c r="A11" s="391" t="str">
        <f>'1. паспорт местоположение'!A12:C12</f>
        <v>F_TP3300.VL.0066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05"/>
      <c r="AB11" s="10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6"/>
      <c r="AB12" s="10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9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05"/>
      <c r="AB14" s="10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6"/>
      <c r="AB15" s="10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5"/>
      <c r="AB16" s="11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5"/>
      <c r="AB17" s="11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5"/>
      <c r="AB18" s="11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5"/>
      <c r="AB19" s="11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6"/>
      <c r="AB20" s="11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6"/>
      <c r="AB21" s="116"/>
    </row>
    <row r="22" spans="1:28" x14ac:dyDescent="0.25">
      <c r="A22" s="385" t="s">
        <v>412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7"/>
      <c r="AB22" s="117"/>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tr">
        <f>'1. паспорт местоположение'!A12:C12</f>
        <v>F_TP3300.VL.0066</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28.5" customHeight="1" x14ac:dyDescent="0.2">
      <c r="A15"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2" t="s">
        <v>389</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3" t="s">
        <v>86</v>
      </c>
      <c r="F19" s="394"/>
      <c r="G19" s="394"/>
      <c r="H19" s="394"/>
      <c r="I19" s="395"/>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46" t="str">
        <f>'1. паспорт местоположение'!A5:C5</f>
        <v>Год раскрытия информации: 2025 год</v>
      </c>
      <c r="B5" s="346"/>
      <c r="C5" s="346"/>
      <c r="D5" s="346"/>
      <c r="E5" s="346"/>
      <c r="F5" s="34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50" t="s">
        <v>9</v>
      </c>
      <c r="B7" s="350"/>
      <c r="C7" s="350"/>
      <c r="D7" s="350"/>
      <c r="E7" s="350"/>
      <c r="F7" s="350"/>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53" t="s">
        <v>563</v>
      </c>
      <c r="B9" s="353"/>
      <c r="C9" s="353"/>
      <c r="D9" s="353"/>
      <c r="E9" s="353"/>
      <c r="F9" s="353"/>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7" t="s">
        <v>8</v>
      </c>
      <c r="B10" s="347"/>
      <c r="C10" s="347"/>
      <c r="D10" s="347"/>
      <c r="E10" s="347"/>
      <c r="F10" s="34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53" t="str">
        <f>'4. паспортбюджет'!A12:O12</f>
        <v>F_TP3300.VL.0066</v>
      </c>
      <c r="B12" s="353"/>
      <c r="C12" s="353"/>
      <c r="D12" s="353"/>
      <c r="E12" s="353"/>
      <c r="F12" s="353"/>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7" t="s">
        <v>7</v>
      </c>
      <c r="B13" s="347"/>
      <c r="C13" s="347"/>
      <c r="D13" s="347"/>
      <c r="E13" s="347"/>
      <c r="F13" s="34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74"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7" t="s">
        <v>6</v>
      </c>
      <c r="B16" s="347"/>
      <c r="C16" s="347"/>
      <c r="D16" s="347"/>
      <c r="E16" s="347"/>
      <c r="F16" s="34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9" t="s">
        <v>390</v>
      </c>
      <c r="B18" s="349"/>
      <c r="C18" s="349"/>
      <c r="D18" s="349"/>
      <c r="E18" s="349"/>
      <c r="F18" s="34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1890883.46</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96" t="s">
        <v>293</v>
      </c>
      <c r="E28" s="396"/>
      <c r="F28" s="180">
        <f>SUM(B95:AY95)</f>
        <v>0.37285941049353677</v>
      </c>
      <c r="K28" s="181"/>
      <c r="N28" s="182"/>
    </row>
    <row r="29" spans="1:51" x14ac:dyDescent="0.25">
      <c r="A29" s="173" t="s">
        <v>289</v>
      </c>
      <c r="B29" s="183">
        <f>-C66</f>
        <v>-1729254.9044894029</v>
      </c>
      <c r="D29" s="396" t="s">
        <v>291</v>
      </c>
      <c r="E29" s="396"/>
      <c r="F29" s="180">
        <f>IF(SUM(B96:AY96)=0,"не окупается",SUM(B96:AY96))</f>
        <v>0.42319543091016421</v>
      </c>
      <c r="K29" s="181"/>
    </row>
    <row r="30" spans="1:51" x14ac:dyDescent="0.25">
      <c r="A30" s="175" t="s">
        <v>541</v>
      </c>
      <c r="B30" s="184">
        <v>6</v>
      </c>
      <c r="D30" s="396" t="s">
        <v>542</v>
      </c>
      <c r="E30" s="396"/>
      <c r="F30" s="185">
        <f>AY93</f>
        <v>57528697.952828027</v>
      </c>
      <c r="K30" s="181"/>
    </row>
    <row r="31" spans="1:51" x14ac:dyDescent="0.25">
      <c r="A31" s="175" t="s">
        <v>288</v>
      </c>
      <c r="B31" s="184">
        <v>6</v>
      </c>
      <c r="D31" s="396" t="s">
        <v>543</v>
      </c>
      <c r="E31" s="396"/>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566</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1746835.9042930547</v>
      </c>
      <c r="D65" s="227">
        <f t="shared" si="6"/>
        <v>1749014.8319011284</v>
      </c>
      <c r="E65" s="227">
        <f t="shared" si="6"/>
        <v>1751246.6475066082</v>
      </c>
      <c r="F65" s="227">
        <f t="shared" si="6"/>
        <v>1753532.9377494163</v>
      </c>
      <c r="G65" s="227">
        <f t="shared" si="6"/>
        <v>1755875.3368686726</v>
      </c>
      <c r="H65" s="227">
        <f t="shared" si="6"/>
        <v>1758275.5281306705</v>
      </c>
      <c r="I65" s="227">
        <f t="shared" si="6"/>
        <v>1942934.1549683085</v>
      </c>
      <c r="J65" s="227">
        <f t="shared" si="6"/>
        <v>1945455.1838215652</v>
      </c>
      <c r="K65" s="227">
        <f t="shared" si="6"/>
        <v>1948039.3637095836</v>
      </c>
      <c r="L65" s="227">
        <f t="shared" si="6"/>
        <v>1950688.5891634065</v>
      </c>
      <c r="M65" s="228">
        <f t="shared" si="6"/>
        <v>1986648.3839597793</v>
      </c>
      <c r="N65" s="227">
        <f t="shared" si="6"/>
        <v>1990430.9203594364</v>
      </c>
      <c r="O65" s="227">
        <f t="shared" si="6"/>
        <v>2485924.5616530194</v>
      </c>
      <c r="P65" s="227">
        <f t="shared" si="6"/>
        <v>2489912.1204628181</v>
      </c>
      <c r="Q65" s="227">
        <f t="shared" si="6"/>
        <v>2494006.8262060755</v>
      </c>
      <c r="R65" s="227">
        <f t="shared" si="6"/>
        <v>2498211.893290794</v>
      </c>
      <c r="S65" s="227">
        <f t="shared" si="6"/>
        <v>2502530.632557218</v>
      </c>
      <c r="T65" s="227">
        <f t="shared" si="6"/>
        <v>2506966.4541707984</v>
      </c>
      <c r="U65" s="227">
        <f t="shared" si="6"/>
        <v>2693721.7802705658</v>
      </c>
      <c r="V65" s="227">
        <f t="shared" si="6"/>
        <v>2698402.409363817</v>
      </c>
      <c r="W65" s="227">
        <f t="shared" si="6"/>
        <v>2696353.9128827006</v>
      </c>
      <c r="X65" s="227">
        <f t="shared" si="6"/>
        <v>2701088.5462926435</v>
      </c>
      <c r="Y65" s="227">
        <f t="shared" si="6"/>
        <v>2705952.7388740485</v>
      </c>
      <c r="Z65" s="227">
        <f t="shared" si="6"/>
        <v>2710950.3774020597</v>
      </c>
      <c r="AA65" s="227">
        <f t="shared" si="6"/>
        <v>2716085.4652550756</v>
      </c>
      <c r="AB65" s="227">
        <f t="shared" si="6"/>
        <v>2721362.1259128456</v>
      </c>
      <c r="AC65" s="227">
        <f t="shared" si="6"/>
        <v>2726784.6065595127</v>
      </c>
      <c r="AD65" s="227">
        <f t="shared" si="6"/>
        <v>2732357.2817947436</v>
      </c>
      <c r="AE65" s="227">
        <f t="shared" si="6"/>
        <v>2738084.6574561959</v>
      </c>
      <c r="AF65" s="227">
        <f t="shared" si="6"/>
        <v>2743971.374556656</v>
      </c>
      <c r="AG65" s="227">
        <f t="shared" si="6"/>
        <v>2750022.2133392929</v>
      </c>
      <c r="AH65" s="227">
        <f t="shared" si="6"/>
        <v>2756242.0974545735</v>
      </c>
      <c r="AI65" s="227">
        <f t="shared" si="6"/>
        <v>2762636.0982624767</v>
      </c>
      <c r="AJ65" s="227">
        <f t="shared" si="6"/>
        <v>2769209.4392637806</v>
      </c>
      <c r="AK65" s="227">
        <f t="shared" si="6"/>
        <v>2775967.5006642882</v>
      </c>
      <c r="AL65" s="227">
        <f t="shared" si="6"/>
        <v>2782915.8240759745</v>
      </c>
      <c r="AM65" s="227">
        <f t="shared" si="6"/>
        <v>2790060.1173591753</v>
      </c>
      <c r="AN65" s="227">
        <f t="shared" si="6"/>
        <v>2797406.2596100364</v>
      </c>
      <c r="AO65" s="227">
        <f t="shared" si="6"/>
        <v>2804960.3062975872</v>
      </c>
      <c r="AP65" s="227">
        <f t="shared" si="6"/>
        <v>2812728.494554929</v>
      </c>
      <c r="AQ65" s="227">
        <f t="shared" si="6"/>
        <v>2820717.2486291546</v>
      </c>
      <c r="AR65" s="227">
        <f t="shared" si="6"/>
        <v>2828933.1854947712</v>
      </c>
      <c r="AS65" s="227">
        <f t="shared" si="6"/>
        <v>2837383.1206355197</v>
      </c>
      <c r="AT65" s="227">
        <f t="shared" si="6"/>
        <v>2846074.0739996554</v>
      </c>
      <c r="AU65" s="227">
        <f t="shared" si="6"/>
        <v>2855013.2761338791</v>
      </c>
      <c r="AV65" s="227">
        <f t="shared" si="6"/>
        <v>2864208.1745012929</v>
      </c>
      <c r="AW65" s="227">
        <f t="shared" si="6"/>
        <v>2873666.4399888935</v>
      </c>
      <c r="AX65" s="227">
        <f t="shared" si="6"/>
        <v>2883395.9736102861</v>
      </c>
      <c r="AY65" s="227">
        <f t="shared" si="6"/>
        <v>2874498.4287112933</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-41183.4417588</v>
      </c>
      <c r="D71" s="227">
        <f>-(($B$25+$B$26)*$B$28+($B$25+$B$26)*$B$28+SUM($B$73:D73))/2*$B35</f>
        <v>-40767.447397600001</v>
      </c>
      <c r="E71" s="227">
        <f>-(($B$25+$B$26)*$B$28+($B$25+$B$26)*$B$28+SUM($B$73:E73))/2*$B35</f>
        <v>-40351.453036399995</v>
      </c>
      <c r="F71" s="227">
        <f>-(($B$25+$B$26)*$B$28+($B$25+$B$26)*$B$28+SUM($B$73:F73))/2*$B35</f>
        <v>-39935.458675199996</v>
      </c>
      <c r="G71" s="227">
        <f>-(($B$25+$B$26)*$B$28+($B$25+$B$26)*$B$28+SUM($B$73:G73))/2*$B35</f>
        <v>-39519.464313999997</v>
      </c>
      <c r="H71" s="227">
        <f>-(($B$25+$B$26)*$B$28+($B$25+$B$26)*$B$28+SUM($B$73:H73))/2*$B35</f>
        <v>-39103.469952799998</v>
      </c>
      <c r="I71" s="227">
        <f>-(($B$25+$B$26)*$B$28+($B$25+$B$26)*$B$28+SUM($B$73:I73))/2*$B35</f>
        <v>-38687.475591599992</v>
      </c>
      <c r="J71" s="227">
        <f>-(($B$25+$B$26)*$B$28+($B$25+$B$26)*$B$28+SUM($B$73:J73))/2*$B35</f>
        <v>-38271.481230399993</v>
      </c>
      <c r="K71" s="227">
        <f>-(($B$25+$B$26)*$B$28+($B$25+$B$26)*$B$28+SUM($B$73:K73))/2*$B35</f>
        <v>-37855.486869199995</v>
      </c>
      <c r="L71" s="227">
        <f>-(($B$25+$B$26)*$B$28+($B$25+$B$26)*$B$28+SUM($B$73:L73))/2*$B35</f>
        <v>-37439.492507999996</v>
      </c>
      <c r="M71" s="227">
        <f>-(($B$25+$B$26)*$B$28+($B$25+$B$26)*$B$28+SUM($B$73:M73))/2*$B35</f>
        <v>-37023.498146799997</v>
      </c>
      <c r="N71" s="227">
        <f>-(($B$25+$B$26)*$B$28+($B$25+$B$26)*$B$28+SUM($B$73:N73))/2*$B35</f>
        <v>-36607.503785599998</v>
      </c>
      <c r="O71" s="227">
        <f>-(($B$25+$B$26)*$B$28+($B$25+$B$26)*$B$28+SUM($B$73:O73))/2*$B35</f>
        <v>-36191.509424399999</v>
      </c>
      <c r="P71" s="227">
        <f>-(($B$25+$B$26)*$B$28+($B$25+$B$26)*$B$28+SUM($B$73:P73))/2*$B35</f>
        <v>-35775.5150632</v>
      </c>
      <c r="Q71" s="227">
        <f>-(($B$25+$B$26)*$B$28+($B$25+$B$26)*$B$28+SUM($B$73:Q73))/2*$B35</f>
        <v>-35359.520702000002</v>
      </c>
      <c r="R71" s="227">
        <f>-(($B$25+$B$26)*$B$28+($B$25+$B$26)*$B$28+SUM($B$73:R73))/2*$B35</f>
        <v>-34943.526340799996</v>
      </c>
      <c r="S71" s="227">
        <f>-(($B$25+$B$26)*$B$28+($B$25+$B$26)*$B$28+SUM($B$73:S73))/2*$B35</f>
        <v>-34527.531979599997</v>
      </c>
      <c r="T71" s="227">
        <f>-(($B$25+$B$26)*$B$28+($B$25+$B$26)*$B$28+SUM($B$73:T73))/2*$B35</f>
        <v>-34111.537618399998</v>
      </c>
      <c r="U71" s="227">
        <f>-(($B$25+$B$26)*$B$28+($B$25+$B$26)*$B$28+SUM($B$73:U73))/2*$B35</f>
        <v>-33695.543257199992</v>
      </c>
      <c r="V71" s="227">
        <f>-(($B$25+$B$26)*$B$28+($B$25+$B$26)*$B$28+SUM($B$73:V73))/2*$B35</f>
        <v>-33279.548895999993</v>
      </c>
      <c r="W71" s="227">
        <f>-(($B$25+$B$26)*$B$28+($B$25+$B$26)*$B$28+SUM($B$73:W73))/2*$B35</f>
        <v>-32863.554534799994</v>
      </c>
      <c r="X71" s="227">
        <f>-(($B$25+$B$26)*$B$28+($B$25+$B$26)*$B$28+SUM($B$73:X73))/2*$B35</f>
        <v>-32447.560173599999</v>
      </c>
      <c r="Y71" s="227">
        <f>-(($B$25+$B$26)*$B$28+($B$25+$B$26)*$B$28+SUM($B$73:Y73))/2*$B35</f>
        <v>-32031.5658124</v>
      </c>
      <c r="Z71" s="227">
        <f>-(($B$25+$B$26)*$B$28+($B$25+$B$26)*$B$28+SUM($B$73:Z73))/2*$B35</f>
        <v>-31615.571451199998</v>
      </c>
      <c r="AA71" s="227">
        <f>-(($B$25+$B$26)*$B$28+($B$25+$B$26)*$B$28+SUM($B$73:AA73))/2*$B35</f>
        <v>-31199.577089999999</v>
      </c>
      <c r="AB71" s="227">
        <f>-(($B$25+$B$26)*$B$28+($B$25+$B$26)*$B$28+SUM($B$73:AB73))/2*$B35</f>
        <v>-30783.5827288</v>
      </c>
      <c r="AC71" s="227">
        <f>-(($B$25+$B$26)*$B$28+($B$25+$B$26)*$B$28+SUM($B$73:AC73))/2*$B35</f>
        <v>-30367.588367599994</v>
      </c>
      <c r="AD71" s="227">
        <f>-(($B$25+$B$26)*$B$28+($B$25+$B$26)*$B$28+SUM($B$73:AD73))/2*$B35</f>
        <v>-29951.594006400002</v>
      </c>
      <c r="AE71" s="227">
        <f>-(($B$25+$B$26)*$B$28+($B$25+$B$26)*$B$28+SUM($B$73:AE73))/2*$B35</f>
        <v>-29535.599645199996</v>
      </c>
      <c r="AF71" s="227">
        <f>-(($B$25+$B$26)*$B$28+($B$25+$B$26)*$B$28+SUM($B$73:AF73))/2*$B35</f>
        <v>-29119.605284000005</v>
      </c>
      <c r="AG71" s="227">
        <f>-(($B$25+$B$26)*$B$28+($B$25+$B$26)*$B$28+SUM($B$73:AG73))/2*$B35</f>
        <v>-28703.610922799999</v>
      </c>
      <c r="AH71" s="227">
        <f>-(($B$25+$B$26)*$B$28+($B$25+$B$26)*$B$28+SUM($B$73:AH73))/2*$B35</f>
        <v>-28287.616561600007</v>
      </c>
      <c r="AI71" s="227">
        <f>-(($B$25+$B$26)*$B$28+($B$25+$B$26)*$B$28+SUM($B$73:AI73))/2*$B35</f>
        <v>-27871.622200400001</v>
      </c>
      <c r="AJ71" s="227">
        <f>-(($B$25+$B$26)*$B$28+($B$25+$B$26)*$B$28+SUM($B$73:AJ73))/2*$B35</f>
        <v>-27455.627839200009</v>
      </c>
      <c r="AK71" s="227">
        <f>-(($B$25+$B$26)*$B$28+($B$25+$B$26)*$B$28+SUM($B$73:AK73))/2*$B35</f>
        <v>-27039.633478000003</v>
      </c>
      <c r="AL71" s="227">
        <f>-(($B$25+$B$26)*$B$28+($B$25+$B$26)*$B$28+SUM($B$73:AL73))/2*$B35</f>
        <v>-26623.639116800012</v>
      </c>
      <c r="AM71" s="227">
        <f>-(($B$25+$B$26)*$B$28+($B$25+$B$26)*$B$28+SUM($B$73:AM73))/2*$B35</f>
        <v>-26207.644755600009</v>
      </c>
      <c r="AN71" s="227">
        <f>-(($B$25+$B$26)*$B$28+($B$25+$B$26)*$B$28+SUM($B$73:AN73))/2*$B35</f>
        <v>-25791.650394400014</v>
      </c>
      <c r="AO71" s="227">
        <f>-(($B$25+$B$26)*$B$28+($B$25+$B$26)*$B$28+SUM($B$73:AO73))/2*$B35</f>
        <v>-25375.656033200012</v>
      </c>
      <c r="AP71" s="227">
        <f>-(($B$25+$B$26)*$B$28+($B$25+$B$26)*$B$28+SUM($B$73:AP73))/2*$B35</f>
        <v>-24959.661672000017</v>
      </c>
      <c r="AQ71" s="227">
        <f>-(($B$25+$B$26)*$B$28+($B$25+$B$26)*$B$28+SUM($B$73:AQ73))/2*$B35</f>
        <v>-24543.667310800014</v>
      </c>
      <c r="AR71" s="227">
        <f>-(($B$25+$B$26)*$B$28+($B$25+$B$26)*$B$28+SUM($B$73:AR73))/2*$B35</f>
        <v>-24127.672949600019</v>
      </c>
      <c r="AS71" s="227">
        <f>-(($B$25+$B$26)*$B$28+($B$25+$B$26)*$B$28+SUM($B$73:AS73))/2*$B35</f>
        <v>-23711.678588400016</v>
      </c>
      <c r="AT71" s="227">
        <f>-(($B$25+$B$26)*$B$28+($B$25+$B$26)*$B$28+SUM($B$73:AT73))/2*$B35</f>
        <v>-23295.684227200021</v>
      </c>
      <c r="AU71" s="227">
        <f>-(($B$25+$B$26)*$B$28+($B$25+$B$26)*$B$28+SUM($B$73:AU73))/2*$B35</f>
        <v>-22879.689866000019</v>
      </c>
      <c r="AV71" s="227">
        <f>-(($B$25+$B$26)*$B$28+($B$25+$B$26)*$B$28+SUM($B$73:AV73))/2*$B35</f>
        <v>-22463.69550480002</v>
      </c>
      <c r="AW71" s="227">
        <f>-(($B$25+$B$26)*$B$28+($B$25+$B$26)*$B$28+SUM($B$73:AW73))/2*$B35</f>
        <v>-22047.701143600021</v>
      </c>
      <c r="AX71" s="227">
        <f>-(($B$25+$B$26)*$B$28+($B$25+$B$26)*$B$28+SUM($B$73:AX73))/2*$B35</f>
        <v>-21631.706782400022</v>
      </c>
      <c r="AY71" s="227">
        <f>-(($B$25+$B$26)*$B$28+($B$25+$B$26)*$B$28+SUM($B$73:AY73))/2*$B35</f>
        <v>-21215.712421200024</v>
      </c>
    </row>
    <row r="72" spans="1:51" s="168" customFormat="1" ht="14.25" x14ac:dyDescent="0.25">
      <c r="A72" s="230" t="s">
        <v>552</v>
      </c>
      <c r="B72" s="225">
        <f t="shared" ref="B72:AY72" si="10">B64+B65</f>
        <v>0</v>
      </c>
      <c r="C72" s="225">
        <f t="shared" si="10"/>
        <v>7124780.8791274065</v>
      </c>
      <c r="D72" s="225">
        <f t="shared" si="10"/>
        <v>7288298.1559805125</v>
      </c>
      <c r="E72" s="225">
        <f t="shared" si="10"/>
        <v>7456708.4713083729</v>
      </c>
      <c r="F72" s="225">
        <f t="shared" si="10"/>
        <v>7630158.6162652355</v>
      </c>
      <c r="G72" s="225">
        <f t="shared" si="10"/>
        <v>7808799.7857399657</v>
      </c>
      <c r="H72" s="225">
        <f t="shared" si="10"/>
        <v>7992787.7104681022</v>
      </c>
      <c r="I72" s="225">
        <f t="shared" si="10"/>
        <v>8364481.7027758611</v>
      </c>
      <c r="J72" s="225">
        <f t="shared" si="10"/>
        <v>8559649.1580633447</v>
      </c>
      <c r="K72" s="225">
        <f t="shared" si="10"/>
        <v>8760659.157178618</v>
      </c>
      <c r="L72" s="225">
        <f t="shared" si="10"/>
        <v>8967686.9764365125</v>
      </c>
      <c r="M72" s="226">
        <f t="shared" si="10"/>
        <v>11004847.153759481</v>
      </c>
      <c r="N72" s="225">
        <f t="shared" si="10"/>
        <v>11279175.653253131</v>
      </c>
      <c r="O72" s="225">
        <f t="shared" si="10"/>
        <v>12053331.636533525</v>
      </c>
      <c r="P72" s="225">
        <f t="shared" si="10"/>
        <v>12344341.407589737</v>
      </c>
      <c r="Q72" s="225">
        <f t="shared" si="10"/>
        <v>12644068.991946802</v>
      </c>
      <c r="R72" s="225">
        <f t="shared" si="10"/>
        <v>12952775.924003744</v>
      </c>
      <c r="S72" s="225">
        <f t="shared" si="10"/>
        <v>13270731.584191557</v>
      </c>
      <c r="T72" s="225">
        <f t="shared" si="10"/>
        <v>13598213.434354169</v>
      </c>
      <c r="U72" s="225">
        <f t="shared" si="10"/>
        <v>14117706.169859435</v>
      </c>
      <c r="V72" s="225">
        <f t="shared" si="10"/>
        <v>14465106.330640353</v>
      </c>
      <c r="W72" s="225">
        <f t="shared" si="10"/>
        <v>20554270.690064609</v>
      </c>
      <c r="X72" s="225">
        <f t="shared" si="10"/>
        <v>21094742.826790005</v>
      </c>
      <c r="Y72" s="225">
        <f t="shared" si="10"/>
        <v>21651416.647786334</v>
      </c>
      <c r="Z72" s="225">
        <f t="shared" si="10"/>
        <v>22224778.203581713</v>
      </c>
      <c r="AA72" s="225">
        <f t="shared" si="10"/>
        <v>22815328.126220122</v>
      </c>
      <c r="AB72" s="225">
        <f t="shared" si="10"/>
        <v>23423582.066706844</v>
      </c>
      <c r="AC72" s="225">
        <f t="shared" si="10"/>
        <v>24050071.145577326</v>
      </c>
      <c r="AD72" s="225">
        <f t="shared" si="10"/>
        <v>24695342.416983098</v>
      </c>
      <c r="AE72" s="225">
        <f t="shared" si="10"/>
        <v>25359959.346700195</v>
      </c>
      <c r="AF72" s="225">
        <f t="shared" si="10"/>
        <v>26044502.304477978</v>
      </c>
      <c r="AG72" s="225">
        <f t="shared" si="10"/>
        <v>26749569.071158253</v>
      </c>
      <c r="AH72" s="225">
        <f t="shared" si="10"/>
        <v>27475775.361008104</v>
      </c>
      <c r="AI72" s="225">
        <f t="shared" si="10"/>
        <v>28223755.359722614</v>
      </c>
      <c r="AJ72" s="225">
        <f t="shared" si="10"/>
        <v>28994162.278567724</v>
      </c>
      <c r="AK72" s="225">
        <f t="shared" si="10"/>
        <v>29787668.925147355</v>
      </c>
      <c r="AL72" s="225">
        <f t="shared" si="10"/>
        <v>30604968.291293528</v>
      </c>
      <c r="AM72" s="225">
        <f t="shared" si="10"/>
        <v>31446774.15859326</v>
      </c>
      <c r="AN72" s="225">
        <f t="shared" si="10"/>
        <v>32313821.72208114</v>
      </c>
      <c r="AO72" s="225">
        <f t="shared" si="10"/>
        <v>33206868.232642829</v>
      </c>
      <c r="AP72" s="225">
        <f t="shared" si="10"/>
        <v>34126693.658690527</v>
      </c>
      <c r="AQ72" s="225">
        <f t="shared" si="10"/>
        <v>35074101.36768882</v>
      </c>
      <c r="AR72" s="225">
        <f t="shared" si="10"/>
        <v>36049918.828126237</v>
      </c>
      <c r="AS72" s="225">
        <f t="shared" si="10"/>
        <v>37054998.332545929</v>
      </c>
      <c r="AT72" s="225">
        <f t="shared" si="10"/>
        <v>38090217.742267378</v>
      </c>
      <c r="AU72" s="225">
        <f t="shared" si="10"/>
        <v>39156481.254449628</v>
      </c>
      <c r="AV72" s="225">
        <f t="shared" si="10"/>
        <v>40254720.192166522</v>
      </c>
      <c r="AW72" s="225">
        <f t="shared" si="10"/>
        <v>41385893.818184085</v>
      </c>
      <c r="AX72" s="225">
        <f t="shared" si="10"/>
        <v>42550990.173151329</v>
      </c>
      <c r="AY72" s="225">
        <f t="shared" si="10"/>
        <v>49089171.282545522</v>
      </c>
    </row>
    <row r="73" spans="1:51" x14ac:dyDescent="0.25">
      <c r="A73" s="229" t="s">
        <v>262</v>
      </c>
      <c r="B73" s="227">
        <v>0</v>
      </c>
      <c r="C73" s="227">
        <f>IF($B$25-ABS(SUM($B$73:B73))&gt;0,-$B$25/$B$27,0)</f>
        <v>-37817.669199999997</v>
      </c>
      <c r="D73" s="227">
        <f>IF($B$25-ABS(SUM($B$73:C73))&gt;0,-$B$25/$B$27,0)</f>
        <v>-37817.669199999997</v>
      </c>
      <c r="E73" s="227">
        <f>IF($B$25-ABS(SUM($B$73:D73))&gt;0,-$B$25/$B$27,0)</f>
        <v>-37817.669199999997</v>
      </c>
      <c r="F73" s="227">
        <f>IF($B$25-ABS(SUM($B$73:E73))&gt;0,-$B$25/$B$27,0)</f>
        <v>-37817.669199999997</v>
      </c>
      <c r="G73" s="227">
        <f>IF($B$25-ABS(SUM($B$73:F73))&gt;0,-$B$25/$B$27,0)</f>
        <v>-37817.669199999997</v>
      </c>
      <c r="H73" s="227">
        <f>IF($B$25-ABS(SUM($B$73:G73))&gt;0,-$B$25/$B$27,0)</f>
        <v>-37817.669199999997</v>
      </c>
      <c r="I73" s="227">
        <f>IF($B$25-ABS(SUM($B$73:H73))&gt;0,-$B$25/$B$27,0)</f>
        <v>-37817.669199999997</v>
      </c>
      <c r="J73" s="227">
        <f>IF($B$25-ABS(SUM($B$73:I73))&gt;0,-$B$25/$B$27,0)</f>
        <v>-37817.669199999997</v>
      </c>
      <c r="K73" s="227">
        <f>IF($B$25-ABS(SUM($B$73:J73))&gt;0,-$B$25/$B$27,0)</f>
        <v>-37817.669199999997</v>
      </c>
      <c r="L73" s="227">
        <f>IF($B$25-ABS(SUM($B$73:K73))&gt;0,-$B$25/$B$27,0)</f>
        <v>-37817.669199999997</v>
      </c>
      <c r="M73" s="227">
        <f>IF($B$25-ABS(SUM($B$73:L73))&gt;0,-$B$25/$B$27,0)</f>
        <v>-37817.669199999997</v>
      </c>
      <c r="N73" s="227">
        <f>IF($B$25-ABS(SUM($B$73:M73))&gt;0,-$B$25/$B$27,0)</f>
        <v>-37817.669199999997</v>
      </c>
      <c r="O73" s="227">
        <f>IF($B$25-ABS(SUM($B$73:N73))&gt;0,-$B$25/$B$27,0)</f>
        <v>-37817.669199999997</v>
      </c>
      <c r="P73" s="227">
        <f>IF($B$25-ABS(SUM($B$73:O73))&gt;0,-$B$25/$B$27,0)</f>
        <v>-37817.669199999997</v>
      </c>
      <c r="Q73" s="227">
        <f>IF($B$25-ABS(SUM($B$73:P73))&gt;0,-$B$25/$B$27,0)</f>
        <v>-37817.669199999997</v>
      </c>
      <c r="R73" s="227">
        <f>IF($B$25-ABS(SUM($B$73:Q73))&gt;0,-$B$25/$B$27,0)</f>
        <v>-37817.669199999997</v>
      </c>
      <c r="S73" s="227">
        <f>IF($B$25-ABS(SUM($B$73:R73))&gt;0,-$B$25/$B$27,0)</f>
        <v>-37817.669199999997</v>
      </c>
      <c r="T73" s="227">
        <f>IF($B$25-ABS(SUM($B$73:S73))&gt;0,-$B$25/$B$27,0)</f>
        <v>-37817.669199999997</v>
      </c>
      <c r="U73" s="227">
        <f>IF($B$25-ABS(SUM($B$73:T73))&gt;0,-$B$25/$B$27,0)</f>
        <v>-37817.669199999997</v>
      </c>
      <c r="V73" s="227">
        <f>IF($B$25-ABS(SUM($B$73:U73))&gt;0,-$B$25/$B$27,0)</f>
        <v>-37817.669199999997</v>
      </c>
      <c r="W73" s="227">
        <f>IF($B$25-ABS(SUM($B$73:V73))&gt;0,-$B$25/$B$27,0)</f>
        <v>-37817.669199999997</v>
      </c>
      <c r="X73" s="227">
        <f>IF($B$25-ABS(SUM($B$73:W73))&gt;0,-$B$25/$B$27,0)</f>
        <v>-37817.669199999997</v>
      </c>
      <c r="Y73" s="227">
        <f>IF($B$25-ABS(SUM($B$73:X73))&gt;0,-$B$25/$B$27,0)</f>
        <v>-37817.669199999997</v>
      </c>
      <c r="Z73" s="227">
        <f>IF($B$25-ABS(SUM($B$73:Y73))&gt;0,-$B$25/$B$27,0)</f>
        <v>-37817.669199999997</v>
      </c>
      <c r="AA73" s="227">
        <f>IF($B$25-ABS(SUM($B$73:Z73))&gt;0,-$B$25/$B$27,0)</f>
        <v>-37817.669199999997</v>
      </c>
      <c r="AB73" s="227">
        <f>IF($B$25-ABS(SUM($B$73:AA73))&gt;0,-$B$25/$B$27,0)</f>
        <v>-37817.669199999997</v>
      </c>
      <c r="AC73" s="227">
        <f>IF($B$25-ABS(SUM($B$73:AB73))&gt;0,-$B$25/$B$27,0)</f>
        <v>-37817.669199999997</v>
      </c>
      <c r="AD73" s="227">
        <f>IF($B$25-ABS(SUM($B$73:AC73))&gt;0,-$B$25/$B$27,0)</f>
        <v>-37817.669199999997</v>
      </c>
      <c r="AE73" s="227">
        <f>IF($B$25-ABS(SUM($B$73:AD73))&gt;0,-$B$25/$B$27,0)</f>
        <v>-37817.669199999997</v>
      </c>
      <c r="AF73" s="227">
        <f>IF($B$25-ABS(SUM($B$73:AE73))&gt;0,-$B$25/$B$27,0)</f>
        <v>-37817.669199999997</v>
      </c>
      <c r="AG73" s="227">
        <f>IF($B$25-ABS(SUM($B$73:AF73))&gt;0,-$B$25/$B$27,0)</f>
        <v>-37817.669199999997</v>
      </c>
      <c r="AH73" s="227">
        <f>IF($B$25-ABS(SUM($B$73:AG73))&gt;0,-$B$25/$B$27,0)</f>
        <v>-37817.669199999997</v>
      </c>
      <c r="AI73" s="227">
        <f>IF($B$25-ABS(SUM($B$73:AH73))&gt;0,-$B$25/$B$27,0)</f>
        <v>-37817.669199999997</v>
      </c>
      <c r="AJ73" s="227">
        <f>IF($B$25-ABS(SUM($B$73:AI73))&gt;0,-$B$25/$B$27,0)</f>
        <v>-37817.669199999997</v>
      </c>
      <c r="AK73" s="227">
        <f>IF($B$25-ABS(SUM($B$73:AJ73))&gt;0,-$B$25/$B$27,0)</f>
        <v>-37817.669199999997</v>
      </c>
      <c r="AL73" s="227">
        <f>IF($B$25-ABS(SUM($B$73:AK73))&gt;0,-$B$25/$B$27,0)</f>
        <v>-37817.669199999997</v>
      </c>
      <c r="AM73" s="227">
        <f>IF($B$25-ABS(SUM($B$73:AL73))&gt;0,-$B$25/$B$27,0)</f>
        <v>-37817.669199999997</v>
      </c>
      <c r="AN73" s="227">
        <f>IF($B$25-ABS(SUM($B$73:AM73))&gt;0,-$B$25/$B$27,0)</f>
        <v>-37817.669199999997</v>
      </c>
      <c r="AO73" s="227">
        <f>IF($B$25-ABS(SUM($B$73:AN73))&gt;0,-$B$25/$B$27,0)</f>
        <v>-37817.669199999997</v>
      </c>
      <c r="AP73" s="227">
        <f>IF($B$25-ABS(SUM($B$73:AO73))&gt;0,-$B$25/$B$27,0)</f>
        <v>-37817.669199999997</v>
      </c>
      <c r="AQ73" s="227">
        <f>IF($B$25-ABS(SUM($B$73:AP73))&gt;0,-$B$25/$B$27,0)</f>
        <v>-37817.669199999997</v>
      </c>
      <c r="AR73" s="227">
        <f>IF($B$25-ABS(SUM($B$73:AQ73))&gt;0,-$B$25/$B$27,0)</f>
        <v>-37817.669199999997</v>
      </c>
      <c r="AS73" s="227">
        <f>IF($B$25-ABS(SUM($B$73:AR73))&gt;0,-$B$25/$B$27,0)</f>
        <v>-37817.669199999997</v>
      </c>
      <c r="AT73" s="227">
        <f>IF($B$25-ABS(SUM($B$73:AS73))&gt;0,-$B$25/$B$27,0)</f>
        <v>-37817.669199999997</v>
      </c>
      <c r="AU73" s="227">
        <f>IF($B$25-ABS(SUM($B$73:AT73))&gt;0,-$B$25/$B$27,0)</f>
        <v>-37817.669199999997</v>
      </c>
      <c r="AV73" s="227">
        <f>IF($B$25-ABS(SUM($B$73:AU73))&gt;0,-$B$25/$B$27,0)</f>
        <v>-37817.669199999997</v>
      </c>
      <c r="AW73" s="227">
        <f>IF($B$25-ABS(SUM($B$73:AV73))&gt;0,-$B$25/$B$27,0)</f>
        <v>-37817.669199999997</v>
      </c>
      <c r="AX73" s="227">
        <f>IF($B$25-ABS(SUM($B$73:AW73))&gt;0,-$B$25/$B$27,0)</f>
        <v>-37817.669199999997</v>
      </c>
      <c r="AY73" s="227">
        <f>IF($B$25-ABS(SUM($B$73:AX73))&gt;0,-$B$25/$B$27,0)</f>
        <v>-37817.669199999997</v>
      </c>
    </row>
    <row r="74" spans="1:51" s="168" customFormat="1" ht="14.25" x14ac:dyDescent="0.25">
      <c r="A74" s="230" t="s">
        <v>553</v>
      </c>
      <c r="B74" s="225">
        <f t="shared" ref="B74:AY74" si="11">B72+B73</f>
        <v>0</v>
      </c>
      <c r="C74" s="225">
        <f t="shared" si="11"/>
        <v>7086963.2099274062</v>
      </c>
      <c r="D74" s="225">
        <f t="shared" si="11"/>
        <v>7250480.4867805121</v>
      </c>
      <c r="E74" s="225">
        <f t="shared" si="11"/>
        <v>7418890.8021083726</v>
      </c>
      <c r="F74" s="225">
        <f t="shared" si="11"/>
        <v>7592340.9470652351</v>
      </c>
      <c r="G74" s="225">
        <f t="shared" si="11"/>
        <v>7770982.1165399654</v>
      </c>
      <c r="H74" s="225">
        <f t="shared" si="11"/>
        <v>7954970.0412681019</v>
      </c>
      <c r="I74" s="225">
        <f t="shared" si="11"/>
        <v>8326664.0335758608</v>
      </c>
      <c r="J74" s="225">
        <f t="shared" si="11"/>
        <v>8521831.4888633452</v>
      </c>
      <c r="K74" s="225">
        <f t="shared" si="11"/>
        <v>8722841.4879786186</v>
      </c>
      <c r="L74" s="225">
        <f t="shared" si="11"/>
        <v>8929869.3072365131</v>
      </c>
      <c r="M74" s="226">
        <f t="shared" si="11"/>
        <v>10967029.484559482</v>
      </c>
      <c r="N74" s="225">
        <f t="shared" si="11"/>
        <v>11241357.984053131</v>
      </c>
      <c r="O74" s="225">
        <f t="shared" si="11"/>
        <v>12015513.967333525</v>
      </c>
      <c r="P74" s="225">
        <f t="shared" si="11"/>
        <v>12306523.738389738</v>
      </c>
      <c r="Q74" s="225">
        <f t="shared" si="11"/>
        <v>12606251.322746802</v>
      </c>
      <c r="R74" s="225">
        <f t="shared" si="11"/>
        <v>12914958.254803745</v>
      </c>
      <c r="S74" s="225">
        <f t="shared" si="11"/>
        <v>13232913.914991558</v>
      </c>
      <c r="T74" s="225">
        <f t="shared" si="11"/>
        <v>13560395.76515417</v>
      </c>
      <c r="U74" s="225">
        <f t="shared" si="11"/>
        <v>14079888.500659436</v>
      </c>
      <c r="V74" s="225">
        <f t="shared" si="11"/>
        <v>14427288.661440354</v>
      </c>
      <c r="W74" s="225">
        <f t="shared" si="11"/>
        <v>20516453.02086461</v>
      </c>
      <c r="X74" s="225">
        <f t="shared" si="11"/>
        <v>21056925.157590006</v>
      </c>
      <c r="Y74" s="225">
        <f t="shared" si="11"/>
        <v>21613598.978586335</v>
      </c>
      <c r="Z74" s="225">
        <f t="shared" si="11"/>
        <v>22186960.534381714</v>
      </c>
      <c r="AA74" s="225">
        <f t="shared" si="11"/>
        <v>22777510.457020123</v>
      </c>
      <c r="AB74" s="225">
        <f t="shared" si="11"/>
        <v>23385764.397506844</v>
      </c>
      <c r="AC74" s="225">
        <f t="shared" si="11"/>
        <v>24012253.476377327</v>
      </c>
      <c r="AD74" s="225">
        <f t="shared" si="11"/>
        <v>24657524.747783098</v>
      </c>
      <c r="AE74" s="225">
        <f t="shared" si="11"/>
        <v>25322141.677500196</v>
      </c>
      <c r="AF74" s="225">
        <f t="shared" si="11"/>
        <v>26006684.635277979</v>
      </c>
      <c r="AG74" s="225">
        <f t="shared" si="11"/>
        <v>26711751.401958253</v>
      </c>
      <c r="AH74" s="225">
        <f t="shared" si="11"/>
        <v>27437957.691808105</v>
      </c>
      <c r="AI74" s="225">
        <f t="shared" si="11"/>
        <v>28185937.690522615</v>
      </c>
      <c r="AJ74" s="225">
        <f t="shared" si="11"/>
        <v>28956344.609367725</v>
      </c>
      <c r="AK74" s="225">
        <f t="shared" si="11"/>
        <v>29749851.255947355</v>
      </c>
      <c r="AL74" s="225">
        <f t="shared" si="11"/>
        <v>30567150.622093529</v>
      </c>
      <c r="AM74" s="225">
        <f t="shared" si="11"/>
        <v>31408956.48939326</v>
      </c>
      <c r="AN74" s="225">
        <f t="shared" si="11"/>
        <v>32276004.05288114</v>
      </c>
      <c r="AO74" s="225">
        <f t="shared" si="11"/>
        <v>33169050.56344283</v>
      </c>
      <c r="AP74" s="225">
        <f t="shared" si="11"/>
        <v>34088875.989490524</v>
      </c>
      <c r="AQ74" s="225">
        <f t="shared" si="11"/>
        <v>35036283.698488817</v>
      </c>
      <c r="AR74" s="225">
        <f t="shared" si="11"/>
        <v>36012101.158926234</v>
      </c>
      <c r="AS74" s="225">
        <f t="shared" si="11"/>
        <v>37017180.663345926</v>
      </c>
      <c r="AT74" s="225">
        <f t="shared" si="11"/>
        <v>38052400.073067375</v>
      </c>
      <c r="AU74" s="225">
        <f t="shared" si="11"/>
        <v>39118663.585249625</v>
      </c>
      <c r="AV74" s="225">
        <f t="shared" si="11"/>
        <v>40216902.522966519</v>
      </c>
      <c r="AW74" s="225">
        <f t="shared" si="11"/>
        <v>41348076.148984082</v>
      </c>
      <c r="AX74" s="225">
        <f t="shared" si="11"/>
        <v>42513172.503951326</v>
      </c>
      <c r="AY74" s="225">
        <f t="shared" si="11"/>
        <v>49051353.613345519</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7086963.2099274062</v>
      </c>
      <c r="D76" s="225">
        <f t="shared" si="13"/>
        <v>7250480.4867805121</v>
      </c>
      <c r="E76" s="225">
        <f t="shared" si="13"/>
        <v>7418890.8021083726</v>
      </c>
      <c r="F76" s="225">
        <f t="shared" si="13"/>
        <v>7592340.9470652351</v>
      </c>
      <c r="G76" s="225">
        <f t="shared" si="13"/>
        <v>7770982.1165399654</v>
      </c>
      <c r="H76" s="225">
        <f t="shared" si="13"/>
        <v>7954970.0412681019</v>
      </c>
      <c r="I76" s="225">
        <f t="shared" si="13"/>
        <v>8326664.0335758608</v>
      </c>
      <c r="J76" s="225">
        <f t="shared" si="13"/>
        <v>8521831.4888633452</v>
      </c>
      <c r="K76" s="225">
        <f t="shared" si="13"/>
        <v>8722841.4879786186</v>
      </c>
      <c r="L76" s="225">
        <f t="shared" si="13"/>
        <v>8929869.3072365131</v>
      </c>
      <c r="M76" s="226">
        <f t="shared" si="13"/>
        <v>10967029.484559482</v>
      </c>
      <c r="N76" s="225">
        <f t="shared" si="13"/>
        <v>11241357.984053131</v>
      </c>
      <c r="O76" s="225">
        <f t="shared" si="13"/>
        <v>12015513.967333525</v>
      </c>
      <c r="P76" s="225">
        <f t="shared" si="13"/>
        <v>12306523.738389738</v>
      </c>
      <c r="Q76" s="225">
        <f t="shared" si="13"/>
        <v>12606251.322746802</v>
      </c>
      <c r="R76" s="225">
        <f t="shared" si="13"/>
        <v>12914958.254803745</v>
      </c>
      <c r="S76" s="225">
        <f t="shared" si="13"/>
        <v>13232913.914991558</v>
      </c>
      <c r="T76" s="225">
        <f t="shared" si="13"/>
        <v>13560395.76515417</v>
      </c>
      <c r="U76" s="225">
        <f t="shared" si="13"/>
        <v>14079888.500659436</v>
      </c>
      <c r="V76" s="225">
        <f t="shared" si="13"/>
        <v>14427288.661440354</v>
      </c>
      <c r="W76" s="225">
        <f t="shared" si="13"/>
        <v>20516453.02086461</v>
      </c>
      <c r="X76" s="225">
        <f t="shared" si="13"/>
        <v>21056925.157590006</v>
      </c>
      <c r="Y76" s="225">
        <f t="shared" si="13"/>
        <v>21613598.978586335</v>
      </c>
      <c r="Z76" s="225">
        <f t="shared" si="13"/>
        <v>22186960.534381714</v>
      </c>
      <c r="AA76" s="225">
        <f t="shared" si="13"/>
        <v>22777510.457020123</v>
      </c>
      <c r="AB76" s="225">
        <f t="shared" si="13"/>
        <v>23385764.397506844</v>
      </c>
      <c r="AC76" s="225">
        <f t="shared" si="13"/>
        <v>24012253.476377327</v>
      </c>
      <c r="AD76" s="225">
        <f t="shared" si="13"/>
        <v>24657524.747783098</v>
      </c>
      <c r="AE76" s="225">
        <f t="shared" si="13"/>
        <v>25322141.677500196</v>
      </c>
      <c r="AF76" s="225">
        <f t="shared" si="13"/>
        <v>26006684.635277979</v>
      </c>
      <c r="AG76" s="225">
        <f t="shared" si="13"/>
        <v>26711751.401958253</v>
      </c>
      <c r="AH76" s="225">
        <f t="shared" si="13"/>
        <v>27437957.691808105</v>
      </c>
      <c r="AI76" s="225">
        <f t="shared" si="13"/>
        <v>28185937.690522615</v>
      </c>
      <c r="AJ76" s="225">
        <f t="shared" si="13"/>
        <v>28956344.609367725</v>
      </c>
      <c r="AK76" s="225">
        <f t="shared" si="13"/>
        <v>29749851.255947355</v>
      </c>
      <c r="AL76" s="225">
        <f t="shared" si="13"/>
        <v>30567150.622093529</v>
      </c>
      <c r="AM76" s="225">
        <f t="shared" si="13"/>
        <v>31408956.48939326</v>
      </c>
      <c r="AN76" s="225">
        <f t="shared" si="13"/>
        <v>32276004.05288114</v>
      </c>
      <c r="AO76" s="225">
        <f t="shared" si="13"/>
        <v>33169050.56344283</v>
      </c>
      <c r="AP76" s="225">
        <f t="shared" si="13"/>
        <v>34088875.989490524</v>
      </c>
      <c r="AQ76" s="225">
        <f t="shared" si="13"/>
        <v>35036283.698488817</v>
      </c>
      <c r="AR76" s="225">
        <f t="shared" si="13"/>
        <v>36012101.158926234</v>
      </c>
      <c r="AS76" s="225">
        <f t="shared" si="13"/>
        <v>37017180.663345926</v>
      </c>
      <c r="AT76" s="225">
        <f t="shared" si="13"/>
        <v>38052400.073067375</v>
      </c>
      <c r="AU76" s="225">
        <f t="shared" si="13"/>
        <v>39118663.585249625</v>
      </c>
      <c r="AV76" s="225">
        <f t="shared" si="13"/>
        <v>40216902.522966519</v>
      </c>
      <c r="AW76" s="225">
        <f t="shared" si="13"/>
        <v>41348076.148984082</v>
      </c>
      <c r="AX76" s="225">
        <f t="shared" si="13"/>
        <v>42513172.503951326</v>
      </c>
      <c r="AY76" s="225">
        <f t="shared" si="13"/>
        <v>49051353.613345519</v>
      </c>
    </row>
    <row r="77" spans="1:51" x14ac:dyDescent="0.25">
      <c r="A77" s="229" t="s">
        <v>260</v>
      </c>
      <c r="B77" s="227">
        <f t="shared" ref="B77:AY77" si="14">-B76*$B$36</f>
        <v>0</v>
      </c>
      <c r="C77" s="227">
        <f t="shared" si="14"/>
        <v>-1417392.6419854814</v>
      </c>
      <c r="D77" s="227">
        <f t="shared" si="14"/>
        <v>-1450096.0973561024</v>
      </c>
      <c r="E77" s="227">
        <f t="shared" si="14"/>
        <v>-1483778.1604216746</v>
      </c>
      <c r="F77" s="227">
        <f t="shared" si="14"/>
        <v>-1518468.1894130472</v>
      </c>
      <c r="G77" s="227">
        <f t="shared" si="14"/>
        <v>-1554196.4233079932</v>
      </c>
      <c r="H77" s="227">
        <f t="shared" si="14"/>
        <v>-1590994.0082536205</v>
      </c>
      <c r="I77" s="227">
        <f t="shared" si="14"/>
        <v>-1665332.8067151722</v>
      </c>
      <c r="J77" s="227">
        <f t="shared" si="14"/>
        <v>-1704366.2977726692</v>
      </c>
      <c r="K77" s="227">
        <f t="shared" si="14"/>
        <v>-1744568.2975957238</v>
      </c>
      <c r="L77" s="227">
        <f t="shared" si="14"/>
        <v>-1785973.8614473026</v>
      </c>
      <c r="M77" s="228">
        <f t="shared" si="14"/>
        <v>-2193405.8969118963</v>
      </c>
      <c r="N77" s="227">
        <f t="shared" si="14"/>
        <v>-2248271.5968106263</v>
      </c>
      <c r="O77" s="227">
        <f t="shared" si="14"/>
        <v>-2403102.7934667054</v>
      </c>
      <c r="P77" s="227">
        <f t="shared" si="14"/>
        <v>-2461304.7476779479</v>
      </c>
      <c r="Q77" s="227">
        <f t="shared" si="14"/>
        <v>-2521250.2645493606</v>
      </c>
      <c r="R77" s="227">
        <f t="shared" si="14"/>
        <v>-2582991.650960749</v>
      </c>
      <c r="S77" s="227">
        <f t="shared" si="14"/>
        <v>-2646582.7829983118</v>
      </c>
      <c r="T77" s="227">
        <f t="shared" si="14"/>
        <v>-2712079.1530308342</v>
      </c>
      <c r="U77" s="227">
        <f t="shared" si="14"/>
        <v>-2815977.7001318876</v>
      </c>
      <c r="V77" s="227">
        <f t="shared" si="14"/>
        <v>-2885457.732288071</v>
      </c>
      <c r="W77" s="227">
        <f t="shared" si="14"/>
        <v>-4103290.6041729222</v>
      </c>
      <c r="X77" s="227">
        <f t="shared" si="14"/>
        <v>-4211385.0315180011</v>
      </c>
      <c r="Y77" s="227">
        <f t="shared" si="14"/>
        <v>-4322719.7957172673</v>
      </c>
      <c r="Z77" s="227">
        <f t="shared" si="14"/>
        <v>-4437392.1068763426</v>
      </c>
      <c r="AA77" s="227">
        <f t="shared" si="14"/>
        <v>-4555502.0914040245</v>
      </c>
      <c r="AB77" s="227">
        <f t="shared" si="14"/>
        <v>-4677152.8795013689</v>
      </c>
      <c r="AC77" s="227">
        <f t="shared" si="14"/>
        <v>-4802450.695275466</v>
      </c>
      <c r="AD77" s="227">
        <f t="shared" si="14"/>
        <v>-4931504.9495566199</v>
      </c>
      <c r="AE77" s="227">
        <f t="shared" si="14"/>
        <v>-5064428.3355000392</v>
      </c>
      <c r="AF77" s="227">
        <f t="shared" si="14"/>
        <v>-5201336.9270555964</v>
      </c>
      <c r="AG77" s="227">
        <f t="shared" si="14"/>
        <v>-5342350.2803916512</v>
      </c>
      <c r="AH77" s="227">
        <f t="shared" si="14"/>
        <v>-5487591.5383616211</v>
      </c>
      <c r="AI77" s="227">
        <f t="shared" si="14"/>
        <v>-5637187.538104523</v>
      </c>
      <c r="AJ77" s="227">
        <f t="shared" si="14"/>
        <v>-5791268.9218735453</v>
      </c>
      <c r="AK77" s="227">
        <f t="shared" si="14"/>
        <v>-5949970.2511894712</v>
      </c>
      <c r="AL77" s="227">
        <f t="shared" si="14"/>
        <v>-6113430.1244187057</v>
      </c>
      <c r="AM77" s="227">
        <f t="shared" si="14"/>
        <v>-6281791.2978786528</v>
      </c>
      <c r="AN77" s="227">
        <f t="shared" si="14"/>
        <v>-6455200.8105762284</v>
      </c>
      <c r="AO77" s="227">
        <f t="shared" si="14"/>
        <v>-6633810.1126885666</v>
      </c>
      <c r="AP77" s="227">
        <f t="shared" si="14"/>
        <v>-6817775.1978981048</v>
      </c>
      <c r="AQ77" s="227">
        <f t="shared" si="14"/>
        <v>-7007256.7396977637</v>
      </c>
      <c r="AR77" s="227">
        <f t="shared" si="14"/>
        <v>-7202420.2317852471</v>
      </c>
      <c r="AS77" s="227">
        <f t="shared" si="14"/>
        <v>-7403436.1326691853</v>
      </c>
      <c r="AT77" s="227">
        <f t="shared" si="14"/>
        <v>-7610480.0146134757</v>
      </c>
      <c r="AU77" s="227">
        <f t="shared" si="14"/>
        <v>-7823732.7170499256</v>
      </c>
      <c r="AV77" s="227">
        <f t="shared" si="14"/>
        <v>-8043380.5045933044</v>
      </c>
      <c r="AW77" s="227">
        <f t="shared" si="14"/>
        <v>-8269615.2297968166</v>
      </c>
      <c r="AX77" s="227">
        <f t="shared" si="14"/>
        <v>-8502634.5007902663</v>
      </c>
      <c r="AY77" s="227">
        <f t="shared" si="14"/>
        <v>-9810270.7226691041</v>
      </c>
    </row>
    <row r="78" spans="1:51" ht="16.5" thickBot="1" x14ac:dyDescent="0.3">
      <c r="A78" s="231" t="s">
        <v>264</v>
      </c>
      <c r="B78" s="232">
        <f t="shared" ref="B78:AY78" si="15">B76+B77</f>
        <v>0</v>
      </c>
      <c r="C78" s="232">
        <f t="shared" si="15"/>
        <v>5669570.5679419246</v>
      </c>
      <c r="D78" s="232">
        <f t="shared" si="15"/>
        <v>5800384.3894244097</v>
      </c>
      <c r="E78" s="232">
        <f t="shared" si="15"/>
        <v>5935112.6416866984</v>
      </c>
      <c r="F78" s="232">
        <f t="shared" si="15"/>
        <v>6073872.7576521877</v>
      </c>
      <c r="G78" s="232">
        <f t="shared" si="15"/>
        <v>6216785.6932319719</v>
      </c>
      <c r="H78" s="232">
        <f t="shared" si="15"/>
        <v>6363976.0330144819</v>
      </c>
      <c r="I78" s="232">
        <f t="shared" si="15"/>
        <v>6661331.226860689</v>
      </c>
      <c r="J78" s="232">
        <f t="shared" si="15"/>
        <v>6817465.191090676</v>
      </c>
      <c r="K78" s="232">
        <f t="shared" si="15"/>
        <v>6978273.1903828951</v>
      </c>
      <c r="L78" s="232">
        <f t="shared" si="15"/>
        <v>7143895.4457892105</v>
      </c>
      <c r="M78" s="233">
        <f t="shared" si="15"/>
        <v>8773623.5876475852</v>
      </c>
      <c r="N78" s="232">
        <f t="shared" si="15"/>
        <v>8993086.3872425053</v>
      </c>
      <c r="O78" s="232">
        <f t="shared" si="15"/>
        <v>9612411.1738668196</v>
      </c>
      <c r="P78" s="232">
        <f t="shared" si="15"/>
        <v>9845218.9907117896</v>
      </c>
      <c r="Q78" s="232">
        <f t="shared" si="15"/>
        <v>10085001.058197442</v>
      </c>
      <c r="R78" s="232">
        <f t="shared" si="15"/>
        <v>10331966.603842996</v>
      </c>
      <c r="S78" s="232">
        <f t="shared" si="15"/>
        <v>10586331.131993245</v>
      </c>
      <c r="T78" s="232">
        <f t="shared" si="15"/>
        <v>10848316.612123337</v>
      </c>
      <c r="U78" s="232">
        <f t="shared" si="15"/>
        <v>11263910.800527548</v>
      </c>
      <c r="V78" s="232">
        <f t="shared" si="15"/>
        <v>11541830.929152284</v>
      </c>
      <c r="W78" s="232">
        <f t="shared" si="15"/>
        <v>16413162.416691687</v>
      </c>
      <c r="X78" s="232">
        <f t="shared" si="15"/>
        <v>16845540.126072004</v>
      </c>
      <c r="Y78" s="232">
        <f t="shared" si="15"/>
        <v>17290879.182869069</v>
      </c>
      <c r="Z78" s="232">
        <f t="shared" si="15"/>
        <v>17749568.42750537</v>
      </c>
      <c r="AA78" s="232">
        <f t="shared" si="15"/>
        <v>18222008.365616098</v>
      </c>
      <c r="AB78" s="232">
        <f t="shared" si="15"/>
        <v>18708611.518005475</v>
      </c>
      <c r="AC78" s="232">
        <f t="shared" si="15"/>
        <v>19209802.78110186</v>
      </c>
      <c r="AD78" s="232">
        <f t="shared" si="15"/>
        <v>19726019.798226479</v>
      </c>
      <c r="AE78" s="232">
        <f t="shared" si="15"/>
        <v>20257713.342000157</v>
      </c>
      <c r="AF78" s="232">
        <f t="shared" si="15"/>
        <v>20805347.708222382</v>
      </c>
      <c r="AG78" s="232">
        <f t="shared" si="15"/>
        <v>21369401.121566601</v>
      </c>
      <c r="AH78" s="232">
        <f t="shared" si="15"/>
        <v>21950366.153446484</v>
      </c>
      <c r="AI78" s="232">
        <f t="shared" si="15"/>
        <v>22548750.152418092</v>
      </c>
      <c r="AJ78" s="232">
        <f t="shared" si="15"/>
        <v>23165075.687494181</v>
      </c>
      <c r="AK78" s="232">
        <f t="shared" si="15"/>
        <v>23799881.004757885</v>
      </c>
      <c r="AL78" s="232">
        <f t="shared" si="15"/>
        <v>24453720.497674823</v>
      </c>
      <c r="AM78" s="232">
        <f t="shared" si="15"/>
        <v>25127165.191514608</v>
      </c>
      <c r="AN78" s="232">
        <f t="shared" si="15"/>
        <v>25820803.242304914</v>
      </c>
      <c r="AO78" s="232">
        <f t="shared" si="15"/>
        <v>26535240.450754263</v>
      </c>
      <c r="AP78" s="232">
        <f t="shared" si="15"/>
        <v>27271100.791592419</v>
      </c>
      <c r="AQ78" s="232">
        <f t="shared" si="15"/>
        <v>28029026.958791055</v>
      </c>
      <c r="AR78" s="232">
        <f t="shared" si="15"/>
        <v>28809680.927140988</v>
      </c>
      <c r="AS78" s="232">
        <f t="shared" si="15"/>
        <v>29613744.530676741</v>
      </c>
      <c r="AT78" s="232">
        <f t="shared" si="15"/>
        <v>30441920.058453899</v>
      </c>
      <c r="AU78" s="232">
        <f t="shared" si="15"/>
        <v>31294930.868199699</v>
      </c>
      <c r="AV78" s="232">
        <f t="shared" si="15"/>
        <v>32173522.018373214</v>
      </c>
      <c r="AW78" s="232">
        <f t="shared" si="15"/>
        <v>33078460.919187266</v>
      </c>
      <c r="AX78" s="232">
        <f t="shared" si="15"/>
        <v>34010538.003161058</v>
      </c>
      <c r="AY78" s="232">
        <f t="shared" si="15"/>
        <v>39241082.890676416</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7086963.2099274062</v>
      </c>
      <c r="D81" s="225">
        <f t="shared" si="18"/>
        <v>7250480.4867805121</v>
      </c>
      <c r="E81" s="225">
        <f t="shared" si="18"/>
        <v>7418890.8021083726</v>
      </c>
      <c r="F81" s="225">
        <f t="shared" si="18"/>
        <v>7592340.9470652351</v>
      </c>
      <c r="G81" s="225">
        <f t="shared" si="18"/>
        <v>7770982.1165399654</v>
      </c>
      <c r="H81" s="225">
        <f t="shared" si="18"/>
        <v>7954970.0412681019</v>
      </c>
      <c r="I81" s="225">
        <f t="shared" si="18"/>
        <v>8326664.0335758608</v>
      </c>
      <c r="J81" s="225">
        <f t="shared" si="18"/>
        <v>8521831.4888633452</v>
      </c>
      <c r="K81" s="225">
        <f t="shared" si="18"/>
        <v>8722841.4879786186</v>
      </c>
      <c r="L81" s="225">
        <f t="shared" si="18"/>
        <v>8929869.3072365131</v>
      </c>
      <c r="M81" s="226">
        <f t="shared" si="18"/>
        <v>10967029.484559482</v>
      </c>
      <c r="N81" s="225">
        <f t="shared" si="18"/>
        <v>11241357.984053131</v>
      </c>
      <c r="O81" s="225">
        <f t="shared" si="18"/>
        <v>12015513.967333525</v>
      </c>
      <c r="P81" s="225">
        <f t="shared" si="18"/>
        <v>12306523.738389738</v>
      </c>
      <c r="Q81" s="225">
        <f t="shared" si="18"/>
        <v>12606251.322746802</v>
      </c>
      <c r="R81" s="225">
        <f t="shared" si="18"/>
        <v>12914958.254803745</v>
      </c>
      <c r="S81" s="225">
        <f t="shared" si="18"/>
        <v>13232913.914991558</v>
      </c>
      <c r="T81" s="225">
        <f t="shared" si="18"/>
        <v>13560395.76515417</v>
      </c>
      <c r="U81" s="225">
        <f t="shared" si="18"/>
        <v>14079888.500659436</v>
      </c>
      <c r="V81" s="225">
        <f t="shared" si="18"/>
        <v>14427288.661440354</v>
      </c>
      <c r="W81" s="225">
        <f t="shared" si="18"/>
        <v>20516453.02086461</v>
      </c>
      <c r="X81" s="225">
        <f t="shared" si="18"/>
        <v>21056925.157590006</v>
      </c>
      <c r="Y81" s="225">
        <f t="shared" si="18"/>
        <v>21613598.978586335</v>
      </c>
      <c r="Z81" s="225">
        <f t="shared" si="18"/>
        <v>22186960.534381714</v>
      </c>
      <c r="AA81" s="225">
        <f t="shared" si="18"/>
        <v>22777510.457020123</v>
      </c>
      <c r="AB81" s="225">
        <f t="shared" si="18"/>
        <v>23385764.397506844</v>
      </c>
      <c r="AC81" s="225">
        <f t="shared" si="18"/>
        <v>24012253.476377327</v>
      </c>
      <c r="AD81" s="225">
        <f t="shared" si="18"/>
        <v>24657524.747783098</v>
      </c>
      <c r="AE81" s="225">
        <f t="shared" si="18"/>
        <v>25322141.677500196</v>
      </c>
      <c r="AF81" s="225">
        <f t="shared" si="18"/>
        <v>26006684.635277979</v>
      </c>
      <c r="AG81" s="225">
        <f t="shared" si="18"/>
        <v>26711751.401958253</v>
      </c>
      <c r="AH81" s="225">
        <f t="shared" si="18"/>
        <v>27437957.691808105</v>
      </c>
      <c r="AI81" s="225">
        <f t="shared" si="18"/>
        <v>28185937.690522615</v>
      </c>
      <c r="AJ81" s="225">
        <f t="shared" si="18"/>
        <v>28956344.609367725</v>
      </c>
      <c r="AK81" s="225">
        <f t="shared" si="18"/>
        <v>29749851.255947355</v>
      </c>
      <c r="AL81" s="225">
        <f t="shared" si="18"/>
        <v>30567150.622093529</v>
      </c>
      <c r="AM81" s="225">
        <f t="shared" si="18"/>
        <v>31408956.48939326</v>
      </c>
      <c r="AN81" s="225">
        <f t="shared" si="18"/>
        <v>32276004.05288114</v>
      </c>
      <c r="AO81" s="225">
        <f t="shared" si="18"/>
        <v>33169050.56344283</v>
      </c>
      <c r="AP81" s="225">
        <f t="shared" si="18"/>
        <v>34088875.989490524</v>
      </c>
      <c r="AQ81" s="225">
        <f t="shared" si="18"/>
        <v>35036283.698488817</v>
      </c>
      <c r="AR81" s="225">
        <f t="shared" si="18"/>
        <v>36012101.158926234</v>
      </c>
      <c r="AS81" s="225">
        <f t="shared" si="18"/>
        <v>37017180.663345926</v>
      </c>
      <c r="AT81" s="225">
        <f t="shared" si="18"/>
        <v>38052400.073067375</v>
      </c>
      <c r="AU81" s="225">
        <f t="shared" si="18"/>
        <v>39118663.585249625</v>
      </c>
      <c r="AV81" s="225">
        <f t="shared" si="18"/>
        <v>40216902.522966519</v>
      </c>
      <c r="AW81" s="225">
        <f t="shared" si="18"/>
        <v>41348076.148984082</v>
      </c>
      <c r="AX81" s="225">
        <f t="shared" si="18"/>
        <v>42513172.503951326</v>
      </c>
      <c r="AY81" s="225">
        <f t="shared" si="18"/>
        <v>49051353.613345519</v>
      </c>
    </row>
    <row r="82" spans="1:51" x14ac:dyDescent="0.25">
      <c r="A82" s="229" t="s">
        <v>262</v>
      </c>
      <c r="B82" s="227">
        <f t="shared" ref="B82:AY82" si="19">-B73</f>
        <v>0</v>
      </c>
      <c r="C82" s="227">
        <f t="shared" si="19"/>
        <v>37817.669199999997</v>
      </c>
      <c r="D82" s="227">
        <f t="shared" si="19"/>
        <v>37817.669199999997</v>
      </c>
      <c r="E82" s="227">
        <f t="shared" si="19"/>
        <v>37817.669199999997</v>
      </c>
      <c r="F82" s="227">
        <f t="shared" si="19"/>
        <v>37817.669199999997</v>
      </c>
      <c r="G82" s="227">
        <f t="shared" si="19"/>
        <v>37817.669199999997</v>
      </c>
      <c r="H82" s="227">
        <f t="shared" si="19"/>
        <v>37817.669199999997</v>
      </c>
      <c r="I82" s="227">
        <f t="shared" si="19"/>
        <v>37817.669199999997</v>
      </c>
      <c r="J82" s="227">
        <f t="shared" si="19"/>
        <v>37817.669199999997</v>
      </c>
      <c r="K82" s="227">
        <f t="shared" si="19"/>
        <v>37817.669199999997</v>
      </c>
      <c r="L82" s="227">
        <f t="shared" si="19"/>
        <v>37817.669199999997</v>
      </c>
      <c r="M82" s="228">
        <f t="shared" si="19"/>
        <v>37817.669199999997</v>
      </c>
      <c r="N82" s="227">
        <f t="shared" si="19"/>
        <v>37817.669199999997</v>
      </c>
      <c r="O82" s="227">
        <f t="shared" si="19"/>
        <v>37817.669199999997</v>
      </c>
      <c r="P82" s="227">
        <f t="shared" si="19"/>
        <v>37817.669199999997</v>
      </c>
      <c r="Q82" s="227">
        <f t="shared" si="19"/>
        <v>37817.669199999997</v>
      </c>
      <c r="R82" s="227">
        <f t="shared" si="19"/>
        <v>37817.669199999997</v>
      </c>
      <c r="S82" s="227">
        <f t="shared" si="19"/>
        <v>37817.669199999997</v>
      </c>
      <c r="T82" s="227">
        <f t="shared" si="19"/>
        <v>37817.669199999997</v>
      </c>
      <c r="U82" s="227">
        <f t="shared" si="19"/>
        <v>37817.669199999997</v>
      </c>
      <c r="V82" s="227">
        <f t="shared" si="19"/>
        <v>37817.669199999997</v>
      </c>
      <c r="W82" s="227">
        <f t="shared" si="19"/>
        <v>37817.669199999997</v>
      </c>
      <c r="X82" s="227">
        <f t="shared" si="19"/>
        <v>37817.669199999997</v>
      </c>
      <c r="Y82" s="227">
        <f t="shared" si="19"/>
        <v>37817.669199999997</v>
      </c>
      <c r="Z82" s="227">
        <f t="shared" si="19"/>
        <v>37817.669199999997</v>
      </c>
      <c r="AA82" s="227">
        <f t="shared" si="19"/>
        <v>37817.669199999997</v>
      </c>
      <c r="AB82" s="227">
        <f t="shared" si="19"/>
        <v>37817.669199999997</v>
      </c>
      <c r="AC82" s="227">
        <f t="shared" si="19"/>
        <v>37817.669199999997</v>
      </c>
      <c r="AD82" s="227">
        <f t="shared" si="19"/>
        <v>37817.669199999997</v>
      </c>
      <c r="AE82" s="227">
        <f t="shared" si="19"/>
        <v>37817.669199999997</v>
      </c>
      <c r="AF82" s="227">
        <f t="shared" si="19"/>
        <v>37817.669199999997</v>
      </c>
      <c r="AG82" s="227">
        <f t="shared" si="19"/>
        <v>37817.669199999997</v>
      </c>
      <c r="AH82" s="227">
        <f t="shared" si="19"/>
        <v>37817.669199999997</v>
      </c>
      <c r="AI82" s="227">
        <f t="shared" si="19"/>
        <v>37817.669199999997</v>
      </c>
      <c r="AJ82" s="227">
        <f t="shared" si="19"/>
        <v>37817.669199999997</v>
      </c>
      <c r="AK82" s="227">
        <f t="shared" si="19"/>
        <v>37817.669199999997</v>
      </c>
      <c r="AL82" s="227">
        <f t="shared" si="19"/>
        <v>37817.669199999997</v>
      </c>
      <c r="AM82" s="227">
        <f t="shared" si="19"/>
        <v>37817.669199999997</v>
      </c>
      <c r="AN82" s="227">
        <f t="shared" si="19"/>
        <v>37817.669199999997</v>
      </c>
      <c r="AO82" s="227">
        <f t="shared" si="19"/>
        <v>37817.669199999997</v>
      </c>
      <c r="AP82" s="227">
        <f t="shared" si="19"/>
        <v>37817.669199999997</v>
      </c>
      <c r="AQ82" s="227">
        <f t="shared" si="19"/>
        <v>37817.669199999997</v>
      </c>
      <c r="AR82" s="227">
        <f t="shared" si="19"/>
        <v>37817.669199999997</v>
      </c>
      <c r="AS82" s="227">
        <f t="shared" si="19"/>
        <v>37817.669199999997</v>
      </c>
      <c r="AT82" s="227">
        <f t="shared" si="19"/>
        <v>37817.669199999997</v>
      </c>
      <c r="AU82" s="227">
        <f t="shared" si="19"/>
        <v>37817.669199999997</v>
      </c>
      <c r="AV82" s="227">
        <f t="shared" si="19"/>
        <v>37817.669199999997</v>
      </c>
      <c r="AW82" s="227">
        <f t="shared" si="19"/>
        <v>37817.669199999997</v>
      </c>
      <c r="AX82" s="227">
        <f t="shared" si="19"/>
        <v>37817.669199999997</v>
      </c>
      <c r="AY82" s="227">
        <f t="shared" si="19"/>
        <v>37817.669199999997</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-1417392.6419854814</v>
      </c>
      <c r="D84" s="227">
        <f>IF(SUM($B$77:D77)+SUM($A$84:C84)&gt;0,0,SUM($B$77:D77)-SUM($A$84:C84))</f>
        <v>-1450096.0973561027</v>
      </c>
      <c r="E84" s="227">
        <f>IF(SUM($B$77:E77)+SUM($A$84:D84)&gt;0,0,SUM($B$77:E77)-SUM($A$84:D84))</f>
        <v>-1483778.1604216741</v>
      </c>
      <c r="F84" s="227">
        <f>IF(SUM($B$77:F77)+SUM($A$84:E84)&gt;0,0,SUM($B$77:F77)-SUM($A$84:E84))</f>
        <v>-1518468.1894130474</v>
      </c>
      <c r="G84" s="227">
        <f>IF(SUM($B$77:G77)+SUM($A$84:F84)&gt;0,0,SUM($B$77:G77)-SUM($A$84:F84))</f>
        <v>-1554196.4233079934</v>
      </c>
      <c r="H84" s="227">
        <f>IF(SUM($B$77:H77)+SUM($A$84:G84)&gt;0,0,SUM($B$77:H77)-SUM($A$84:G84))</f>
        <v>-1590994.0082536209</v>
      </c>
      <c r="I84" s="227">
        <f>IF(SUM($B$77:I77)+SUM($A$84:H84)&gt;0,0,SUM($B$77:I77)-SUM($A$84:H84))</f>
        <v>-1665332.8067151718</v>
      </c>
      <c r="J84" s="227">
        <f>IF(SUM($B$77:J77)+SUM($A$84:I84)&gt;0,0,SUM($B$77:J77)-SUM($A$84:I84))</f>
        <v>-1704366.2977726683</v>
      </c>
      <c r="K84" s="227">
        <f>IF(SUM($B$77:K77)+SUM($A$84:J84)&gt;0,0,SUM($B$77:K77)-SUM($A$84:J84))</f>
        <v>-1744568.2975957245</v>
      </c>
      <c r="L84" s="227">
        <f>IF(SUM($B$77:L77)+SUM($A$84:K84)&gt;0,0,SUM($B$77:L77)-SUM($A$84:K84))</f>
        <v>-1785973.8614473026</v>
      </c>
      <c r="M84" s="228">
        <f>IF(SUM($B$77:M77)+SUM($A$84:L84)&gt;0,0,SUM($B$77:M77)-SUM($A$84:L84))</f>
        <v>-2193405.8969118949</v>
      </c>
      <c r="N84" s="227">
        <f>IF(SUM($B$77:N77)+SUM($A$84:M84)&gt;0,0,SUM($B$77:N77)-SUM($A$84:M84))</f>
        <v>-2248271.5968106277</v>
      </c>
      <c r="O84" s="227">
        <f>IF(SUM($B$77:O77)+SUM($A$84:N84)&gt;0,0,SUM($B$77:O77)-SUM($A$84:N84))</f>
        <v>-2403102.7934667058</v>
      </c>
      <c r="P84" s="227">
        <f>IF(SUM($B$77:P77)+SUM($A$84:O84)&gt;0,0,SUM($B$77:P77)-SUM($A$84:O84))</f>
        <v>-2461304.7476779483</v>
      </c>
      <c r="Q84" s="227">
        <f>IF(SUM($B$77:Q77)+SUM($A$84:P84)&gt;0,0,SUM($B$77:Q77)-SUM($A$84:P84))</f>
        <v>-2521250.2645493597</v>
      </c>
      <c r="R84" s="227">
        <f>IF(SUM($B$77:R77)+SUM($A$84:Q84)&gt;0,0,SUM($B$77:R77)-SUM($A$84:Q84))</f>
        <v>-2582991.6509607509</v>
      </c>
      <c r="S84" s="227">
        <f>IF(SUM($B$77:S77)+SUM($A$84:R84)&gt;0,0,SUM($B$77:S77)-SUM($A$84:R84))</f>
        <v>-2646582.7829983123</v>
      </c>
      <c r="T84" s="227">
        <f>IF(SUM($B$77:T77)+SUM($A$84:S84)&gt;0,0,SUM($B$77:T77)-SUM($A$84:S84))</f>
        <v>-2712079.1530308314</v>
      </c>
      <c r="U84" s="227">
        <f>IF(SUM($B$77:U77)+SUM($A$84:T84)&gt;0,0,SUM($B$77:U77)-SUM($A$84:T84))</f>
        <v>-2815977.7001318857</v>
      </c>
      <c r="V84" s="227">
        <f>IF(SUM($B$77:V77)+SUM($A$84:U84)&gt;0,0,SUM($B$77:V77)-SUM($A$84:U84))</f>
        <v>-2885457.73228807</v>
      </c>
      <c r="W84" s="227">
        <f>IF(SUM($B$77:W77)+SUM($A$84:V84)&gt;0,0,SUM($B$77:W77)-SUM($A$84:V84))</f>
        <v>-4103290.6041729227</v>
      </c>
      <c r="X84" s="227">
        <f>IF(SUM($B$77:X77)+SUM($A$84:W84)&gt;0,0,SUM($B$77:X77)-SUM($A$84:W84))</f>
        <v>-4211385.0315180048</v>
      </c>
      <c r="Y84" s="227">
        <f>IF(SUM($B$77:Y77)+SUM($A$84:X84)&gt;0,0,SUM($B$77:Y77)-SUM($A$84:X84))</f>
        <v>-4322719.7957172692</v>
      </c>
      <c r="Z84" s="227">
        <f>IF(SUM($B$77:Z77)+SUM($A$84:Y84)&gt;0,0,SUM($B$77:Z77)-SUM($A$84:Y84))</f>
        <v>-4437392.1068763435</v>
      </c>
      <c r="AA84" s="227">
        <f>IF(SUM($B$77:AA77)+SUM($A$84:Z84)&gt;0,0,SUM($B$77:AA77)-SUM($A$84:Z84))</f>
        <v>-4555502.0914040208</v>
      </c>
      <c r="AB84" s="227">
        <f>IF(SUM($B$77:AB77)+SUM($A$84:AA84)&gt;0,0,SUM($B$77:AB77)-SUM($A$84:AA84))</f>
        <v>-4677152.8795013726</v>
      </c>
      <c r="AC84" s="227">
        <f>IF(SUM($B$77:AC77)+SUM($A$84:AB84)&gt;0,0,SUM($B$77:AC77)-SUM($A$84:AB84))</f>
        <v>-4802450.6952754706</v>
      </c>
      <c r="AD84" s="227">
        <f>IF(SUM($B$77:AD77)+SUM($A$84:AC84)&gt;0,0,SUM($B$77:AD77)-SUM($A$84:AC84))</f>
        <v>-4931504.9495566189</v>
      </c>
      <c r="AE84" s="227">
        <f>IF(SUM($B$77:AE77)+SUM($A$84:AD84)&gt;0,0,SUM($B$77:AE77)-SUM($A$84:AD84))</f>
        <v>-5064428.3355000466</v>
      </c>
      <c r="AF84" s="227">
        <f>IF(SUM($B$77:AF77)+SUM($A$84:AE84)&gt;0,0,SUM($B$77:AF77)-SUM($A$84:AE84))</f>
        <v>-5201336.9270555973</v>
      </c>
      <c r="AG84" s="227">
        <f>IF(SUM($B$77:AG77)+SUM($A$84:AF84)&gt;0,0,SUM($B$77:AG77)-SUM($A$84:AF84))</f>
        <v>-5342350.2803916484</v>
      </c>
      <c r="AH84" s="227">
        <f>IF(SUM($B$77:AH77)+SUM($A$84:AG84)&gt;0,0,SUM($B$77:AH77)-SUM($A$84:AG84))</f>
        <v>-5487591.5383616239</v>
      </c>
      <c r="AI84" s="227">
        <f>IF(SUM($B$77:AI77)+SUM($A$84:AH84)&gt;0,0,SUM($B$77:AI77)-SUM($A$84:AH84))</f>
        <v>-5637187.5381045192</v>
      </c>
      <c r="AJ84" s="227">
        <f>IF(SUM($B$77:AJ77)+SUM($A$84:AI84)&gt;0,0,SUM($B$77:AJ77)-SUM($A$84:AI84))</f>
        <v>-5791268.9218735397</v>
      </c>
      <c r="AK84" s="227">
        <f>IF(SUM($B$77:AK77)+SUM($A$84:AJ84)&gt;0,0,SUM($B$77:AK77)-SUM($A$84:AJ84))</f>
        <v>-5949970.2511894703</v>
      </c>
      <c r="AL84" s="227">
        <f>IF(SUM($B$77:AL77)+SUM($A$84:AK84)&gt;0,0,SUM($B$77:AL77)-SUM($A$84:AK84))</f>
        <v>-6113430.1244187057</v>
      </c>
      <c r="AM84" s="227">
        <f>IF(SUM($B$77:AM77)+SUM($A$84:AL84)&gt;0,0,SUM($B$77:AM77)-SUM($A$84:AL84))</f>
        <v>-6281791.2978786528</v>
      </c>
      <c r="AN84" s="227">
        <f>IF(SUM($B$77:AN77)+SUM($A$84:AM84)&gt;0,0,SUM($B$77:AN77)-SUM($A$84:AM84))</f>
        <v>-6455200.8105762154</v>
      </c>
      <c r="AO84" s="227">
        <f>IF(SUM($B$77:AO77)+SUM($A$84:AN84)&gt;0,0,SUM($B$77:AO77)-SUM($A$84:AN84))</f>
        <v>-6633810.1126885712</v>
      </c>
      <c r="AP84" s="227">
        <f>IF(SUM($B$77:AP77)+SUM($A$84:AO84)&gt;0,0,SUM($B$77:AP77)-SUM($A$84:AO84))</f>
        <v>-6817775.1978980899</v>
      </c>
      <c r="AQ84" s="227">
        <f>IF(SUM($B$77:AQ77)+SUM($A$84:AP84)&gt;0,0,SUM($B$77:AQ77)-SUM($A$84:AP84))</f>
        <v>-7007256.7396977544</v>
      </c>
      <c r="AR84" s="227">
        <f>IF(SUM($B$77:AR77)+SUM($A$84:AQ84)&gt;0,0,SUM($B$77:AR77)-SUM($A$84:AQ84))</f>
        <v>-7202420.2317852378</v>
      </c>
      <c r="AS84" s="227">
        <f>IF(SUM($B$77:AS77)+SUM($A$84:AR84)&gt;0,0,SUM($B$77:AS77)-SUM($A$84:AR84))</f>
        <v>-7403436.1326691806</v>
      </c>
      <c r="AT84" s="227">
        <f>IF(SUM($B$77:AT77)+SUM($A$84:AS84)&gt;0,0,SUM($B$77:AT77)-SUM($A$84:AS84))</f>
        <v>-7610480.0146134794</v>
      </c>
      <c r="AU84" s="227">
        <f>IF(SUM($B$77:AU77)+SUM($A$84:AT84)&gt;0,0,SUM($B$77:AU77)-SUM($A$84:AT84))</f>
        <v>-7823732.7170499265</v>
      </c>
      <c r="AV84" s="227">
        <f>IF(SUM($B$77:AV77)+SUM($A$84:AU84)&gt;0,0,SUM($B$77:AV77)-SUM($A$84:AU84))</f>
        <v>-8043380.5045933127</v>
      </c>
      <c r="AW84" s="227">
        <f>IF(SUM($B$77:AW77)+SUM($A$84:AV84)&gt;0,0,SUM($B$77:AW77)-SUM($A$84:AV84))</f>
        <v>-8269615.2297968268</v>
      </c>
      <c r="AX84" s="227">
        <f>IF(SUM($B$77:AX77)+SUM($A$84:AW84)&gt;0,0,SUM($B$77:AX77)-SUM($A$84:AW84))</f>
        <v>-8502634.5007902682</v>
      </c>
      <c r="AY84" s="227">
        <f>IF(SUM($B$77:AY77)+SUM($A$84:AX84)&gt;0,0,SUM($B$77:AY77)-SUM($A$84:AX84))</f>
        <v>-9810270.7226690948</v>
      </c>
    </row>
    <row r="85" spans="1:51" x14ac:dyDescent="0.25">
      <c r="A85" s="229" t="s">
        <v>259</v>
      </c>
      <c r="B85" s="238">
        <f>IF(((SUM($B$64:B64)+SUM($B$66:B70))+SUM($B$87:B87))&lt;0,((SUM($B$64:B64)+SUM($B$66:B70))+SUM($B$87:B87))*0.2-SUM($A$85:A85),IF(SUM(A$85:$B85)&lt;0,0-SUM(A$85:$B85),0))</f>
        <v>-378176.69200000004</v>
      </c>
      <c r="C85" s="238">
        <f>IF(((SUM($B$64:C64)+SUM($B$66:C70))+SUM($B$87:C87))&lt;0,((SUM($B$64:C64)+SUM($B$66:C70))+SUM($B$87:C87))*0.2-SUM($A$85:B85),IF(SUM(B$85:$B85)&lt;0,0-SUM(B$85:$B85),0))</f>
        <v>378176.69200000004</v>
      </c>
      <c r="D85" s="238">
        <f>IF(((SUM($B$64:D64)+SUM($B$66:D70))+SUM($B$87:D87))&lt;0,((SUM($B$64:D64)+SUM($B$66:D70))+SUM($B$87:D87))*0.2-SUM($A$85:C85),IF(SUM($B$85:C85)&lt;0,0-SUM($B$85:C85),0))</f>
        <v>0</v>
      </c>
      <c r="E85" s="238">
        <f>IF(((SUM($B$64:E64)+SUM($B$66:E70))+SUM($B$87:E87))&lt;0,((SUM($B$64:E64)+SUM($B$66:E70))+SUM($B$87:E87))*0.2-SUM($A$85:D85),IF(SUM($B$85:D85)&lt;0,0-SUM($B$85:D85),0))</f>
        <v>0</v>
      </c>
      <c r="F85" s="238">
        <f>IF(((SUM($B$64:F64)+SUM($B$66:F70))+SUM($B$87:F87))&lt;0,((SUM($B$64:F64)+SUM($B$66:F70))+SUM($B$87:F87))*0.2-SUM($A$85:E85),IF(SUM($B$85:E85)&lt;0,0-SUM($B$85:E85),0))</f>
        <v>0</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-1890883.46</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-2269060.1519999998</v>
      </c>
      <c r="C89" s="225">
        <f t="shared" ref="C89:AY89" si="23">SUM(C81:C88)</f>
        <v>6085564.9291419247</v>
      </c>
      <c r="D89" s="225">
        <f>SUM(D81:D88)</f>
        <v>5838202.0586244101</v>
      </c>
      <c r="E89" s="225">
        <f>SUM(E81:E88)</f>
        <v>5972930.3108866988</v>
      </c>
      <c r="F89" s="225">
        <f t="shared" si="23"/>
        <v>6111690.4268521881</v>
      </c>
      <c r="G89" s="225">
        <f t="shared" si="23"/>
        <v>6254603.3624319723</v>
      </c>
      <c r="H89" s="225">
        <f t="shared" si="23"/>
        <v>6401793.7022144813</v>
      </c>
      <c r="I89" s="225">
        <f t="shared" si="23"/>
        <v>6699148.8960606894</v>
      </c>
      <c r="J89" s="225">
        <f t="shared" si="23"/>
        <v>6855282.8602906764</v>
      </c>
      <c r="K89" s="225">
        <f t="shared" si="23"/>
        <v>7016090.8595828936</v>
      </c>
      <c r="L89" s="225">
        <f t="shared" si="23"/>
        <v>7181713.1149892099</v>
      </c>
      <c r="M89" s="226">
        <f t="shared" si="23"/>
        <v>8811441.2568475865</v>
      </c>
      <c r="N89" s="225">
        <f t="shared" si="23"/>
        <v>9030904.0564425029</v>
      </c>
      <c r="O89" s="225">
        <f t="shared" si="23"/>
        <v>9650228.843066819</v>
      </c>
      <c r="P89" s="225">
        <f t="shared" si="23"/>
        <v>9883036.659911789</v>
      </c>
      <c r="Q89" s="225">
        <f t="shared" si="23"/>
        <v>10122818.727397442</v>
      </c>
      <c r="R89" s="225">
        <f t="shared" si="23"/>
        <v>10369784.273042994</v>
      </c>
      <c r="S89" s="225">
        <f t="shared" si="23"/>
        <v>10624148.801193245</v>
      </c>
      <c r="T89" s="225">
        <f t="shared" si="23"/>
        <v>10886134.281323338</v>
      </c>
      <c r="U89" s="225">
        <f t="shared" si="23"/>
        <v>11301728.46972755</v>
      </c>
      <c r="V89" s="225">
        <f t="shared" si="23"/>
        <v>11579648.598352283</v>
      </c>
      <c r="W89" s="225">
        <f t="shared" si="23"/>
        <v>16450980.085891686</v>
      </c>
      <c r="X89" s="225">
        <f t="shared" si="23"/>
        <v>16883357.795272</v>
      </c>
      <c r="Y89" s="225">
        <f t="shared" si="23"/>
        <v>17328696.852069065</v>
      </c>
      <c r="Z89" s="225">
        <f t="shared" si="23"/>
        <v>17787386.09670537</v>
      </c>
      <c r="AA89" s="225">
        <f t="shared" si="23"/>
        <v>18259826.034816101</v>
      </c>
      <c r="AB89" s="225">
        <f t="shared" si="23"/>
        <v>18746429.187205471</v>
      </c>
      <c r="AC89" s="225">
        <f t="shared" si="23"/>
        <v>19247620.450301856</v>
      </c>
      <c r="AD89" s="225">
        <f t="shared" si="23"/>
        <v>19763837.467426479</v>
      </c>
      <c r="AE89" s="225">
        <f t="shared" si="23"/>
        <v>20295531.011200149</v>
      </c>
      <c r="AF89" s="225">
        <f t="shared" si="23"/>
        <v>20843165.377422381</v>
      </c>
      <c r="AG89" s="225">
        <f t="shared" si="23"/>
        <v>21407218.790766604</v>
      </c>
      <c r="AH89" s="225">
        <f t="shared" si="23"/>
        <v>21988183.82264648</v>
      </c>
      <c r="AI89" s="225">
        <f t="shared" si="23"/>
        <v>22586567.821618095</v>
      </c>
      <c r="AJ89" s="225">
        <f t="shared" si="23"/>
        <v>23202893.356694184</v>
      </c>
      <c r="AK89" s="225">
        <f t="shared" si="23"/>
        <v>23837698.673957884</v>
      </c>
      <c r="AL89" s="225">
        <f t="shared" si="23"/>
        <v>24491538.166874822</v>
      </c>
      <c r="AM89" s="225">
        <f t="shared" si="23"/>
        <v>25164982.860714607</v>
      </c>
      <c r="AN89" s="225">
        <f t="shared" si="23"/>
        <v>25858620.911504924</v>
      </c>
      <c r="AO89" s="225">
        <f t="shared" si="23"/>
        <v>26573058.119954258</v>
      </c>
      <c r="AP89" s="225">
        <f t="shared" si="23"/>
        <v>27308918.460792437</v>
      </c>
      <c r="AQ89" s="225">
        <f t="shared" si="23"/>
        <v>28066844.627991065</v>
      </c>
      <c r="AR89" s="225">
        <f t="shared" si="23"/>
        <v>28847498.596340999</v>
      </c>
      <c r="AS89" s="225">
        <f t="shared" si="23"/>
        <v>29651562.199876748</v>
      </c>
      <c r="AT89" s="225">
        <f t="shared" si="23"/>
        <v>30479737.727653898</v>
      </c>
      <c r="AU89" s="225">
        <f t="shared" si="23"/>
        <v>31332748.537399702</v>
      </c>
      <c r="AV89" s="225">
        <f t="shared" si="23"/>
        <v>32211339.687573209</v>
      </c>
      <c r="AW89" s="225">
        <f t="shared" si="23"/>
        <v>33116278.588387258</v>
      </c>
      <c r="AX89" s="225">
        <f t="shared" si="23"/>
        <v>34048355.672361061</v>
      </c>
      <c r="AY89" s="225">
        <f t="shared" si="23"/>
        <v>39278900.559876427</v>
      </c>
    </row>
    <row r="90" spans="1:51" s="168" customFormat="1" ht="14.25" x14ac:dyDescent="0.25">
      <c r="A90" s="239" t="s">
        <v>554</v>
      </c>
      <c r="B90" s="225">
        <f>SUM($B$89:B89)</f>
        <v>-2269060.1519999998</v>
      </c>
      <c r="C90" s="225">
        <f>SUM($B$89:C89)</f>
        <v>3816504.7771419249</v>
      </c>
      <c r="D90" s="225">
        <f>SUM($B$89:D89)</f>
        <v>9654706.8357663341</v>
      </c>
      <c r="E90" s="225">
        <f>SUM($B$89:E89)</f>
        <v>15627637.146653034</v>
      </c>
      <c r="F90" s="225">
        <f>SUM($B$89:F89)</f>
        <v>21739327.573505223</v>
      </c>
      <c r="G90" s="225">
        <f>SUM($B$89:G89)</f>
        <v>27993930.935937196</v>
      </c>
      <c r="H90" s="225">
        <f>SUM($B$89:H89)</f>
        <v>34395724.638151675</v>
      </c>
      <c r="I90" s="225">
        <f>SUM($B$89:I89)</f>
        <v>41094873.534212366</v>
      </c>
      <c r="J90" s="225">
        <f>SUM($B$89:J89)</f>
        <v>47950156.394503042</v>
      </c>
      <c r="K90" s="225">
        <f>SUM($B$89:K89)</f>
        <v>54966247.254085936</v>
      </c>
      <c r="L90" s="225">
        <f>SUM($B$89:L89)</f>
        <v>62147960.369075149</v>
      </c>
      <c r="M90" s="226">
        <f>SUM($B$89:M89)</f>
        <v>70959401.62592274</v>
      </c>
      <c r="N90" s="225">
        <f>SUM($B$89:N89)</f>
        <v>79990305.682365239</v>
      </c>
      <c r="O90" s="225">
        <f>SUM($B$89:O89)</f>
        <v>89640534.52543205</v>
      </c>
      <c r="P90" s="225">
        <f>SUM($B$89:P89)</f>
        <v>99523571.185343832</v>
      </c>
      <c r="Q90" s="225">
        <f>SUM($B$89:Q89)</f>
        <v>109646389.91274127</v>
      </c>
      <c r="R90" s="225">
        <f>SUM($B$89:R89)</f>
        <v>120016174.18578427</v>
      </c>
      <c r="S90" s="225">
        <f>SUM($B$89:S89)</f>
        <v>130640322.98697752</v>
      </c>
      <c r="T90" s="225">
        <f>SUM($B$89:T89)</f>
        <v>141526457.26830086</v>
      </c>
      <c r="U90" s="225">
        <f>SUM($B$89:U89)</f>
        <v>152828185.73802841</v>
      </c>
      <c r="V90" s="225">
        <f>SUM($B$89:V89)</f>
        <v>164407834.33638069</v>
      </c>
      <c r="W90" s="225">
        <f>SUM($B$89:W89)</f>
        <v>180858814.42227238</v>
      </c>
      <c r="X90" s="225">
        <f>SUM($B$89:X89)</f>
        <v>197742172.21754438</v>
      </c>
      <c r="Y90" s="225">
        <f>SUM($B$89:Y89)</f>
        <v>215070869.06961346</v>
      </c>
      <c r="Z90" s="225">
        <f>SUM($B$89:Z89)</f>
        <v>232858255.16631883</v>
      </c>
      <c r="AA90" s="225">
        <f>SUM($B$89:AA89)</f>
        <v>251118081.20113492</v>
      </c>
      <c r="AB90" s="225">
        <f>SUM($B$89:AB89)</f>
        <v>269864510.38834041</v>
      </c>
      <c r="AC90" s="225">
        <f>SUM($B$89:AC89)</f>
        <v>289112130.83864224</v>
      </c>
      <c r="AD90" s="225">
        <f>SUM($B$89:AD89)</f>
        <v>308875968.30606872</v>
      </c>
      <c r="AE90" s="225">
        <f>SUM($B$89:AE89)</f>
        <v>329171499.31726885</v>
      </c>
      <c r="AF90" s="225">
        <f>SUM($B$89:AF89)</f>
        <v>350014664.69469124</v>
      </c>
      <c r="AG90" s="225">
        <f>SUM($B$89:AG89)</f>
        <v>371421883.48545784</v>
      </c>
      <c r="AH90" s="225">
        <f>SUM($B$89:AH89)</f>
        <v>393410067.30810434</v>
      </c>
      <c r="AI90" s="225">
        <f>SUM($B$89:AI89)</f>
        <v>415996635.12972242</v>
      </c>
      <c r="AJ90" s="225">
        <f>SUM($B$89:AJ89)</f>
        <v>439199528.48641658</v>
      </c>
      <c r="AK90" s="225">
        <f>SUM($B$89:AK89)</f>
        <v>463037227.16037446</v>
      </c>
      <c r="AL90" s="225">
        <f>SUM($B$89:AL89)</f>
        <v>487528765.32724929</v>
      </c>
      <c r="AM90" s="225">
        <f>SUM($B$89:AM89)</f>
        <v>512693748.1879639</v>
      </c>
      <c r="AN90" s="225">
        <f>SUM($B$89:AN89)</f>
        <v>538552369.09946883</v>
      </c>
      <c r="AO90" s="225">
        <f>SUM($B$89:AO89)</f>
        <v>565125427.21942306</v>
      </c>
      <c r="AP90" s="225">
        <f>SUM($B$89:AP89)</f>
        <v>592434345.68021548</v>
      </c>
      <c r="AQ90" s="225">
        <f>SUM($B$89:AQ89)</f>
        <v>620501190.30820656</v>
      </c>
      <c r="AR90" s="225">
        <f>SUM($B$89:AR89)</f>
        <v>649348688.90454757</v>
      </c>
      <c r="AS90" s="225">
        <f>SUM($B$89:AS89)</f>
        <v>679000251.10442436</v>
      </c>
      <c r="AT90" s="225">
        <f>SUM($B$89:AT89)</f>
        <v>709479988.83207822</v>
      </c>
      <c r="AU90" s="225">
        <f>SUM($B$89:AU89)</f>
        <v>740812737.36947787</v>
      </c>
      <c r="AV90" s="225">
        <f>SUM($B$89:AV89)</f>
        <v>773024077.05705106</v>
      </c>
      <c r="AW90" s="225">
        <f>SUM($B$89:AW89)</f>
        <v>806140355.64543831</v>
      </c>
      <c r="AX90" s="225">
        <f>SUM($B$89:AX89)</f>
        <v>840188711.31779933</v>
      </c>
      <c r="AY90" s="225">
        <f>SUM($B$89:AY89)</f>
        <v>879467611.87767577</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-2269060.1519999998</v>
      </c>
      <c r="C92" s="244">
        <f t="shared" si="25"/>
        <v>5361731.2151030172</v>
      </c>
      <c r="D92" s="244">
        <f t="shared" si="25"/>
        <v>4531973.8854815038</v>
      </c>
      <c r="E92" s="244">
        <f t="shared" si="25"/>
        <v>4085073.3885613699</v>
      </c>
      <c r="F92" s="244">
        <f t="shared" si="25"/>
        <v>3682798.0273438343</v>
      </c>
      <c r="G92" s="244">
        <f t="shared" si="25"/>
        <v>3320629.8405999085</v>
      </c>
      <c r="H92" s="244">
        <f t="shared" si="25"/>
        <v>2994515.0885655824</v>
      </c>
      <c r="I92" s="244">
        <f t="shared" si="25"/>
        <v>2760886.7969241207</v>
      </c>
      <c r="J92" s="244">
        <f t="shared" si="25"/>
        <v>2489192.5183148305</v>
      </c>
      <c r="K92" s="244">
        <f t="shared" si="25"/>
        <v>2244566.3656512853</v>
      </c>
      <c r="L92" s="244">
        <f t="shared" si="25"/>
        <v>2024274.653663805</v>
      </c>
      <c r="M92" s="226">
        <f t="shared" si="25"/>
        <v>2188227.5091868797</v>
      </c>
      <c r="N92" s="244">
        <f t="shared" si="25"/>
        <v>1975972.4723064902</v>
      </c>
      <c r="O92" s="244">
        <f t="shared" si="25"/>
        <v>1860336.0942657792</v>
      </c>
      <c r="P92" s="244">
        <f t="shared" si="25"/>
        <v>1678604.3526901533</v>
      </c>
      <c r="Q92" s="244">
        <f t="shared" si="25"/>
        <v>1514828.7427031754</v>
      </c>
      <c r="R92" s="244">
        <f t="shared" si="25"/>
        <v>1367212.2382539567</v>
      </c>
      <c r="S92" s="244">
        <f t="shared" si="25"/>
        <v>1234140.199522435</v>
      </c>
      <c r="T92" s="244">
        <f t="shared" si="25"/>
        <v>1114161.582780743</v>
      </c>
      <c r="U92" s="244">
        <f t="shared" si="25"/>
        <v>1019115.7180644742</v>
      </c>
      <c r="V92" s="244">
        <f t="shared" si="25"/>
        <v>919979.49930787005</v>
      </c>
      <c r="W92" s="244">
        <f t="shared" si="25"/>
        <v>1151539.0886150738</v>
      </c>
      <c r="X92" s="244">
        <f t="shared" si="25"/>
        <v>1041237.6673762487</v>
      </c>
      <c r="Y92" s="244">
        <f t="shared" si="25"/>
        <v>941588.37733478809</v>
      </c>
      <c r="Z92" s="244">
        <f t="shared" si="25"/>
        <v>851552.55306449381</v>
      </c>
      <c r="AA92" s="244">
        <f t="shared" si="25"/>
        <v>770193.94029827928</v>
      </c>
      <c r="AB92" s="244">
        <f t="shared" si="25"/>
        <v>696668.470586051</v>
      </c>
      <c r="AC92" s="244">
        <f t="shared" si="25"/>
        <v>630215.07114841789</v>
      </c>
      <c r="AD92" s="244">
        <f t="shared" si="25"/>
        <v>570147.40355778032</v>
      </c>
      <c r="AE92" s="244">
        <f t="shared" si="25"/>
        <v>515846.43597804499</v>
      </c>
      <c r="AF92" s="244">
        <f t="shared" si="25"/>
        <v>466753.76361742883</v>
      </c>
      <c r="AG92" s="244">
        <f t="shared" si="25"/>
        <v>422365.60092216736</v>
      </c>
      <c r="AH92" s="244">
        <f t="shared" si="25"/>
        <v>382227.37697527494</v>
      </c>
      <c r="AI92" s="244">
        <f t="shared" si="25"/>
        <v>345928.87266421056</v>
      </c>
      <c r="AJ92" s="244">
        <f t="shared" si="25"/>
        <v>313099.84453402477</v>
      </c>
      <c r="AK92" s="244">
        <f t="shared" si="25"/>
        <v>283406.08592808386</v>
      </c>
      <c r="AL92" s="244">
        <f t="shared" si="25"/>
        <v>256545.88110794738</v>
      </c>
      <c r="AM92" s="244">
        <f t="shared" si="25"/>
        <v>232246.81260090761</v>
      </c>
      <c r="AN92" s="244">
        <f t="shared" si="25"/>
        <v>210262.88610465426</v>
      </c>
      <c r="AO92" s="244">
        <f t="shared" si="25"/>
        <v>190371.94093402135</v>
      </c>
      <c r="AP92" s="244">
        <f t="shared" si="25"/>
        <v>172373.31726984683</v>
      </c>
      <c r="AQ92" s="244">
        <f t="shared" si="25"/>
        <v>156085.75440484608</v>
      </c>
      <c r="AR92" s="244">
        <f t="shared" si="25"/>
        <v>141345.4968119702</v>
      </c>
      <c r="AS92" s="244">
        <f t="shared" si="25"/>
        <v>128004.5872190118</v>
      </c>
      <c r="AT92" s="244">
        <f t="shared" si="25"/>
        <v>115929.32798789484</v>
      </c>
      <c r="AU92" s="244">
        <f t="shared" si="25"/>
        <v>104998.89399366535</v>
      </c>
      <c r="AV92" s="244">
        <f t="shared" si="25"/>
        <v>95104.081899559314</v>
      </c>
      <c r="AW92" s="244">
        <f t="shared" si="25"/>
        <v>86146.182251054401</v>
      </c>
      <c r="AX92" s="244">
        <f t="shared" si="25"/>
        <v>78035.962181764786</v>
      </c>
      <c r="AY92" s="244">
        <f t="shared" si="25"/>
        <v>79316.238169279706</v>
      </c>
    </row>
    <row r="93" spans="1:51" s="168" customFormat="1" ht="14.25" x14ac:dyDescent="0.25">
      <c r="A93" s="243" t="s">
        <v>556</v>
      </c>
      <c r="B93" s="244">
        <f>SUM($B$92:B92)</f>
        <v>-2269060.1519999998</v>
      </c>
      <c r="C93" s="244">
        <f>SUM($B$92:C92)</f>
        <v>3092671.0631030174</v>
      </c>
      <c r="D93" s="244">
        <f>SUM($B$92:D92)</f>
        <v>7624644.9485845212</v>
      </c>
      <c r="E93" s="244">
        <f>SUM($B$92:E92)</f>
        <v>11709718.337145891</v>
      </c>
      <c r="F93" s="244">
        <f>SUM($B$92:F92)</f>
        <v>15392516.364489725</v>
      </c>
      <c r="G93" s="244">
        <f>SUM($B$92:G92)</f>
        <v>18713146.205089632</v>
      </c>
      <c r="H93" s="244">
        <f>SUM($B$92:H92)</f>
        <v>21707661.293655217</v>
      </c>
      <c r="I93" s="244">
        <f>SUM($B$92:I92)</f>
        <v>24468548.090579338</v>
      </c>
      <c r="J93" s="244">
        <f>SUM($B$92:J92)</f>
        <v>26957740.608894169</v>
      </c>
      <c r="K93" s="244">
        <f>SUM($B$92:K92)</f>
        <v>29202306.974545456</v>
      </c>
      <c r="L93" s="244">
        <f>SUM($B$92:L92)</f>
        <v>31226581.628209263</v>
      </c>
      <c r="M93" s="226">
        <f>SUM($B$92:M92)</f>
        <v>33414809.137396142</v>
      </c>
      <c r="N93" s="244">
        <f>SUM($B$92:N92)</f>
        <v>35390781.609702632</v>
      </c>
      <c r="O93" s="244">
        <f>SUM($B$92:O92)</f>
        <v>37251117.703968413</v>
      </c>
      <c r="P93" s="244">
        <f>SUM($B$92:P92)</f>
        <v>38929722.056658566</v>
      </c>
      <c r="Q93" s="244">
        <f>SUM($B$92:Q92)</f>
        <v>40444550.799361743</v>
      </c>
      <c r="R93" s="244">
        <f>SUM($B$92:R92)</f>
        <v>41811763.037615702</v>
      </c>
      <c r="S93" s="244">
        <f>SUM($B$92:S92)</f>
        <v>43045903.237138137</v>
      </c>
      <c r="T93" s="244">
        <f>SUM($B$92:T92)</f>
        <v>44160064.819918878</v>
      </c>
      <c r="U93" s="244">
        <f>SUM($B$92:U92)</f>
        <v>45179180.53798335</v>
      </c>
      <c r="V93" s="244">
        <f>SUM($B$92:V92)</f>
        <v>46099160.037291221</v>
      </c>
      <c r="W93" s="244">
        <f>SUM($B$92:W92)</f>
        <v>47250699.125906296</v>
      </c>
      <c r="X93" s="244">
        <f>SUM($B$92:X92)</f>
        <v>48291936.793282546</v>
      </c>
      <c r="Y93" s="244">
        <f>SUM($B$92:Y92)</f>
        <v>49233525.170617335</v>
      </c>
      <c r="Z93" s="244">
        <f>SUM($B$92:Z92)</f>
        <v>50085077.72368183</v>
      </c>
      <c r="AA93" s="244">
        <f>SUM($B$92:AA92)</f>
        <v>50855271.663980111</v>
      </c>
      <c r="AB93" s="244">
        <f>SUM($B$92:AB92)</f>
        <v>51551940.134566166</v>
      </c>
      <c r="AC93" s="244">
        <f>SUM($B$92:AC92)</f>
        <v>52182155.205714583</v>
      </c>
      <c r="AD93" s="244">
        <f>SUM($B$92:AD92)</f>
        <v>52752302.609272361</v>
      </c>
      <c r="AE93" s="244">
        <f>SUM($B$92:AE92)</f>
        <v>53268149.045250408</v>
      </c>
      <c r="AF93" s="244">
        <f>SUM($B$92:AF92)</f>
        <v>53734902.808867835</v>
      </c>
      <c r="AG93" s="244">
        <f>SUM($B$92:AG92)</f>
        <v>54157268.409790002</v>
      </c>
      <c r="AH93" s="244">
        <f>SUM($B$92:AH92)</f>
        <v>54539495.786765277</v>
      </c>
      <c r="AI93" s="244">
        <f>SUM($B$92:AI92)</f>
        <v>54885424.659429491</v>
      </c>
      <c r="AJ93" s="244">
        <f>SUM($B$92:AJ92)</f>
        <v>55198524.503963515</v>
      </c>
      <c r="AK93" s="244">
        <f>SUM($B$92:AK92)</f>
        <v>55481930.589891598</v>
      </c>
      <c r="AL93" s="244">
        <f>SUM($B$92:AL92)</f>
        <v>55738476.470999546</v>
      </c>
      <c r="AM93" s="244">
        <f>SUM($B$92:AM92)</f>
        <v>55970723.283600457</v>
      </c>
      <c r="AN93" s="244">
        <f>SUM($B$92:AN92)</f>
        <v>56180986.169705108</v>
      </c>
      <c r="AO93" s="244">
        <f>SUM($B$92:AO92)</f>
        <v>56371358.110639133</v>
      </c>
      <c r="AP93" s="244">
        <f>SUM($B$92:AP92)</f>
        <v>56543731.427908979</v>
      </c>
      <c r="AQ93" s="244">
        <f>SUM($B$92:AQ92)</f>
        <v>56699817.182313822</v>
      </c>
      <c r="AR93" s="244">
        <f>SUM($B$92:AR92)</f>
        <v>56841162.679125793</v>
      </c>
      <c r="AS93" s="244">
        <f>SUM($B$92:AS92)</f>
        <v>56969167.266344808</v>
      </c>
      <c r="AT93" s="244">
        <f>SUM($B$92:AT92)</f>
        <v>57085096.594332702</v>
      </c>
      <c r="AU93" s="244">
        <f>SUM($B$92:AU92)</f>
        <v>57190095.488326371</v>
      </c>
      <c r="AV93" s="244">
        <f>SUM($B$92:AV92)</f>
        <v>57285199.570225932</v>
      </c>
      <c r="AW93" s="244">
        <f>SUM($B$92:AW92)</f>
        <v>57371345.752476983</v>
      </c>
      <c r="AX93" s="244">
        <f>SUM($B$92:AX92)</f>
        <v>57449381.714658745</v>
      </c>
      <c r="AY93" s="244">
        <f>SUM($B$92:AY92)</f>
        <v>57528697.952828027</v>
      </c>
    </row>
    <row r="94" spans="1:51" s="168" customFormat="1" ht="14.25" x14ac:dyDescent="0.25">
      <c r="A94" s="243" t="s">
        <v>557</v>
      </c>
      <c r="B94" s="245">
        <f>IF((ISERR(IRR($B$89:B89))),0,IF(IRR($B$89:B89)&lt;0,0,IRR($B$89:B89)))</f>
        <v>0</v>
      </c>
      <c r="C94" s="245">
        <f>IF((ISERR(IRR($B$89:C89))),0,IF(IRR($B$89:C89)&lt;0,0,IRR($B$89:C89)))</f>
        <v>1.6819760259673915</v>
      </c>
      <c r="D94" s="245">
        <f>IF((ISERR(IRR($B$89:D89))),0,IF(IRR($B$89:D89)&lt;0,0,IRR($B$89:D89)))</f>
        <v>2.4317317356058035</v>
      </c>
      <c r="E94" s="245">
        <f>IF((ISERR(IRR($B$89:E89))),0,IF(IRR($B$89:E89)&lt;0,0,IRR($B$89:E89)))</f>
        <v>2.5998472344185708</v>
      </c>
      <c r="F94" s="245">
        <f>IF((ISERR(IRR($B$89:F89))),0,IF(IRR($B$89:F89)&lt;0,0,IRR($B$89:F89)))</f>
        <v>2.6424866476845832</v>
      </c>
      <c r="G94" s="245">
        <f>IF((ISERR(IRR($B$89:G89))),0,IF(IRR($B$89:G89)&lt;0,0,IRR($B$89:G89)))</f>
        <v>2.6539632699997058</v>
      </c>
      <c r="H94" s="245">
        <f>IF((ISERR(IRR($B$89:H89))),0,IF(IRR($B$89:H89)&lt;0,0,IRR($B$89:H89)))</f>
        <v>2.6571286864148576</v>
      </c>
      <c r="I94" s="245">
        <f>IF((ISERR(IRR($B$89:I89))),0,IF(IRR($B$89:I89)&lt;0,0,IRR($B$89:I89)))</f>
        <v>2.6580295612807352</v>
      </c>
      <c r="J94" s="245">
        <f>IF((ISERR(IRR($B$89:J89))),0,IF(IRR($B$89:J89)&lt;0,0,IRR($B$89:J89)))</f>
        <v>2.6582811106168465</v>
      </c>
      <c r="K94" s="245">
        <f>IF((ISERR(IRR($B$89:K89))),0,IF(IRR($B$89:K89)&lt;0,0,IRR($B$89:K89)))</f>
        <v>2.6583514428482857</v>
      </c>
      <c r="L94" s="245">
        <f>IF((ISERR(IRR($B$89:L89))),0,IF(IRR($B$89:L89)&lt;0,0,IRR($B$89:L89)))</f>
        <v>2.658371117996476</v>
      </c>
      <c r="M94" s="246">
        <f>IF((ISERR(IRR($B$89:M89))),0,IF(IRR($B$89:M89)&lt;0,0,IRR($B$89:M89)))</f>
        <v>2.6583777161355835</v>
      </c>
      <c r="N94" s="245">
        <f>IF((ISERR(IRR($B$89:N89))),0,IF(IRR($B$89:N89)&lt;0,0,IRR($B$89:N89)))</f>
        <v>2.6583795645839849</v>
      </c>
      <c r="O94" s="245">
        <f>IF((ISERR(IRR($B$89:O89))),0,IF(IRR($B$89:O89)&lt;0,0,IRR($B$89:O89)))</f>
        <v>2.6583801044946136</v>
      </c>
      <c r="P94" s="245">
        <f>IF((ISERR(IRR($B$89:P89))),0,IF(IRR($B$89:P89)&lt;0,0,IRR($B$89:P89)))</f>
        <v>2.6583802556365117</v>
      </c>
      <c r="Q94" s="245">
        <f>IF((ISERR(IRR($B$89:Q89))),0,IF(IRR($B$89:Q89)&lt;0,0,IRR($B$89:Q89)))</f>
        <v>2.658380297952724</v>
      </c>
      <c r="R94" s="245">
        <f>IF((ISERR(IRR($B$89:R89))),0,IF(IRR($B$89:R89)&lt;0,0,IRR($B$89:R89)))</f>
        <v>2.6583803098018444</v>
      </c>
      <c r="S94" s="245">
        <f>IF((ISERR(IRR($B$89:S89))),0,IF(IRR($B$89:S89)&lt;0,0,IRR($B$89:S89)))</f>
        <v>2.6583803131201882</v>
      </c>
      <c r="T94" s="245">
        <f>IF((ISERR(IRR($B$89:T89))),0,IF(IRR($B$89:T89)&lt;0,0,IRR($B$89:T89)))</f>
        <v>2.6583803140496047</v>
      </c>
      <c r="U94" s="245">
        <f>IF((ISERR(IRR($B$89:U89))),0,IF(IRR($B$89:U89)&lt;0,0,IRR($B$89:U89)))</f>
        <v>2.6583803143133422</v>
      </c>
      <c r="V94" s="245">
        <f>IF((ISERR(IRR($B$89:V89))),0,IF(IRR($B$89:V89)&lt;0,0,IRR($B$89:V89)))</f>
        <v>2.6583803143871703</v>
      </c>
      <c r="W94" s="245">
        <f>IF((ISERR(IRR($B$89:W89))),0,IF(IRR($B$89:W89)&lt;0,0,IRR($B$89:W89)))</f>
        <v>2.6583803144159148</v>
      </c>
      <c r="X94" s="245">
        <f>IF((ISERR(IRR($B$89:X89))),0,IF(IRR($B$89:X89)&lt;0,0,IRR($B$89:X89)))</f>
        <v>2.6583803144239626</v>
      </c>
      <c r="Y94" s="245">
        <f>IF((ISERR(IRR($B$89:Y89))),0,IF(IRR($B$89:Y89)&lt;0,0,IRR($B$89:Y89)))</f>
        <v>2.6583803144262212</v>
      </c>
      <c r="Z94" s="245">
        <f>IF((ISERR(IRR($B$89:Z89))),0,IF(IRR($B$89:Z89)&lt;0,0,IRR($B$89:Z89)))</f>
        <v>2.6583803144268541</v>
      </c>
      <c r="AA94" s="245">
        <f>IF((ISERR(IRR($B$89:AA89))),0,IF(IRR($B$89:AA89)&lt;0,0,IRR($B$89:AA89)))</f>
        <v>2.6583803144270308</v>
      </c>
      <c r="AB94" s="245">
        <f>IF((ISERR(IRR($B$89:AB89))),0,IF(IRR($B$89:AB89)&lt;0,0,IRR($B$89:AB89)))</f>
        <v>2.6583803144270814</v>
      </c>
      <c r="AC94" s="245">
        <f>IF((ISERR(IRR($B$89:AC89))),0,IF(IRR($B$89:AC89)&lt;0,0,IRR($B$89:AC89)))</f>
        <v>2.6583803144270961</v>
      </c>
      <c r="AD94" s="245">
        <f>IF((ISERR(IRR($B$89:AD89))),0,IF(IRR($B$89:AD89)&lt;0,0,IRR($B$89:AD89)))</f>
        <v>2.6583803144270992</v>
      </c>
      <c r="AE94" s="245">
        <f>IF((ISERR(IRR($B$89:AE89))),0,IF(IRR($B$89:AE89)&lt;0,0,IRR($B$89:AE89)))</f>
        <v>2.6583803144271005</v>
      </c>
      <c r="AF94" s="245">
        <f>IF((ISERR(IRR($B$89:AF89))),0,IF(IRR($B$89:AF89)&lt;0,0,IRR($B$89:AF89)))</f>
        <v>2.6583803144271005</v>
      </c>
      <c r="AG94" s="245">
        <f>IF((ISERR(IRR($B$89:AG89))),0,IF(IRR($B$89:AG89)&lt;0,0,IRR($B$89:AG89)))</f>
        <v>2.6583803144271005</v>
      </c>
      <c r="AH94" s="245">
        <f>IF((ISERR(IRR($B$89:AH89))),0,IF(IRR($B$89:AH89)&lt;0,0,IRR($B$89:AH89)))</f>
        <v>2.6583803144271005</v>
      </c>
      <c r="AI94" s="245">
        <f>IF((ISERR(IRR($B$89:AI89))),0,IF(IRR($B$89:AI89)&lt;0,0,IRR($B$89:AI89)))</f>
        <v>2.6583803144271005</v>
      </c>
      <c r="AJ94" s="245">
        <f>IF((ISERR(IRR($B$89:AJ89))),0,IF(IRR($B$89:AJ89)&lt;0,0,IRR($B$89:AJ89)))</f>
        <v>2.6583803144271005</v>
      </c>
      <c r="AK94" s="245">
        <f>IF((ISERR(IRR($B$89:AK89))),0,IF(IRR($B$89:AK89)&lt;0,0,IRR($B$89:AK89)))</f>
        <v>2.6583803144271005</v>
      </c>
      <c r="AL94" s="245">
        <f>IF((ISERR(IRR($B$89:AL89))),0,IF(IRR($B$89:AL89)&lt;0,0,IRR($B$89:AL89)))</f>
        <v>2.6583803144270992</v>
      </c>
      <c r="AM94" s="245">
        <f>IF((ISERR(IRR($B$89:AM89))),0,IF(IRR($B$89:AM89)&lt;0,0,IRR($B$89:AM89)))</f>
        <v>2.6583803144270992</v>
      </c>
      <c r="AN94" s="245">
        <f>IF((ISERR(IRR($B$89:AN89))),0,IF(IRR($B$89:AN89)&lt;0,0,IRR($B$89:AN89)))</f>
        <v>2.6583803144270992</v>
      </c>
      <c r="AO94" s="245">
        <f>IF((ISERR(IRR($B$89:AO89))),0,IF(IRR($B$89:AO89)&lt;0,0,IRR($B$89:AO89)))</f>
        <v>2.6583803144270979</v>
      </c>
      <c r="AP94" s="245">
        <f>IF((ISERR(IRR($B$89:AP89))),0,IF(IRR($B$89:AP89)&lt;0,0,IRR($B$89:AP89)))</f>
        <v>2.6583803144270961</v>
      </c>
      <c r="AQ94" s="245">
        <f>IF((ISERR(IRR($B$89:AQ89))),0,IF(IRR($B$89:AQ89)&lt;0,0,IRR($B$89:AQ89)))</f>
        <v>2.6583803144270948</v>
      </c>
      <c r="AR94" s="245">
        <f>IF((ISERR(IRR($B$89:AR89))),0,IF(IRR($B$89:AR89)&lt;0,0,IRR($B$89:AR89)))</f>
        <v>2.6583803144270934</v>
      </c>
      <c r="AS94" s="245">
        <f>IF((ISERR(IRR($B$89:AS89))),0,IF(IRR($B$89:AS89)&lt;0,0,IRR($B$89:AS89)))</f>
        <v>2.6583803144270917</v>
      </c>
      <c r="AT94" s="245">
        <f>IF((ISERR(IRR($B$89:AT89))),0,IF(IRR($B$89:AT89)&lt;0,0,IRR($B$89:AT89)))</f>
        <v>2.658380314427089</v>
      </c>
      <c r="AU94" s="245">
        <f>IF((ISERR(IRR($B$89:AU89))),0,IF(IRR($B$89:AU89)&lt;0,0,IRR($B$89:AU89)))</f>
        <v>2.6583803144270859</v>
      </c>
      <c r="AV94" s="245">
        <f>IF((ISERR(IRR($B$89:AV89))),0,IF(IRR($B$89:AV89)&lt;0,0,IRR($B$89:AV89)))</f>
        <v>2.6583803144270814</v>
      </c>
      <c r="AW94" s="245">
        <f>IF((ISERR(IRR($B$89:AW89))),0,IF(IRR($B$89:AW89)&lt;0,0,IRR($B$89:AW89)))</f>
        <v>2.658380314427077</v>
      </c>
      <c r="AX94" s="245">
        <f>IF((ISERR(IRR($B$89:AX89))),0,IF(IRR($B$89:AX89)&lt;0,0,IRR($B$89:AX89)))</f>
        <v>2.6583803144270726</v>
      </c>
      <c r="AY94" s="245">
        <f>IF((ISERR(IRR($B$89:AY89))),0,IF(IRR($B$89:AY89)&lt;0,0,IRR($B$89:AY89)))</f>
        <v>2.6583803144270663</v>
      </c>
    </row>
    <row r="95" spans="1:51" s="168" customFormat="1" ht="14.25" x14ac:dyDescent="0.25">
      <c r="A95" s="243" t="s">
        <v>558</v>
      </c>
      <c r="B95" s="247">
        <f>IF(AND(B90&gt;0,A90&lt;0),(B79-(B90/(B90-A90))),0)</f>
        <v>0</v>
      </c>
      <c r="C95" s="247">
        <f t="shared" ref="C95:P95" si="26">IF(AND(C90&gt;0,B90&lt;0),(C79-(C90/(C90-B90))),0)</f>
        <v>0.37285941049353677</v>
      </c>
      <c r="D95" s="247">
        <f t="shared" si="26"/>
        <v>0</v>
      </c>
      <c r="E95" s="247">
        <f t="shared" si="26"/>
        <v>0</v>
      </c>
      <c r="F95" s="247">
        <f t="shared" si="26"/>
        <v>0</v>
      </c>
      <c r="G95" s="247">
        <f t="shared" si="26"/>
        <v>0</v>
      </c>
      <c r="H95" s="247">
        <f t="shared" si="26"/>
        <v>0</v>
      </c>
      <c r="I95" s="247">
        <f t="shared" si="26"/>
        <v>0</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0.42319543091016421</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0</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7"/>
      <c r="B98" s="397"/>
      <c r="C98" s="397"/>
      <c r="D98" s="397"/>
      <c r="E98" s="397"/>
      <c r="F98" s="397"/>
      <c r="G98" s="397"/>
      <c r="H98" s="397"/>
      <c r="I98" s="397"/>
      <c r="J98" s="397"/>
      <c r="K98" s="397"/>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67" sqref="K6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F_TP3300.VL.0066</v>
      </c>
      <c r="B12" s="349"/>
      <c r="C12" s="349"/>
      <c r="D12" s="349"/>
      <c r="E12" s="349"/>
      <c r="F12" s="349"/>
      <c r="G12" s="349"/>
      <c r="H12" s="349"/>
      <c r="I12" s="349"/>
      <c r="J12" s="349"/>
      <c r="K12" s="349"/>
      <c r="L12" s="349"/>
    </row>
    <row r="13" spans="1:44" x14ac:dyDescent="0.25">
      <c r="A13" s="347" t="s">
        <v>7</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33"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75"/>
    </row>
    <row r="18" spans="1:12" x14ac:dyDescent="0.25">
      <c r="K18" s="74"/>
    </row>
    <row r="19" spans="1:12" ht="15.75" customHeight="1" x14ac:dyDescent="0.25">
      <c r="A19" s="414" t="s">
        <v>391</v>
      </c>
      <c r="B19" s="414"/>
      <c r="C19" s="414"/>
      <c r="D19" s="414"/>
      <c r="E19" s="414"/>
      <c r="F19" s="414"/>
      <c r="G19" s="414"/>
      <c r="H19" s="414"/>
      <c r="I19" s="414"/>
      <c r="J19" s="414"/>
      <c r="K19" s="414"/>
      <c r="L19" s="414"/>
    </row>
    <row r="20" spans="1:12" x14ac:dyDescent="0.25">
      <c r="A20" s="65"/>
      <c r="B20" s="65"/>
      <c r="C20" s="73"/>
      <c r="D20" s="73"/>
      <c r="E20" s="73"/>
      <c r="F20" s="73"/>
      <c r="G20" s="73"/>
      <c r="H20" s="73"/>
      <c r="I20" s="73"/>
      <c r="J20" s="73"/>
      <c r="K20" s="73"/>
      <c r="L20" s="73"/>
    </row>
    <row r="21" spans="1:12" ht="28.5" customHeight="1" x14ac:dyDescent="0.25">
      <c r="A21" s="398" t="s">
        <v>224</v>
      </c>
      <c r="B21" s="398" t="s">
        <v>223</v>
      </c>
      <c r="C21" s="407" t="s">
        <v>343</v>
      </c>
      <c r="D21" s="408"/>
      <c r="E21" s="408"/>
      <c r="F21" s="408"/>
      <c r="G21" s="408"/>
      <c r="H21" s="409"/>
      <c r="I21" s="401" t="s">
        <v>222</v>
      </c>
      <c r="J21" s="401" t="s">
        <v>345</v>
      </c>
      <c r="K21" s="398" t="s">
        <v>221</v>
      </c>
      <c r="L21" s="404" t="s">
        <v>344</v>
      </c>
    </row>
    <row r="22" spans="1:12" ht="58.7" customHeight="1" x14ac:dyDescent="0.25">
      <c r="A22" s="399"/>
      <c r="B22" s="399"/>
      <c r="C22" s="410" t="s">
        <v>2</v>
      </c>
      <c r="D22" s="411"/>
      <c r="E22" s="97"/>
      <c r="F22" s="98"/>
      <c r="G22" s="412" t="s">
        <v>536</v>
      </c>
      <c r="H22" s="413"/>
      <c r="I22" s="402"/>
      <c r="J22" s="402"/>
      <c r="K22" s="399"/>
      <c r="L22" s="405"/>
    </row>
    <row r="23" spans="1:12" ht="47.25" x14ac:dyDescent="0.25">
      <c r="A23" s="400"/>
      <c r="B23" s="400"/>
      <c r="C23" s="72" t="s">
        <v>220</v>
      </c>
      <c r="D23" s="72" t="s">
        <v>219</v>
      </c>
      <c r="E23" s="72" t="s">
        <v>220</v>
      </c>
      <c r="F23" s="72" t="s">
        <v>219</v>
      </c>
      <c r="G23" s="72" t="s">
        <v>220</v>
      </c>
      <c r="H23" s="72" t="s">
        <v>219</v>
      </c>
      <c r="I23" s="403"/>
      <c r="J23" s="403"/>
      <c r="K23" s="400"/>
      <c r="L23" s="406"/>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625</v>
      </c>
      <c r="H26" s="157" t="s">
        <v>625</v>
      </c>
      <c r="I26" s="120"/>
      <c r="J26" s="120"/>
      <c r="K26" s="67"/>
      <c r="L26" s="67"/>
    </row>
    <row r="27" spans="1:12" s="66" customFormat="1" ht="39.200000000000003" customHeight="1" x14ac:dyDescent="0.25">
      <c r="A27" s="70" t="s">
        <v>217</v>
      </c>
      <c r="B27" s="129" t="s">
        <v>458</v>
      </c>
      <c r="C27" s="154" t="s">
        <v>422</v>
      </c>
      <c r="D27" s="157"/>
      <c r="E27" s="120"/>
      <c r="F27" s="120"/>
      <c r="G27" s="154" t="s">
        <v>625</v>
      </c>
      <c r="H27" s="157" t="s">
        <v>625</v>
      </c>
      <c r="I27" s="120"/>
      <c r="J27" s="120"/>
      <c r="K27" s="67"/>
      <c r="L27" s="67"/>
    </row>
    <row r="28" spans="1:12" s="66" customFormat="1" ht="70.5" customHeight="1" x14ac:dyDescent="0.25">
      <c r="A28" s="70" t="s">
        <v>459</v>
      </c>
      <c r="B28" s="129" t="s">
        <v>460</v>
      </c>
      <c r="C28" s="154" t="s">
        <v>422</v>
      </c>
      <c r="D28" s="154"/>
      <c r="E28" s="68" t="s">
        <v>461</v>
      </c>
      <c r="F28" s="68" t="s">
        <v>461</v>
      </c>
      <c r="G28" s="154" t="s">
        <v>625</v>
      </c>
      <c r="H28" s="154" t="s">
        <v>625</v>
      </c>
      <c r="I28" s="157"/>
      <c r="J28" s="157"/>
      <c r="K28" s="67"/>
      <c r="L28" s="67"/>
    </row>
    <row r="29" spans="1:12" s="66" customFormat="1" ht="54" customHeight="1" x14ac:dyDescent="0.25">
      <c r="A29" s="70" t="s">
        <v>216</v>
      </c>
      <c r="B29" s="129" t="s">
        <v>462</v>
      </c>
      <c r="C29" s="154" t="s">
        <v>422</v>
      </c>
      <c r="D29" s="154"/>
      <c r="E29" s="68" t="s">
        <v>461</v>
      </c>
      <c r="F29" s="68" t="s">
        <v>461</v>
      </c>
      <c r="G29" s="154" t="s">
        <v>625</v>
      </c>
      <c r="H29" s="154" t="s">
        <v>625</v>
      </c>
      <c r="I29" s="157"/>
      <c r="J29" s="157"/>
      <c r="K29" s="161"/>
      <c r="L29" s="161"/>
    </row>
    <row r="30" spans="1:12" s="66" customFormat="1" ht="42" customHeight="1" x14ac:dyDescent="0.25">
      <c r="A30" s="70" t="s">
        <v>215</v>
      </c>
      <c r="B30" s="129" t="s">
        <v>463</v>
      </c>
      <c r="C30" s="154">
        <v>42649</v>
      </c>
      <c r="D30" s="155">
        <v>42839</v>
      </c>
      <c r="E30" s="120"/>
      <c r="F30" s="120"/>
      <c r="G30" s="154" t="s">
        <v>625</v>
      </c>
      <c r="H30" s="154" t="s">
        <v>625</v>
      </c>
      <c r="I30" s="269"/>
      <c r="J30" s="269"/>
      <c r="K30" s="161"/>
      <c r="L30" s="161"/>
    </row>
    <row r="31" spans="1:12" s="66" customFormat="1" ht="37.5" customHeight="1" x14ac:dyDescent="0.25">
      <c r="A31" s="70" t="s">
        <v>214</v>
      </c>
      <c r="B31" s="69" t="s">
        <v>464</v>
      </c>
      <c r="C31" s="155">
        <v>42339</v>
      </c>
      <c r="D31" s="155">
        <v>42369</v>
      </c>
      <c r="E31" s="120"/>
      <c r="F31" s="120"/>
      <c r="G31" s="154" t="s">
        <v>625</v>
      </c>
      <c r="H31" s="154" t="s">
        <v>625</v>
      </c>
      <c r="I31" s="269"/>
      <c r="J31" s="269"/>
      <c r="K31" s="161"/>
      <c r="L31" s="161"/>
    </row>
    <row r="32" spans="1:12" s="66" customFormat="1" ht="31.5" x14ac:dyDescent="0.25">
      <c r="A32" s="70" t="s">
        <v>213</v>
      </c>
      <c r="B32" s="69" t="s">
        <v>465</v>
      </c>
      <c r="C32" s="154">
        <v>42869</v>
      </c>
      <c r="D32" s="154">
        <v>42929</v>
      </c>
      <c r="E32" s="68" t="s">
        <v>461</v>
      </c>
      <c r="F32" s="68" t="s">
        <v>461</v>
      </c>
      <c r="G32" s="154" t="s">
        <v>625</v>
      </c>
      <c r="H32" s="154" t="s">
        <v>625</v>
      </c>
      <c r="I32" s="269"/>
      <c r="J32" s="269"/>
      <c r="K32" s="161"/>
      <c r="L32" s="161"/>
    </row>
    <row r="33" spans="1:12" s="66" customFormat="1" ht="37.5" customHeight="1" x14ac:dyDescent="0.25">
      <c r="A33" s="70" t="s">
        <v>466</v>
      </c>
      <c r="B33" s="69" t="s">
        <v>467</v>
      </c>
      <c r="C33" s="155" t="s">
        <v>422</v>
      </c>
      <c r="D33" s="155"/>
      <c r="E33" s="120"/>
      <c r="F33" s="120"/>
      <c r="G33" s="154" t="s">
        <v>625</v>
      </c>
      <c r="H33" s="155" t="s">
        <v>625</v>
      </c>
      <c r="I33" s="270"/>
      <c r="J33" s="270"/>
      <c r="K33" s="161"/>
      <c r="L33" s="161"/>
    </row>
    <row r="34" spans="1:12" s="66" customFormat="1" ht="47.25" customHeight="1" x14ac:dyDescent="0.25">
      <c r="A34" s="70" t="s">
        <v>468</v>
      </c>
      <c r="B34" s="69" t="s">
        <v>469</v>
      </c>
      <c r="C34" s="154" t="s">
        <v>422</v>
      </c>
      <c r="D34" s="154"/>
      <c r="E34" s="68" t="s">
        <v>461</v>
      </c>
      <c r="F34" s="68" t="s">
        <v>461</v>
      </c>
      <c r="G34" s="154" t="s">
        <v>625</v>
      </c>
      <c r="H34" s="154" t="s">
        <v>625</v>
      </c>
      <c r="I34" s="271"/>
      <c r="J34" s="271"/>
      <c r="K34" s="161"/>
      <c r="L34" s="161"/>
    </row>
    <row r="35" spans="1:12" s="66" customFormat="1" ht="49.7" customHeight="1" x14ac:dyDescent="0.25">
      <c r="A35" s="70" t="s">
        <v>470</v>
      </c>
      <c r="B35" s="69" t="s">
        <v>471</v>
      </c>
      <c r="C35" s="155">
        <v>43049</v>
      </c>
      <c r="D35" s="155">
        <v>43064</v>
      </c>
      <c r="E35" s="120"/>
      <c r="F35" s="120"/>
      <c r="G35" s="154" t="s">
        <v>625</v>
      </c>
      <c r="H35" s="154" t="s">
        <v>625</v>
      </c>
      <c r="I35" s="269"/>
      <c r="J35" s="269"/>
      <c r="K35" s="161"/>
      <c r="L35" s="161"/>
    </row>
    <row r="36" spans="1:12" ht="37.5" customHeight="1" x14ac:dyDescent="0.25">
      <c r="A36" s="70" t="s">
        <v>472</v>
      </c>
      <c r="B36" s="69" t="s">
        <v>473</v>
      </c>
      <c r="C36" s="156" t="s">
        <v>422</v>
      </c>
      <c r="D36" s="159"/>
      <c r="E36" s="130"/>
      <c r="F36" s="160"/>
      <c r="G36" s="154" t="s">
        <v>625</v>
      </c>
      <c r="H36" s="159" t="s">
        <v>625</v>
      </c>
      <c r="I36" s="272"/>
      <c r="J36" s="272"/>
      <c r="K36" s="161"/>
      <c r="L36" s="161"/>
    </row>
    <row r="37" spans="1:12" ht="36" customHeight="1" x14ac:dyDescent="0.25">
      <c r="A37" s="70" t="s">
        <v>474</v>
      </c>
      <c r="B37" s="69" t="s">
        <v>212</v>
      </c>
      <c r="C37" s="156">
        <v>42929</v>
      </c>
      <c r="D37" s="156">
        <v>43049</v>
      </c>
      <c r="E37" s="130"/>
      <c r="F37" s="131"/>
      <c r="G37" s="154" t="s">
        <v>625</v>
      </c>
      <c r="H37" s="154" t="s">
        <v>625</v>
      </c>
      <c r="I37" s="269"/>
      <c r="J37" s="269"/>
      <c r="K37" s="161"/>
      <c r="L37" s="161"/>
    </row>
    <row r="38" spans="1:12" x14ac:dyDescent="0.25">
      <c r="A38" s="70" t="s">
        <v>567</v>
      </c>
      <c r="B38" s="71" t="s">
        <v>211</v>
      </c>
      <c r="C38" s="158"/>
      <c r="D38" s="158"/>
      <c r="E38" s="121"/>
      <c r="F38" s="121"/>
      <c r="G38" s="158"/>
      <c r="H38" s="158"/>
      <c r="I38" s="273"/>
      <c r="J38" s="273"/>
      <c r="K38" s="161"/>
      <c r="L38" s="161"/>
    </row>
    <row r="39" spans="1:12" ht="63" x14ac:dyDescent="0.25">
      <c r="A39" s="70">
        <v>2</v>
      </c>
      <c r="B39" s="69" t="s">
        <v>475</v>
      </c>
      <c r="C39" s="156">
        <v>46054</v>
      </c>
      <c r="D39" s="156">
        <v>46122</v>
      </c>
      <c r="E39" s="121"/>
      <c r="F39" s="121"/>
      <c r="G39" s="154" t="s">
        <v>625</v>
      </c>
      <c r="H39" s="154" t="s">
        <v>625</v>
      </c>
      <c r="I39" s="329"/>
      <c r="J39" s="330"/>
      <c r="K39" s="327"/>
      <c r="L39" s="327"/>
    </row>
    <row r="40" spans="1:12" ht="33.75" customHeight="1" x14ac:dyDescent="0.25">
      <c r="A40" s="70" t="s">
        <v>210</v>
      </c>
      <c r="B40" s="69" t="s">
        <v>476</v>
      </c>
      <c r="C40" s="331" t="s">
        <v>422</v>
      </c>
      <c r="D40" s="156"/>
      <c r="E40" s="68" t="s">
        <v>461</v>
      </c>
      <c r="F40" s="68" t="s">
        <v>461</v>
      </c>
      <c r="G40" s="154" t="s">
        <v>625</v>
      </c>
      <c r="H40" s="156" t="s">
        <v>625</v>
      </c>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46204</v>
      </c>
      <c r="D42" s="334">
        <v>46689</v>
      </c>
      <c r="E42" s="121"/>
      <c r="F42" s="121"/>
      <c r="G42" s="154" t="s">
        <v>625</v>
      </c>
      <c r="H42" s="154" t="s">
        <v>625</v>
      </c>
      <c r="I42" s="329"/>
      <c r="J42" s="330"/>
      <c r="K42" s="328"/>
      <c r="L42" s="328"/>
    </row>
    <row r="43" spans="1:12" ht="34.5" customHeight="1" x14ac:dyDescent="0.25">
      <c r="A43" s="70" t="s">
        <v>208</v>
      </c>
      <c r="B43" s="69" t="s">
        <v>479</v>
      </c>
      <c r="C43" s="331" t="s">
        <v>422</v>
      </c>
      <c r="D43" s="334"/>
      <c r="E43" s="121"/>
      <c r="F43" s="121"/>
      <c r="G43" s="154" t="s">
        <v>625</v>
      </c>
      <c r="H43" s="334" t="s">
        <v>625</v>
      </c>
      <c r="I43" s="329"/>
      <c r="J43" s="332"/>
      <c r="K43" s="328"/>
      <c r="L43" s="328"/>
    </row>
    <row r="44" spans="1:12" ht="24.75" customHeight="1" x14ac:dyDescent="0.25">
      <c r="A44" s="70" t="s">
        <v>207</v>
      </c>
      <c r="B44" s="69" t="s">
        <v>480</v>
      </c>
      <c r="C44" s="331" t="s">
        <v>422</v>
      </c>
      <c r="D44" s="334"/>
      <c r="E44" s="121"/>
      <c r="F44" s="121"/>
      <c r="G44" s="154" t="s">
        <v>625</v>
      </c>
      <c r="H44" s="334" t="s">
        <v>625</v>
      </c>
      <c r="I44" s="329"/>
      <c r="J44" s="332"/>
      <c r="K44" s="328"/>
      <c r="L44" s="328"/>
    </row>
    <row r="45" spans="1:12" ht="90.75" customHeight="1" x14ac:dyDescent="0.25">
      <c r="A45" s="70" t="s">
        <v>206</v>
      </c>
      <c r="B45" s="69" t="s">
        <v>481</v>
      </c>
      <c r="C45" s="331" t="s">
        <v>422</v>
      </c>
      <c r="D45" s="331"/>
      <c r="E45" s="68" t="s">
        <v>461</v>
      </c>
      <c r="F45" s="68" t="s">
        <v>461</v>
      </c>
      <c r="G45" s="154" t="s">
        <v>625</v>
      </c>
      <c r="H45" s="331" t="s">
        <v>625</v>
      </c>
      <c r="I45" s="329"/>
      <c r="J45" s="332"/>
      <c r="K45" s="328"/>
      <c r="L45" s="328"/>
    </row>
    <row r="46" spans="1:12" ht="167.25" customHeight="1" x14ac:dyDescent="0.25">
      <c r="A46" s="70" t="s">
        <v>205</v>
      </c>
      <c r="B46" s="69" t="s">
        <v>482</v>
      </c>
      <c r="C46" s="331" t="s">
        <v>422</v>
      </c>
      <c r="D46" s="331"/>
      <c r="E46" s="68" t="s">
        <v>461</v>
      </c>
      <c r="F46" s="68" t="s">
        <v>461</v>
      </c>
      <c r="G46" s="154" t="s">
        <v>625</v>
      </c>
      <c r="H46" s="331" t="s">
        <v>625</v>
      </c>
      <c r="I46" s="329"/>
      <c r="J46" s="332"/>
      <c r="K46" s="328"/>
      <c r="L46" s="328"/>
    </row>
    <row r="47" spans="1:12" ht="30.75" customHeight="1" x14ac:dyDescent="0.25">
      <c r="A47" s="70" t="s">
        <v>203</v>
      </c>
      <c r="B47" s="69" t="s">
        <v>204</v>
      </c>
      <c r="C47" s="154">
        <v>46689</v>
      </c>
      <c r="D47" s="334">
        <v>46719</v>
      </c>
      <c r="E47" s="121"/>
      <c r="F47" s="121"/>
      <c r="G47" s="154" t="s">
        <v>625</v>
      </c>
      <c r="H47" s="154" t="s">
        <v>625</v>
      </c>
      <c r="I47" s="329"/>
      <c r="J47" s="330"/>
      <c r="K47" s="328"/>
      <c r="L47" s="328"/>
    </row>
    <row r="48" spans="1:12" ht="37.5" customHeight="1" x14ac:dyDescent="0.25">
      <c r="A48" s="70" t="s">
        <v>568</v>
      </c>
      <c r="B48" s="71" t="s">
        <v>202</v>
      </c>
      <c r="C48" s="331"/>
      <c r="D48" s="333"/>
      <c r="E48" s="121"/>
      <c r="F48" s="121"/>
      <c r="G48" s="331"/>
      <c r="H48" s="333"/>
      <c r="I48" s="329"/>
      <c r="J48" s="332"/>
      <c r="K48" s="328"/>
      <c r="L48" s="328"/>
    </row>
    <row r="49" spans="1:12" ht="35.450000000000003" customHeight="1" x14ac:dyDescent="0.25">
      <c r="A49" s="70">
        <v>4</v>
      </c>
      <c r="B49" s="69" t="s">
        <v>200</v>
      </c>
      <c r="C49" s="334">
        <v>46719</v>
      </c>
      <c r="D49" s="334">
        <v>46722</v>
      </c>
      <c r="E49" s="121"/>
      <c r="F49" s="121"/>
      <c r="G49" s="154" t="s">
        <v>625</v>
      </c>
      <c r="H49" s="154" t="s">
        <v>625</v>
      </c>
      <c r="I49" s="329"/>
      <c r="J49" s="330"/>
      <c r="K49" s="328"/>
      <c r="L49" s="328"/>
    </row>
    <row r="50" spans="1:12" ht="86.25" customHeight="1" x14ac:dyDescent="0.25">
      <c r="A50" s="70" t="s">
        <v>201</v>
      </c>
      <c r="B50" s="69" t="s">
        <v>350</v>
      </c>
      <c r="C50" s="335">
        <v>46722</v>
      </c>
      <c r="D50" s="335">
        <v>46737</v>
      </c>
      <c r="E50" s="121"/>
      <c r="F50" s="121"/>
      <c r="G50" s="154" t="s">
        <v>625</v>
      </c>
      <c r="H50" s="154" t="s">
        <v>625</v>
      </c>
      <c r="I50" s="329"/>
      <c r="J50" s="330"/>
      <c r="K50" s="328"/>
      <c r="L50" s="328"/>
    </row>
    <row r="51" spans="1:12" ht="77.25" customHeight="1" x14ac:dyDescent="0.25">
      <c r="A51" s="70" t="s">
        <v>199</v>
      </c>
      <c r="B51" s="69" t="s">
        <v>351</v>
      </c>
      <c r="C51" s="331" t="s">
        <v>422</v>
      </c>
      <c r="D51" s="333"/>
      <c r="E51" s="121"/>
      <c r="F51" s="121"/>
      <c r="G51" s="154" t="s">
        <v>625</v>
      </c>
      <c r="H51" s="333" t="s">
        <v>625</v>
      </c>
      <c r="I51" s="329"/>
      <c r="J51" s="332"/>
      <c r="K51" s="328"/>
      <c r="L51" s="328"/>
    </row>
    <row r="52" spans="1:12" ht="71.45" customHeight="1" x14ac:dyDescent="0.25">
      <c r="A52" s="70" t="s">
        <v>197</v>
      </c>
      <c r="B52" s="69" t="s">
        <v>198</v>
      </c>
      <c r="C52" s="331" t="s">
        <v>422</v>
      </c>
      <c r="D52" s="333"/>
      <c r="E52" s="121"/>
      <c r="F52" s="121"/>
      <c r="G52" s="154" t="s">
        <v>625</v>
      </c>
      <c r="H52" s="333" t="s">
        <v>625</v>
      </c>
      <c r="I52" s="329"/>
      <c r="J52" s="332"/>
      <c r="K52" s="328"/>
      <c r="L52" s="328"/>
    </row>
    <row r="53" spans="1:12" ht="48.2" customHeight="1" x14ac:dyDescent="0.25">
      <c r="A53" s="70" t="s">
        <v>195</v>
      </c>
      <c r="B53" s="100" t="s">
        <v>352</v>
      </c>
      <c r="C53" s="334">
        <v>46737</v>
      </c>
      <c r="D53" s="334">
        <v>46752</v>
      </c>
      <c r="E53" s="121"/>
      <c r="F53" s="121"/>
      <c r="G53" s="154" t="s">
        <v>625</v>
      </c>
      <c r="H53" s="154" t="s">
        <v>625</v>
      </c>
      <c r="I53" s="329"/>
      <c r="J53" s="330"/>
      <c r="K53" s="328"/>
      <c r="L53" s="328"/>
    </row>
    <row r="54" spans="1:12" ht="46.5" customHeight="1" x14ac:dyDescent="0.25">
      <c r="A54" s="70" t="s">
        <v>353</v>
      </c>
      <c r="B54" s="69" t="s">
        <v>196</v>
      </c>
      <c r="C54" s="331" t="s">
        <v>422</v>
      </c>
      <c r="D54" s="331"/>
      <c r="E54" s="121"/>
      <c r="F54" s="121"/>
      <c r="G54" s="154" t="s">
        <v>625</v>
      </c>
      <c r="H54" s="331" t="s">
        <v>625</v>
      </c>
      <c r="I54" s="332"/>
      <c r="J54" s="332"/>
      <c r="K54" s="328"/>
      <c r="L54" s="3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32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20" t="str">
        <f>'1. паспорт местоположение'!A12:C12</f>
        <v>F_TP3300.VL.0066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2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8" x14ac:dyDescent="0.25">
      <c r="A18" s="429" t="s">
        <v>392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8" s="285" customFormat="1" ht="33" customHeight="1" x14ac:dyDescent="0.25">
      <c r="A20" s="425" t="s">
        <v>194</v>
      </c>
      <c r="B20" s="425" t="s">
        <v>193</v>
      </c>
      <c r="C20" s="423" t="s">
        <v>192</v>
      </c>
      <c r="D20" s="423"/>
      <c r="E20" s="428" t="s">
        <v>191</v>
      </c>
      <c r="F20" s="428"/>
      <c r="G20" s="431" t="s">
        <v>628</v>
      </c>
      <c r="H20" s="415" t="s">
        <v>571</v>
      </c>
      <c r="I20" s="416"/>
      <c r="J20" s="416"/>
      <c r="K20" s="416"/>
      <c r="L20" s="415" t="s">
        <v>572</v>
      </c>
      <c r="M20" s="416"/>
      <c r="N20" s="416"/>
      <c r="O20" s="416"/>
      <c r="P20" s="415" t="s">
        <v>573</v>
      </c>
      <c r="Q20" s="416"/>
      <c r="R20" s="416"/>
      <c r="S20" s="416"/>
      <c r="T20" s="415" t="s">
        <v>624</v>
      </c>
      <c r="U20" s="416"/>
      <c r="V20" s="416"/>
      <c r="W20" s="416"/>
      <c r="X20" s="415" t="s">
        <v>629</v>
      </c>
      <c r="Y20" s="416"/>
      <c r="Z20" s="416"/>
      <c r="AA20" s="416"/>
      <c r="AB20" s="430" t="s">
        <v>190</v>
      </c>
      <c r="AC20" s="430"/>
      <c r="AD20" s="324"/>
      <c r="AE20" s="284"/>
      <c r="AF20" s="284"/>
    </row>
    <row r="21" spans="1:38" s="285" customFormat="1" ht="99.75" customHeight="1" x14ac:dyDescent="0.25">
      <c r="A21" s="426"/>
      <c r="B21" s="426"/>
      <c r="C21" s="423"/>
      <c r="D21" s="423"/>
      <c r="E21" s="428"/>
      <c r="F21" s="428"/>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0"/>
      <c r="AC21" s="430"/>
      <c r="AD21" s="325"/>
    </row>
    <row r="22" spans="1:38" s="285" customFormat="1" ht="89.45" customHeight="1" x14ac:dyDescent="0.3">
      <c r="A22" s="427"/>
      <c r="B22" s="427"/>
      <c r="C22" s="342" t="s">
        <v>2</v>
      </c>
      <c r="D22" s="342" t="s">
        <v>188</v>
      </c>
      <c r="E22" s="336" t="s">
        <v>630</v>
      </c>
      <c r="F22" s="336" t="s">
        <v>631</v>
      </c>
      <c r="G22" s="433"/>
      <c r="H22" s="337" t="s">
        <v>371</v>
      </c>
      <c r="I22" s="337" t="s">
        <v>372</v>
      </c>
      <c r="J22" s="337" t="s">
        <v>371</v>
      </c>
      <c r="K22" s="337" t="s">
        <v>372</v>
      </c>
      <c r="L22" s="337" t="s">
        <v>371</v>
      </c>
      <c r="M22" s="337" t="s">
        <v>372</v>
      </c>
      <c r="N22" s="337" t="s">
        <v>371</v>
      </c>
      <c r="O22" s="337" t="s">
        <v>372</v>
      </c>
      <c r="P22" s="337" t="s">
        <v>371</v>
      </c>
      <c r="Q22" s="337" t="s">
        <v>372</v>
      </c>
      <c r="R22" s="337" t="s">
        <v>371</v>
      </c>
      <c r="S22" s="337" t="s">
        <v>372</v>
      </c>
      <c r="T22" s="337" t="s">
        <v>371</v>
      </c>
      <c r="U22" s="337" t="s">
        <v>372</v>
      </c>
      <c r="V22" s="337" t="s">
        <v>371</v>
      </c>
      <c r="W22" s="337" t="s">
        <v>372</v>
      </c>
      <c r="X22" s="337" t="s">
        <v>371</v>
      </c>
      <c r="Y22" s="337" t="s">
        <v>372</v>
      </c>
      <c r="Z22" s="337" t="s">
        <v>371</v>
      </c>
      <c r="AA22" s="337" t="s">
        <v>372</v>
      </c>
      <c r="AB22" s="342" t="s">
        <v>189</v>
      </c>
      <c r="AC22" s="342" t="s">
        <v>188</v>
      </c>
      <c r="AD22" s="325"/>
      <c r="AI22" s="286"/>
      <c r="AJ22" s="286"/>
      <c r="AK22" s="286"/>
      <c r="AL22" s="286"/>
    </row>
    <row r="23" spans="1:38" s="285"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325"/>
    </row>
    <row r="24" spans="1:38" s="285" customFormat="1" ht="47.25" customHeight="1" x14ac:dyDescent="0.25">
      <c r="A24" s="311">
        <v>1</v>
      </c>
      <c r="B24" s="312" t="s">
        <v>187</v>
      </c>
      <c r="C24" s="317">
        <v>42.826407145145339</v>
      </c>
      <c r="D24" s="317">
        <v>2.2141376699999999</v>
      </c>
      <c r="E24" s="317">
        <v>0</v>
      </c>
      <c r="F24" s="317">
        <v>0</v>
      </c>
      <c r="G24" s="317">
        <v>0</v>
      </c>
      <c r="H24" s="317">
        <v>2.0673475796000593</v>
      </c>
      <c r="I24" s="317"/>
      <c r="J24" s="317">
        <v>0</v>
      </c>
      <c r="K24" s="317"/>
      <c r="L24" s="317">
        <v>1.8568218998998167</v>
      </c>
      <c r="M24" s="317"/>
      <c r="N24" s="317">
        <v>0</v>
      </c>
      <c r="O24" s="317"/>
      <c r="P24" s="317">
        <v>36.688099995645466</v>
      </c>
      <c r="Q24" s="317"/>
      <c r="R24" s="317">
        <v>0</v>
      </c>
      <c r="S24" s="317"/>
      <c r="T24" s="317">
        <v>0</v>
      </c>
      <c r="U24" s="317"/>
      <c r="V24" s="317">
        <v>0</v>
      </c>
      <c r="W24" s="317"/>
      <c r="X24" s="317">
        <v>0</v>
      </c>
      <c r="Y24" s="317"/>
      <c r="Z24" s="317" t="s">
        <v>625</v>
      </c>
      <c r="AA24" s="317"/>
      <c r="AB24" s="317">
        <v>40.612269475145339</v>
      </c>
      <c r="AC24" s="317">
        <v>0</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625</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625</v>
      </c>
      <c r="AA26" s="317"/>
      <c r="AB26" s="317">
        <v>0</v>
      </c>
      <c r="AC26" s="317">
        <v>0</v>
      </c>
      <c r="AD26" s="325"/>
    </row>
    <row r="27" spans="1:38" s="285" customFormat="1" ht="31.5" x14ac:dyDescent="0.25">
      <c r="A27" s="313" t="s">
        <v>182</v>
      </c>
      <c r="B27" s="314" t="s">
        <v>349</v>
      </c>
      <c r="C27" s="317"/>
      <c r="D27" s="317"/>
      <c r="E27" s="317"/>
      <c r="F27" s="317"/>
      <c r="G27" s="317">
        <v>0</v>
      </c>
      <c r="H27" s="317">
        <v>1.7227896496667161</v>
      </c>
      <c r="I27" s="317"/>
      <c r="J27" s="317">
        <v>0</v>
      </c>
      <c r="K27" s="317"/>
      <c r="L27" s="317">
        <v>1.6041779773430087</v>
      </c>
      <c r="M27" s="317"/>
      <c r="N27" s="317">
        <v>0</v>
      </c>
      <c r="O27" s="317"/>
      <c r="P27" s="317">
        <v>30.685327051230317</v>
      </c>
      <c r="Q27" s="317"/>
      <c r="R27" s="317">
        <v>0</v>
      </c>
      <c r="S27" s="317"/>
      <c r="T27" s="317">
        <v>0</v>
      </c>
      <c r="U27" s="317"/>
      <c r="V27" s="317">
        <v>0</v>
      </c>
      <c r="W27" s="317"/>
      <c r="X27" s="317">
        <v>0</v>
      </c>
      <c r="Y27" s="317"/>
      <c r="Z27" s="317" t="s">
        <v>625</v>
      </c>
      <c r="AA27" s="317"/>
      <c r="AB27" s="317">
        <v>34.012294678240039</v>
      </c>
      <c r="AC27" s="317">
        <v>0</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0.34455792993334322</v>
      </c>
      <c r="I29" s="317"/>
      <c r="J29" s="317">
        <v>0</v>
      </c>
      <c r="K29" s="317"/>
      <c r="L29" s="317">
        <v>0.25264392255680801</v>
      </c>
      <c r="M29" s="317"/>
      <c r="N29" s="317">
        <v>0</v>
      </c>
      <c r="O29" s="317"/>
      <c r="P29" s="317">
        <v>6.002772944415149</v>
      </c>
      <c r="Q29" s="317"/>
      <c r="R29" s="317">
        <v>0</v>
      </c>
      <c r="S29" s="317"/>
      <c r="T29" s="317">
        <v>0</v>
      </c>
      <c r="U29" s="317"/>
      <c r="V29" s="317">
        <v>0</v>
      </c>
      <c r="W29" s="317"/>
      <c r="X29" s="317">
        <v>0</v>
      </c>
      <c r="Y29" s="317"/>
      <c r="Z29" s="317" t="s">
        <v>625</v>
      </c>
      <c r="AA29" s="317"/>
      <c r="AB29" s="317">
        <v>6.5999747969053004</v>
      </c>
      <c r="AC29" s="317">
        <v>0</v>
      </c>
      <c r="AD29" s="325"/>
    </row>
    <row r="30" spans="1:38" s="285" customFormat="1" ht="47.25" x14ac:dyDescent="0.25">
      <c r="A30" s="311" t="s">
        <v>63</v>
      </c>
      <c r="B30" s="312" t="s">
        <v>177</v>
      </c>
      <c r="C30" s="317">
        <v>35.903178138240044</v>
      </c>
      <c r="D30" s="317">
        <v>1.89088346</v>
      </c>
      <c r="E30" s="317">
        <v>0</v>
      </c>
      <c r="F30" s="317">
        <v>0</v>
      </c>
      <c r="G30" s="317">
        <v>0</v>
      </c>
      <c r="H30" s="317">
        <v>1.7227896496667163</v>
      </c>
      <c r="I30" s="317"/>
      <c r="J30" s="317">
        <v>0</v>
      </c>
      <c r="K30" s="317"/>
      <c r="L30" s="317">
        <v>1.6041779773430089</v>
      </c>
      <c r="M30" s="317"/>
      <c r="N30" s="317">
        <v>0</v>
      </c>
      <c r="O30" s="317"/>
      <c r="P30" s="317">
        <v>30.68532705123032</v>
      </c>
      <c r="Q30" s="317"/>
      <c r="R30" s="317">
        <v>0</v>
      </c>
      <c r="S30" s="317"/>
      <c r="T30" s="317">
        <v>0</v>
      </c>
      <c r="U30" s="317"/>
      <c r="V30" s="317">
        <v>0</v>
      </c>
      <c r="W30" s="317"/>
      <c r="X30" s="317">
        <v>0</v>
      </c>
      <c r="Y30" s="317"/>
      <c r="Z30" s="317" t="s">
        <v>625</v>
      </c>
      <c r="AA30" s="317"/>
      <c r="AB30" s="317">
        <v>34.012294678240046</v>
      </c>
      <c r="AC30" s="317">
        <v>0</v>
      </c>
      <c r="AD30" s="325"/>
    </row>
    <row r="31" spans="1:38" s="285" customFormat="1" x14ac:dyDescent="0.25">
      <c r="A31" s="311" t="s">
        <v>176</v>
      </c>
      <c r="B31" s="314" t="s">
        <v>175</v>
      </c>
      <c r="C31" s="317">
        <v>2.8725560548813713</v>
      </c>
      <c r="D31" s="317">
        <v>1.7968415500000001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27.424737327224445</v>
      </c>
      <c r="D32" s="317">
        <v>0</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1.2519734414024184</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4.3539113147318123</v>
      </c>
      <c r="D34" s="317">
        <v>9.4041910000000006E-2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589</v>
      </c>
      <c r="C36" s="317"/>
      <c r="D36" s="317"/>
      <c r="E36" s="317"/>
      <c r="F36" s="317"/>
      <c r="G36" s="317">
        <v>0</v>
      </c>
      <c r="H36" s="317">
        <v>0</v>
      </c>
      <c r="I36" s="339" t="s">
        <v>537</v>
      </c>
      <c r="J36" s="317">
        <v>0</v>
      </c>
      <c r="K36" s="339" t="s">
        <v>537</v>
      </c>
      <c r="L36" s="317">
        <v>0</v>
      </c>
      <c r="M36" s="339" t="s">
        <v>537</v>
      </c>
      <c r="N36" s="317">
        <v>0</v>
      </c>
      <c r="O36" s="339" t="s">
        <v>537</v>
      </c>
      <c r="P36" s="317">
        <v>0</v>
      </c>
      <c r="Q36" s="339" t="s">
        <v>537</v>
      </c>
      <c r="R36" s="317">
        <v>0</v>
      </c>
      <c r="S36" s="339" t="s">
        <v>537</v>
      </c>
      <c r="T36" s="317">
        <v>0</v>
      </c>
      <c r="U36" s="339" t="s">
        <v>537</v>
      </c>
      <c r="V36" s="317">
        <v>0</v>
      </c>
      <c r="W36" s="339" t="s">
        <v>537</v>
      </c>
      <c r="X36" s="317">
        <v>0</v>
      </c>
      <c r="Y36" s="339" t="s">
        <v>537</v>
      </c>
      <c r="Z36" s="317" t="s">
        <v>625</v>
      </c>
      <c r="AA36" s="339" t="s">
        <v>625</v>
      </c>
      <c r="AB36" s="317">
        <v>0</v>
      </c>
      <c r="AC36" s="317">
        <v>0</v>
      </c>
      <c r="AD36" s="325"/>
    </row>
    <row r="37" spans="1:30" s="285" customFormat="1" ht="31.5" x14ac:dyDescent="0.25">
      <c r="A37" s="313" t="s">
        <v>166</v>
      </c>
      <c r="B37" s="316" t="s">
        <v>587</v>
      </c>
      <c r="C37" s="317"/>
      <c r="D37" s="317"/>
      <c r="E37" s="317"/>
      <c r="F37" s="317"/>
      <c r="G37" s="317">
        <v>0</v>
      </c>
      <c r="H37" s="317">
        <v>0</v>
      </c>
      <c r="I37" s="339" t="s">
        <v>537</v>
      </c>
      <c r="J37" s="317">
        <v>0</v>
      </c>
      <c r="K37" s="339" t="s">
        <v>537</v>
      </c>
      <c r="L37" s="317">
        <v>0</v>
      </c>
      <c r="M37" s="339" t="s">
        <v>537</v>
      </c>
      <c r="N37" s="317">
        <v>0</v>
      </c>
      <c r="O37" s="339" t="s">
        <v>537</v>
      </c>
      <c r="P37" s="317">
        <v>0</v>
      </c>
      <c r="Q37" s="339" t="s">
        <v>537</v>
      </c>
      <c r="R37" s="317">
        <v>0</v>
      </c>
      <c r="S37" s="339" t="s">
        <v>537</v>
      </c>
      <c r="T37" s="317">
        <v>0</v>
      </c>
      <c r="U37" s="339" t="s">
        <v>537</v>
      </c>
      <c r="V37" s="317">
        <v>0</v>
      </c>
      <c r="W37" s="339" t="s">
        <v>537</v>
      </c>
      <c r="X37" s="317">
        <v>0</v>
      </c>
      <c r="Y37" s="339" t="s">
        <v>537</v>
      </c>
      <c r="Z37" s="317" t="s">
        <v>625</v>
      </c>
      <c r="AA37" s="339" t="s">
        <v>625</v>
      </c>
      <c r="AB37" s="317">
        <v>0</v>
      </c>
      <c r="AC37" s="317">
        <v>0</v>
      </c>
      <c r="AD37" s="325"/>
    </row>
    <row r="38" spans="1:30" s="285" customFormat="1" x14ac:dyDescent="0.25">
      <c r="A38" s="313" t="s">
        <v>165</v>
      </c>
      <c r="B38" s="316" t="s">
        <v>156</v>
      </c>
      <c r="C38" s="317"/>
      <c r="D38" s="317"/>
      <c r="E38" s="317"/>
      <c r="F38" s="317"/>
      <c r="G38" s="317">
        <v>0</v>
      </c>
      <c r="H38" s="317">
        <v>0</v>
      </c>
      <c r="I38" s="339" t="s">
        <v>537</v>
      </c>
      <c r="J38" s="317">
        <v>0</v>
      </c>
      <c r="K38" s="339" t="s">
        <v>537</v>
      </c>
      <c r="L38" s="317">
        <v>0</v>
      </c>
      <c r="M38" s="339" t="s">
        <v>537</v>
      </c>
      <c r="N38" s="317">
        <v>0</v>
      </c>
      <c r="O38" s="339" t="s">
        <v>537</v>
      </c>
      <c r="P38" s="317">
        <v>0</v>
      </c>
      <c r="Q38" s="339" t="s">
        <v>537</v>
      </c>
      <c r="R38" s="317">
        <v>0</v>
      </c>
      <c r="S38" s="339" t="s">
        <v>537</v>
      </c>
      <c r="T38" s="317">
        <v>0</v>
      </c>
      <c r="U38" s="339" t="s">
        <v>537</v>
      </c>
      <c r="V38" s="317">
        <v>0</v>
      </c>
      <c r="W38" s="339" t="s">
        <v>537</v>
      </c>
      <c r="X38" s="317">
        <v>0</v>
      </c>
      <c r="Y38" s="339" t="s">
        <v>537</v>
      </c>
      <c r="Z38" s="317" t="s">
        <v>625</v>
      </c>
      <c r="AA38" s="339" t="s">
        <v>625</v>
      </c>
      <c r="AB38" s="317">
        <v>0</v>
      </c>
      <c r="AC38" s="317">
        <v>0</v>
      </c>
      <c r="AD38" s="325"/>
    </row>
    <row r="39" spans="1:30" s="310" customFormat="1" x14ac:dyDescent="0.25">
      <c r="A39" s="313" t="s">
        <v>164</v>
      </c>
      <c r="B39" s="314" t="s">
        <v>588</v>
      </c>
      <c r="C39" s="317"/>
      <c r="D39" s="317"/>
      <c r="E39" s="317"/>
      <c r="F39" s="317"/>
      <c r="G39" s="317">
        <v>0</v>
      </c>
      <c r="H39" s="317">
        <v>0</v>
      </c>
      <c r="I39" s="339" t="s">
        <v>537</v>
      </c>
      <c r="J39" s="317">
        <v>0</v>
      </c>
      <c r="K39" s="339" t="s">
        <v>537</v>
      </c>
      <c r="L39" s="317">
        <v>8.6649999999999991</v>
      </c>
      <c r="M39" s="339" t="s">
        <v>625</v>
      </c>
      <c r="N39" s="317">
        <v>0</v>
      </c>
      <c r="O39" s="339" t="s">
        <v>537</v>
      </c>
      <c r="P39" s="317">
        <v>8.6649999999999991</v>
      </c>
      <c r="Q39" s="339">
        <v>4</v>
      </c>
      <c r="R39" s="317">
        <v>0</v>
      </c>
      <c r="S39" s="339" t="s">
        <v>537</v>
      </c>
      <c r="T39" s="317">
        <v>0</v>
      </c>
      <c r="U39" s="339" t="s">
        <v>537</v>
      </c>
      <c r="V39" s="317">
        <v>0</v>
      </c>
      <c r="W39" s="339" t="s">
        <v>537</v>
      </c>
      <c r="X39" s="317">
        <v>0</v>
      </c>
      <c r="Y39" s="339" t="s">
        <v>537</v>
      </c>
      <c r="Z39" s="317" t="s">
        <v>625</v>
      </c>
      <c r="AA39" s="339" t="s">
        <v>625</v>
      </c>
      <c r="AB39" s="317">
        <v>17.329999999999998</v>
      </c>
      <c r="AC39" s="317">
        <v>0</v>
      </c>
      <c r="AD39" s="325"/>
    </row>
    <row r="40" spans="1:30" s="285" customFormat="1" x14ac:dyDescent="0.25">
      <c r="A40" s="313" t="s">
        <v>163</v>
      </c>
      <c r="B40" s="314" t="s">
        <v>590</v>
      </c>
      <c r="C40" s="317"/>
      <c r="D40" s="317"/>
      <c r="E40" s="317"/>
      <c r="F40" s="317"/>
      <c r="G40" s="317">
        <v>0</v>
      </c>
      <c r="H40" s="317">
        <v>0</v>
      </c>
      <c r="I40" s="339" t="s">
        <v>537</v>
      </c>
      <c r="J40" s="317">
        <v>0</v>
      </c>
      <c r="K40" s="339" t="s">
        <v>537</v>
      </c>
      <c r="L40" s="317">
        <v>0</v>
      </c>
      <c r="M40" s="339" t="s">
        <v>537</v>
      </c>
      <c r="N40" s="317">
        <v>0</v>
      </c>
      <c r="O40" s="339" t="s">
        <v>537</v>
      </c>
      <c r="P40" s="317">
        <v>0</v>
      </c>
      <c r="Q40" s="339" t="s">
        <v>537</v>
      </c>
      <c r="R40" s="317">
        <v>0</v>
      </c>
      <c r="S40" s="339" t="s">
        <v>537</v>
      </c>
      <c r="T40" s="317">
        <v>0</v>
      </c>
      <c r="U40" s="339" t="s">
        <v>537</v>
      </c>
      <c r="V40" s="317">
        <v>0</v>
      </c>
      <c r="W40" s="339" t="s">
        <v>537</v>
      </c>
      <c r="X40" s="317">
        <v>0</v>
      </c>
      <c r="Y40" s="339" t="s">
        <v>537</v>
      </c>
      <c r="Z40" s="317" t="s">
        <v>625</v>
      </c>
      <c r="AA40" s="339" t="s">
        <v>625</v>
      </c>
      <c r="AB40" s="317">
        <v>0</v>
      </c>
      <c r="AC40" s="317">
        <v>0</v>
      </c>
      <c r="AD40" s="325"/>
    </row>
    <row r="41" spans="1:30" s="285" customFormat="1" x14ac:dyDescent="0.25">
      <c r="A41" s="313" t="s">
        <v>162</v>
      </c>
      <c r="B41" s="314" t="s">
        <v>591</v>
      </c>
      <c r="C41" s="317"/>
      <c r="D41" s="317"/>
      <c r="E41" s="317"/>
      <c r="F41" s="317"/>
      <c r="G41" s="317">
        <v>0</v>
      </c>
      <c r="H41" s="317">
        <v>0</v>
      </c>
      <c r="I41" s="339" t="s">
        <v>537</v>
      </c>
      <c r="J41" s="317">
        <v>0</v>
      </c>
      <c r="K41" s="339" t="s">
        <v>537</v>
      </c>
      <c r="L41" s="317">
        <v>0</v>
      </c>
      <c r="M41" s="339" t="s">
        <v>537</v>
      </c>
      <c r="N41" s="317">
        <v>0</v>
      </c>
      <c r="O41" s="339" t="s">
        <v>537</v>
      </c>
      <c r="P41" s="317">
        <v>0</v>
      </c>
      <c r="Q41" s="339" t="s">
        <v>537</v>
      </c>
      <c r="R41" s="317">
        <v>0</v>
      </c>
      <c r="S41" s="339" t="s">
        <v>537</v>
      </c>
      <c r="T41" s="317">
        <v>0</v>
      </c>
      <c r="U41" s="339" t="s">
        <v>537</v>
      </c>
      <c r="V41" s="317">
        <v>0</v>
      </c>
      <c r="W41" s="339" t="s">
        <v>537</v>
      </c>
      <c r="X41" s="317">
        <v>0</v>
      </c>
      <c r="Y41" s="339" t="s">
        <v>537</v>
      </c>
      <c r="Z41" s="317" t="s">
        <v>625</v>
      </c>
      <c r="AA41" s="339" t="s">
        <v>625</v>
      </c>
      <c r="AB41" s="317">
        <v>0</v>
      </c>
      <c r="AC41" s="317">
        <v>0</v>
      </c>
      <c r="AD41" s="325"/>
    </row>
    <row r="42" spans="1:30" s="285" customFormat="1" x14ac:dyDescent="0.25">
      <c r="A42" s="313" t="s">
        <v>161</v>
      </c>
      <c r="B42" s="314" t="s">
        <v>592</v>
      </c>
      <c r="C42" s="317"/>
      <c r="D42" s="317"/>
      <c r="E42" s="317"/>
      <c r="F42" s="317"/>
      <c r="G42" s="317">
        <v>0</v>
      </c>
      <c r="H42" s="317">
        <v>0</v>
      </c>
      <c r="I42" s="339" t="s">
        <v>537</v>
      </c>
      <c r="J42" s="317">
        <v>0</v>
      </c>
      <c r="K42" s="339" t="s">
        <v>537</v>
      </c>
      <c r="L42" s="317">
        <v>0</v>
      </c>
      <c r="M42" s="339" t="s">
        <v>537</v>
      </c>
      <c r="N42" s="317">
        <v>0</v>
      </c>
      <c r="O42" s="339" t="s">
        <v>537</v>
      </c>
      <c r="P42" s="317">
        <v>0</v>
      </c>
      <c r="Q42" s="339" t="s">
        <v>537</v>
      </c>
      <c r="R42" s="317">
        <v>0</v>
      </c>
      <c r="S42" s="339" t="s">
        <v>537</v>
      </c>
      <c r="T42" s="317">
        <v>0</v>
      </c>
      <c r="U42" s="339" t="s">
        <v>537</v>
      </c>
      <c r="V42" s="317">
        <v>0</v>
      </c>
      <c r="W42" s="339" t="s">
        <v>537</v>
      </c>
      <c r="X42" s="317">
        <v>0</v>
      </c>
      <c r="Y42" s="339" t="s">
        <v>537</v>
      </c>
      <c r="Z42" s="317" t="s">
        <v>625</v>
      </c>
      <c r="AA42" s="339" t="s">
        <v>625</v>
      </c>
      <c r="AB42" s="317">
        <v>0</v>
      </c>
      <c r="AC42" s="317">
        <v>0</v>
      </c>
      <c r="AD42" s="325"/>
    </row>
    <row r="43" spans="1:30" s="285" customFormat="1" x14ac:dyDescent="0.25">
      <c r="A43" s="313" t="s">
        <v>593</v>
      </c>
      <c r="B43" s="314" t="s">
        <v>594</v>
      </c>
      <c r="C43" s="317"/>
      <c r="D43" s="317"/>
      <c r="E43" s="317"/>
      <c r="F43" s="317"/>
      <c r="G43" s="317">
        <v>0</v>
      </c>
      <c r="H43" s="317">
        <v>0</v>
      </c>
      <c r="I43" s="339" t="s">
        <v>537</v>
      </c>
      <c r="J43" s="317">
        <v>0</v>
      </c>
      <c r="K43" s="339" t="s">
        <v>537</v>
      </c>
      <c r="L43" s="317">
        <v>0</v>
      </c>
      <c r="M43" s="339" t="s">
        <v>537</v>
      </c>
      <c r="N43" s="317">
        <v>0</v>
      </c>
      <c r="O43" s="339" t="s">
        <v>537</v>
      </c>
      <c r="P43" s="317">
        <v>0</v>
      </c>
      <c r="Q43" s="339" t="s">
        <v>537</v>
      </c>
      <c r="R43" s="317">
        <v>0</v>
      </c>
      <c r="S43" s="339" t="s">
        <v>537</v>
      </c>
      <c r="T43" s="317">
        <v>0</v>
      </c>
      <c r="U43" s="339" t="s">
        <v>537</v>
      </c>
      <c r="V43" s="317">
        <v>0</v>
      </c>
      <c r="W43" s="339" t="s">
        <v>537</v>
      </c>
      <c r="X43" s="317">
        <v>0</v>
      </c>
      <c r="Y43" s="339" t="s">
        <v>537</v>
      </c>
      <c r="Z43" s="317" t="s">
        <v>625</v>
      </c>
      <c r="AA43" s="339" t="s">
        <v>625</v>
      </c>
      <c r="AB43" s="317">
        <v>0</v>
      </c>
      <c r="AC43" s="317">
        <v>0</v>
      </c>
      <c r="AD43" s="325"/>
    </row>
    <row r="44" spans="1:30" s="285" customFormat="1" x14ac:dyDescent="0.25">
      <c r="A44" s="313" t="s">
        <v>595</v>
      </c>
      <c r="B44" s="314" t="s">
        <v>596</v>
      </c>
      <c r="C44" s="317"/>
      <c r="D44" s="317"/>
      <c r="E44" s="317"/>
      <c r="F44" s="317"/>
      <c r="G44" s="317">
        <v>0</v>
      </c>
      <c r="H44" s="317">
        <v>0</v>
      </c>
      <c r="I44" s="339" t="s">
        <v>537</v>
      </c>
      <c r="J44" s="317">
        <v>0</v>
      </c>
      <c r="K44" s="339" t="s">
        <v>537</v>
      </c>
      <c r="L44" s="317">
        <v>0</v>
      </c>
      <c r="M44" s="339" t="s">
        <v>537</v>
      </c>
      <c r="N44" s="317">
        <v>0</v>
      </c>
      <c r="O44" s="339" t="s">
        <v>537</v>
      </c>
      <c r="P44" s="317">
        <v>0</v>
      </c>
      <c r="Q44" s="339" t="s">
        <v>537</v>
      </c>
      <c r="R44" s="317">
        <v>0</v>
      </c>
      <c r="S44" s="339" t="s">
        <v>537</v>
      </c>
      <c r="T44" s="317">
        <v>0</v>
      </c>
      <c r="U44" s="339" t="s">
        <v>537</v>
      </c>
      <c r="V44" s="317">
        <v>0</v>
      </c>
      <c r="W44" s="339" t="s">
        <v>537</v>
      </c>
      <c r="X44" s="317">
        <v>0</v>
      </c>
      <c r="Y44" s="339" t="s">
        <v>537</v>
      </c>
      <c r="Z44" s="317" t="s">
        <v>625</v>
      </c>
      <c r="AA44" s="339" t="s">
        <v>625</v>
      </c>
      <c r="AB44" s="317">
        <v>0</v>
      </c>
      <c r="AC44" s="317">
        <v>0</v>
      </c>
      <c r="AD44" s="325"/>
    </row>
    <row r="45" spans="1:30" s="285" customFormat="1" x14ac:dyDescent="0.25">
      <c r="A45" s="313" t="s">
        <v>597</v>
      </c>
      <c r="B45" s="314" t="s">
        <v>598</v>
      </c>
      <c r="C45" s="317"/>
      <c r="D45" s="317"/>
      <c r="E45" s="317"/>
      <c r="F45" s="317"/>
      <c r="G45" s="317">
        <v>0</v>
      </c>
      <c r="H45" s="317">
        <v>0</v>
      </c>
      <c r="I45" s="339" t="s">
        <v>537</v>
      </c>
      <c r="J45" s="317">
        <v>0</v>
      </c>
      <c r="K45" s="339" t="s">
        <v>537</v>
      </c>
      <c r="L45" s="317">
        <v>0</v>
      </c>
      <c r="M45" s="339" t="s">
        <v>537</v>
      </c>
      <c r="N45" s="317">
        <v>0</v>
      </c>
      <c r="O45" s="339" t="s">
        <v>537</v>
      </c>
      <c r="P45" s="317">
        <v>0</v>
      </c>
      <c r="Q45" s="339" t="s">
        <v>537</v>
      </c>
      <c r="R45" s="317">
        <v>0</v>
      </c>
      <c r="S45" s="339" t="s">
        <v>537</v>
      </c>
      <c r="T45" s="317">
        <v>0</v>
      </c>
      <c r="U45" s="339" t="s">
        <v>537</v>
      </c>
      <c r="V45" s="317">
        <v>0</v>
      </c>
      <c r="W45" s="339" t="s">
        <v>537</v>
      </c>
      <c r="X45" s="317">
        <v>0</v>
      </c>
      <c r="Y45" s="339" t="s">
        <v>537</v>
      </c>
      <c r="Z45" s="317" t="s">
        <v>625</v>
      </c>
      <c r="AA45" s="339" t="s">
        <v>625</v>
      </c>
      <c r="AB45" s="317">
        <v>0</v>
      </c>
      <c r="AC45" s="317">
        <v>0</v>
      </c>
      <c r="AD45" s="325"/>
    </row>
    <row r="46" spans="1:30" s="285" customFormat="1" x14ac:dyDescent="0.25">
      <c r="A46" s="313" t="s">
        <v>599</v>
      </c>
      <c r="B46" s="314" t="s">
        <v>600</v>
      </c>
      <c r="C46" s="317"/>
      <c r="D46" s="317"/>
      <c r="E46" s="317"/>
      <c r="F46" s="317"/>
      <c r="G46" s="317">
        <v>0</v>
      </c>
      <c r="H46" s="317">
        <v>0</v>
      </c>
      <c r="I46" s="339" t="s">
        <v>537</v>
      </c>
      <c r="J46" s="317">
        <v>0</v>
      </c>
      <c r="K46" s="339" t="s">
        <v>537</v>
      </c>
      <c r="L46" s="317">
        <v>0</v>
      </c>
      <c r="M46" s="339" t="s">
        <v>537</v>
      </c>
      <c r="N46" s="317">
        <v>0</v>
      </c>
      <c r="O46" s="339" t="s">
        <v>537</v>
      </c>
      <c r="P46" s="317">
        <v>0</v>
      </c>
      <c r="Q46" s="339" t="s">
        <v>537</v>
      </c>
      <c r="R46" s="317">
        <v>0</v>
      </c>
      <c r="S46" s="339" t="s">
        <v>537</v>
      </c>
      <c r="T46" s="317">
        <v>0</v>
      </c>
      <c r="U46" s="339" t="s">
        <v>537</v>
      </c>
      <c r="V46" s="317">
        <v>0</v>
      </c>
      <c r="W46" s="339" t="s">
        <v>537</v>
      </c>
      <c r="X46" s="317">
        <v>0</v>
      </c>
      <c r="Y46" s="339" t="s">
        <v>537</v>
      </c>
      <c r="Z46" s="317" t="s">
        <v>625</v>
      </c>
      <c r="AA46" s="339" t="s">
        <v>625</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339"/>
      <c r="T47" s="317"/>
      <c r="U47" s="317"/>
      <c r="V47" s="317"/>
      <c r="W47" s="317"/>
      <c r="X47" s="317"/>
      <c r="Y47" s="317"/>
      <c r="Z47" s="317"/>
      <c r="AA47" s="317"/>
      <c r="AB47" s="317"/>
      <c r="AC47" s="317"/>
      <c r="AD47" s="325"/>
    </row>
    <row r="48" spans="1:30" s="285" customFormat="1" x14ac:dyDescent="0.25">
      <c r="A48" s="313" t="s">
        <v>159</v>
      </c>
      <c r="B48" s="314" t="s">
        <v>589</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625</v>
      </c>
      <c r="AA48" s="317"/>
      <c r="AB48" s="317">
        <v>0</v>
      </c>
      <c r="AC48" s="317">
        <v>0</v>
      </c>
      <c r="AD48" s="325"/>
    </row>
    <row r="49" spans="1:30" s="285" customFormat="1" ht="31.5" x14ac:dyDescent="0.25">
      <c r="A49" s="313" t="s">
        <v>158</v>
      </c>
      <c r="B49" s="316" t="s">
        <v>587</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625</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625</v>
      </c>
      <c r="AA50" s="317"/>
      <c r="AB50" s="317">
        <v>0</v>
      </c>
      <c r="AC50" s="317">
        <v>0</v>
      </c>
      <c r="AD50" s="325"/>
    </row>
    <row r="51" spans="1:30" s="285" customFormat="1" ht="35.450000000000003" customHeight="1" x14ac:dyDescent="0.25">
      <c r="A51" s="313" t="s">
        <v>155</v>
      </c>
      <c r="B51" s="314" t="s">
        <v>154</v>
      </c>
      <c r="C51" s="317">
        <v>8.6649999999999991</v>
      </c>
      <c r="D51" s="317">
        <v>0</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0</v>
      </c>
      <c r="W51" s="317"/>
      <c r="X51" s="317">
        <v>0</v>
      </c>
      <c r="Y51" s="317"/>
      <c r="Z51" s="317" t="s">
        <v>625</v>
      </c>
      <c r="AA51" s="317"/>
      <c r="AB51" s="317">
        <v>8.6649999999999991</v>
      </c>
      <c r="AC51" s="317">
        <v>0</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625</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625</v>
      </c>
      <c r="AA53" s="317"/>
      <c r="AB53" s="317">
        <v>0</v>
      </c>
      <c r="AC53" s="317">
        <v>0</v>
      </c>
      <c r="AD53" s="325"/>
    </row>
    <row r="54" spans="1:30" s="285" customFormat="1" x14ac:dyDescent="0.25">
      <c r="A54" s="313" t="s">
        <v>149</v>
      </c>
      <c r="B54" s="314" t="s">
        <v>590</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625</v>
      </c>
      <c r="AA54" s="317"/>
      <c r="AB54" s="317">
        <v>0</v>
      </c>
      <c r="AC54" s="317">
        <v>0</v>
      </c>
      <c r="AD54" s="325"/>
    </row>
    <row r="55" spans="1:30" s="285" customFormat="1" x14ac:dyDescent="0.25">
      <c r="A55" s="313" t="s">
        <v>601</v>
      </c>
      <c r="B55" s="314" t="s">
        <v>591</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625</v>
      </c>
      <c r="AA55" s="317"/>
      <c r="AB55" s="317">
        <v>0</v>
      </c>
      <c r="AC55" s="317">
        <v>0</v>
      </c>
      <c r="AD55" s="325"/>
    </row>
    <row r="56" spans="1:30" s="310" customFormat="1" x14ac:dyDescent="0.25">
      <c r="A56" s="313" t="s">
        <v>602</v>
      </c>
      <c r="B56" s="314" t="s">
        <v>592</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625</v>
      </c>
      <c r="AA56" s="317"/>
      <c r="AB56" s="317">
        <v>0</v>
      </c>
      <c r="AC56" s="317">
        <v>0</v>
      </c>
      <c r="AD56" s="325"/>
    </row>
    <row r="57" spans="1:30" s="285" customFormat="1" x14ac:dyDescent="0.25">
      <c r="A57" s="313" t="s">
        <v>603</v>
      </c>
      <c r="B57" s="314" t="s">
        <v>594</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625</v>
      </c>
      <c r="AA57" s="317"/>
      <c r="AB57" s="317">
        <v>0</v>
      </c>
      <c r="AC57" s="317">
        <v>0</v>
      </c>
      <c r="AD57" s="325"/>
    </row>
    <row r="58" spans="1:30" s="285" customFormat="1" ht="36.75" customHeight="1" x14ac:dyDescent="0.25">
      <c r="A58" s="313" t="s">
        <v>604</v>
      </c>
      <c r="B58" s="314" t="s">
        <v>596</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625</v>
      </c>
      <c r="AA58" s="317"/>
      <c r="AB58" s="317">
        <v>0</v>
      </c>
      <c r="AC58" s="317">
        <v>0</v>
      </c>
      <c r="AD58" s="325"/>
    </row>
    <row r="59" spans="1:30" s="285" customFormat="1" x14ac:dyDescent="0.25">
      <c r="A59" s="313" t="s">
        <v>605</v>
      </c>
      <c r="B59" s="314" t="s">
        <v>598</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625</v>
      </c>
      <c r="AA59" s="317"/>
      <c r="AB59" s="317">
        <v>0</v>
      </c>
      <c r="AC59" s="317">
        <v>0</v>
      </c>
      <c r="AD59" s="325"/>
    </row>
    <row r="60" spans="1:30" s="285" customFormat="1" x14ac:dyDescent="0.25">
      <c r="A60" s="313" t="s">
        <v>606</v>
      </c>
      <c r="B60" s="314" t="s">
        <v>600</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625</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35.903178138240044</v>
      </c>
      <c r="D62" s="317">
        <v>1.89088346</v>
      </c>
      <c r="E62" s="317"/>
      <c r="F62" s="317"/>
      <c r="G62" s="317">
        <v>0</v>
      </c>
      <c r="H62" s="317">
        <v>0</v>
      </c>
      <c r="I62" s="317"/>
      <c r="J62" s="317">
        <v>0</v>
      </c>
      <c r="K62" s="317"/>
      <c r="L62" s="317">
        <v>0</v>
      </c>
      <c r="M62" s="317"/>
      <c r="N62" s="317">
        <v>0</v>
      </c>
      <c r="O62" s="317"/>
      <c r="P62" s="317">
        <v>35.903178138240044</v>
      </c>
      <c r="Q62" s="317"/>
      <c r="R62" s="317">
        <v>0</v>
      </c>
      <c r="S62" s="317"/>
      <c r="T62" s="317">
        <v>0</v>
      </c>
      <c r="U62" s="317"/>
      <c r="V62" s="317">
        <v>0</v>
      </c>
      <c r="W62" s="317"/>
      <c r="X62" s="317">
        <v>0</v>
      </c>
      <c r="Y62" s="317"/>
      <c r="Z62" s="317" t="s">
        <v>625</v>
      </c>
      <c r="AA62" s="317"/>
      <c r="AB62" s="317">
        <v>35.903178138240044</v>
      </c>
      <c r="AC62" s="317">
        <v>0</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625</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625</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625</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0</v>
      </c>
      <c r="W66" s="317"/>
      <c r="X66" s="317">
        <v>0</v>
      </c>
      <c r="Y66" s="317"/>
      <c r="Z66" s="317" t="s">
        <v>625</v>
      </c>
      <c r="AA66" s="317"/>
      <c r="AB66" s="317">
        <v>8.6649999999999991</v>
      </c>
      <c r="AC66" s="317">
        <v>0</v>
      </c>
    </row>
    <row r="67" spans="1:29" x14ac:dyDescent="0.25">
      <c r="A67" s="313" t="s">
        <v>141</v>
      </c>
      <c r="B67" s="314" t="s">
        <v>590</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625</v>
      </c>
      <c r="AA67" s="317"/>
      <c r="AB67" s="317">
        <v>0</v>
      </c>
      <c r="AC67" s="317">
        <v>0</v>
      </c>
    </row>
    <row r="68" spans="1:29" x14ac:dyDescent="0.25">
      <c r="A68" s="313" t="s">
        <v>607</v>
      </c>
      <c r="B68" s="314" t="s">
        <v>591</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625</v>
      </c>
      <c r="AA68" s="317"/>
      <c r="AB68" s="317">
        <v>0</v>
      </c>
      <c r="AC68" s="317">
        <v>0</v>
      </c>
    </row>
    <row r="69" spans="1:29" x14ac:dyDescent="0.25">
      <c r="A69" s="313" t="s">
        <v>608</v>
      </c>
      <c r="B69" s="314" t="s">
        <v>592</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625</v>
      </c>
      <c r="AA69" s="317"/>
      <c r="AB69" s="317">
        <v>0</v>
      </c>
      <c r="AC69" s="317">
        <v>0</v>
      </c>
    </row>
    <row r="70" spans="1:29" x14ac:dyDescent="0.25">
      <c r="A70" s="313" t="s">
        <v>609</v>
      </c>
      <c r="B70" s="314" t="s">
        <v>594</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625</v>
      </c>
      <c r="AA70" s="317"/>
      <c r="AB70" s="317">
        <v>0</v>
      </c>
      <c r="AC70" s="317">
        <v>0</v>
      </c>
    </row>
    <row r="71" spans="1:29" x14ac:dyDescent="0.25">
      <c r="A71" s="313" t="s">
        <v>610</v>
      </c>
      <c r="B71" s="314" t="s">
        <v>596</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625</v>
      </c>
      <c r="AA71" s="317"/>
      <c r="AB71" s="317">
        <v>0</v>
      </c>
      <c r="AC71" s="317">
        <v>0</v>
      </c>
    </row>
    <row r="72" spans="1:29" x14ac:dyDescent="0.25">
      <c r="A72" s="313" t="s">
        <v>611</v>
      </c>
      <c r="B72" s="314" t="s">
        <v>598</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625</v>
      </c>
      <c r="AA72" s="317"/>
      <c r="AB72" s="317">
        <v>0</v>
      </c>
      <c r="AC72" s="317">
        <v>0</v>
      </c>
    </row>
    <row r="73" spans="1:29" x14ac:dyDescent="0.25">
      <c r="A73" s="313" t="s">
        <v>612</v>
      </c>
      <c r="B73" s="314" t="s">
        <v>600</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625</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625</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589</v>
      </c>
      <c r="C76" s="340"/>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625</v>
      </c>
      <c r="AA76" s="320"/>
      <c r="AB76" s="317">
        <v>0</v>
      </c>
      <c r="AC76" s="317">
        <v>0</v>
      </c>
    </row>
    <row r="77" spans="1:29" ht="31.5" x14ac:dyDescent="0.25">
      <c r="A77" s="313" t="s">
        <v>227</v>
      </c>
      <c r="B77" s="316" t="s">
        <v>587</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625</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625</v>
      </c>
      <c r="AA78" s="317"/>
      <c r="AB78" s="317">
        <v>0</v>
      </c>
      <c r="AC78" s="317">
        <v>0</v>
      </c>
    </row>
    <row r="79" spans="1:29" x14ac:dyDescent="0.25">
      <c r="A79" s="313" t="s">
        <v>229</v>
      </c>
      <c r="B79" s="314" t="s">
        <v>613</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625</v>
      </c>
      <c r="AA79" s="317"/>
      <c r="AB79" s="317">
        <v>0</v>
      </c>
      <c r="AC79" s="317">
        <v>0</v>
      </c>
    </row>
    <row r="80" spans="1:29" x14ac:dyDescent="0.25">
      <c r="A80" s="313" t="s">
        <v>230</v>
      </c>
      <c r="B80" s="314" t="s">
        <v>590</v>
      </c>
      <c r="C80" s="340"/>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625</v>
      </c>
      <c r="AA80" s="320"/>
      <c r="AB80" s="317">
        <v>0</v>
      </c>
      <c r="AC80" s="317">
        <v>0</v>
      </c>
    </row>
    <row r="81" spans="1:29" x14ac:dyDescent="0.25">
      <c r="A81" s="313" t="s">
        <v>614</v>
      </c>
      <c r="B81" s="314" t="s">
        <v>591</v>
      </c>
      <c r="C81" s="340"/>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625</v>
      </c>
      <c r="AA81" s="320"/>
      <c r="AB81" s="317">
        <v>0</v>
      </c>
      <c r="AC81" s="317">
        <v>0</v>
      </c>
    </row>
    <row r="82" spans="1:29" x14ac:dyDescent="0.25">
      <c r="A82" s="313" t="s">
        <v>615</v>
      </c>
      <c r="B82" s="314" t="s">
        <v>592</v>
      </c>
      <c r="C82" s="340"/>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625</v>
      </c>
      <c r="AA82" s="320"/>
      <c r="AB82" s="317">
        <v>0</v>
      </c>
      <c r="AC82" s="317">
        <v>0</v>
      </c>
    </row>
    <row r="83" spans="1:29" x14ac:dyDescent="0.25">
      <c r="A83" s="313" t="s">
        <v>616</v>
      </c>
      <c r="B83" s="314" t="s">
        <v>594</v>
      </c>
      <c r="C83" s="340"/>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625</v>
      </c>
      <c r="AA83" s="320"/>
      <c r="AB83" s="317">
        <v>0</v>
      </c>
      <c r="AC83" s="317">
        <v>0</v>
      </c>
    </row>
    <row r="84" spans="1:29" x14ac:dyDescent="0.25">
      <c r="A84" s="313" t="s">
        <v>617</v>
      </c>
      <c r="B84" s="314" t="s">
        <v>596</v>
      </c>
      <c r="C84" s="340"/>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625</v>
      </c>
      <c r="AA84" s="320"/>
      <c r="AB84" s="317">
        <v>0</v>
      </c>
      <c r="AC84" s="317">
        <v>0</v>
      </c>
    </row>
    <row r="85" spans="1:29" x14ac:dyDescent="0.25">
      <c r="A85" s="313" t="s">
        <v>618</v>
      </c>
      <c r="B85" s="314" t="s">
        <v>598</v>
      </c>
      <c r="C85" s="340"/>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625</v>
      </c>
      <c r="AA85" s="320"/>
      <c r="AB85" s="317">
        <v>0</v>
      </c>
      <c r="AC85" s="317">
        <v>0</v>
      </c>
    </row>
    <row r="86" spans="1:29" x14ac:dyDescent="0.25">
      <c r="A86" s="313" t="s">
        <v>619</v>
      </c>
      <c r="B86" s="314" t="s">
        <v>600</v>
      </c>
      <c r="C86" s="341"/>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625</v>
      </c>
      <c r="AA86" s="320"/>
      <c r="AB86" s="317">
        <v>0</v>
      </c>
      <c r="AC86" s="31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D1"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563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91" t="str">
        <f>'1. паспорт местоположение'!A12:C12</f>
        <v>F_TP3300.VL.0066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2" customHeight="1" x14ac:dyDescent="0.25">
      <c r="A15"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8" t="s">
        <v>405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7" customHeight="1" x14ac:dyDescent="0.25">
      <c r="A22" s="435" t="s">
        <v>52</v>
      </c>
      <c r="B22" s="450" t="s">
        <v>24</v>
      </c>
      <c r="C22" s="435" t="s">
        <v>51</v>
      </c>
      <c r="D22" s="435" t="s">
        <v>50</v>
      </c>
      <c r="E22" s="453" t="s">
        <v>416</v>
      </c>
      <c r="F22" s="454"/>
      <c r="G22" s="454"/>
      <c r="H22" s="454"/>
      <c r="I22" s="454"/>
      <c r="J22" s="454"/>
      <c r="K22" s="454"/>
      <c r="L22" s="455"/>
      <c r="M22" s="435" t="s">
        <v>49</v>
      </c>
      <c r="N22" s="435" t="s">
        <v>48</v>
      </c>
      <c r="O22" s="435" t="s">
        <v>47</v>
      </c>
      <c r="P22" s="434" t="s">
        <v>239</v>
      </c>
      <c r="Q22" s="434" t="s">
        <v>46</v>
      </c>
      <c r="R22" s="434" t="s">
        <v>45</v>
      </c>
      <c r="S22" s="434" t="s">
        <v>44</v>
      </c>
      <c r="T22" s="434"/>
      <c r="U22" s="447" t="s">
        <v>43</v>
      </c>
      <c r="V22" s="447" t="s">
        <v>42</v>
      </c>
      <c r="W22" s="434" t="s">
        <v>41</v>
      </c>
      <c r="X22" s="434" t="s">
        <v>40</v>
      </c>
      <c r="Y22" s="434" t="s">
        <v>39</v>
      </c>
      <c r="Z22" s="456"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4" t="s">
        <v>25</v>
      </c>
    </row>
    <row r="23" spans="1:48" s="22" customFormat="1" ht="64.5" customHeight="1" x14ac:dyDescent="0.25">
      <c r="A23" s="449"/>
      <c r="B23" s="451"/>
      <c r="C23" s="449"/>
      <c r="D23" s="449"/>
      <c r="E23" s="439" t="s">
        <v>23</v>
      </c>
      <c r="F23" s="441" t="s">
        <v>139</v>
      </c>
      <c r="G23" s="441" t="s">
        <v>138</v>
      </c>
      <c r="H23" s="441" t="s">
        <v>137</v>
      </c>
      <c r="I23" s="443" t="s">
        <v>346</v>
      </c>
      <c r="J23" s="443" t="s">
        <v>347</v>
      </c>
      <c r="K23" s="443" t="s">
        <v>348</v>
      </c>
      <c r="L23" s="441" t="s">
        <v>80</v>
      </c>
      <c r="M23" s="449"/>
      <c r="N23" s="449"/>
      <c r="O23" s="449"/>
      <c r="P23" s="434"/>
      <c r="Q23" s="434"/>
      <c r="R23" s="434"/>
      <c r="S23" s="445" t="s">
        <v>2</v>
      </c>
      <c r="T23" s="445" t="s">
        <v>11</v>
      </c>
      <c r="U23" s="447"/>
      <c r="V23" s="44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7" t="s">
        <v>11</v>
      </c>
      <c r="AR23" s="434"/>
      <c r="AS23" s="434"/>
      <c r="AT23" s="434"/>
      <c r="AU23" s="434"/>
      <c r="AV23" s="434"/>
    </row>
    <row r="24" spans="1:48" s="22" customFormat="1" ht="96.75" customHeight="1" x14ac:dyDescent="0.25">
      <c r="A24" s="436"/>
      <c r="B24" s="452"/>
      <c r="C24" s="436"/>
      <c r="D24" s="436"/>
      <c r="E24" s="440"/>
      <c r="F24" s="442"/>
      <c r="G24" s="442"/>
      <c r="H24" s="442"/>
      <c r="I24" s="444"/>
      <c r="J24" s="444"/>
      <c r="K24" s="444"/>
      <c r="L24" s="442"/>
      <c r="M24" s="436"/>
      <c r="N24" s="436"/>
      <c r="O24" s="436"/>
      <c r="P24" s="434"/>
      <c r="Q24" s="434"/>
      <c r="R24" s="434"/>
      <c r="S24" s="446"/>
      <c r="T24" s="446"/>
      <c r="U24" s="447"/>
      <c r="V24" s="447"/>
      <c r="W24" s="434"/>
      <c r="X24" s="434"/>
      <c r="Y24" s="434"/>
      <c r="Z24" s="434"/>
      <c r="AA24" s="434"/>
      <c r="AB24" s="434"/>
      <c r="AC24" s="434"/>
      <c r="AD24" s="434"/>
      <c r="AE24" s="434"/>
      <c r="AF24" s="265" t="s">
        <v>13</v>
      </c>
      <c r="AG24" s="265" t="s">
        <v>12</v>
      </c>
      <c r="AH24" s="99" t="s">
        <v>2</v>
      </c>
      <c r="AI24" s="99" t="s">
        <v>11</v>
      </c>
      <c r="AJ24" s="436"/>
      <c r="AK24" s="436"/>
      <c r="AL24" s="436"/>
      <c r="AM24" s="436"/>
      <c r="AN24" s="436"/>
      <c r="AO24" s="436"/>
      <c r="AP24" s="436"/>
      <c r="AQ24" s="438"/>
      <c r="AR24" s="434"/>
      <c r="AS24" s="434"/>
      <c r="AT24" s="434"/>
      <c r="AU24" s="434"/>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570</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570</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564</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90" zoomScaleNormal="70" zoomScaleSheetLayoutView="90" workbookViewId="0">
      <selection activeCell="B28" sqref="B28"/>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61" t="str">
        <f>'1. паспорт местоположение'!A5:C5</f>
        <v>Год раскрытия информации: 2025 год</v>
      </c>
      <c r="B5" s="461"/>
    </row>
    <row r="6" spans="1:2" ht="18.75" x14ac:dyDescent="0.3">
      <c r="A6" s="277"/>
      <c r="B6" s="277"/>
    </row>
    <row r="7" spans="1:2" ht="18.75" x14ac:dyDescent="0.25">
      <c r="A7" s="462" t="s">
        <v>9</v>
      </c>
      <c r="B7" s="462"/>
    </row>
    <row r="8" spans="1:2" ht="18.75" x14ac:dyDescent="0.25">
      <c r="A8" s="292"/>
      <c r="B8" s="29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292"/>
      <c r="B11" s="292"/>
    </row>
    <row r="12" spans="1:2" ht="18.75" x14ac:dyDescent="0.25">
      <c r="A12" s="457" t="str">
        <f>'1. паспорт местоположение'!A12:C12</f>
        <v>F_TP3300.VL.0066</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7"/>
    </row>
    <row r="16" spans="1:2" ht="15.75" x14ac:dyDescent="0.25">
      <c r="A16" s="458" t="s">
        <v>6</v>
      </c>
      <c r="B16" s="458"/>
    </row>
    <row r="17" spans="1:2" ht="15.75" x14ac:dyDescent="0.25">
      <c r="A17" s="95"/>
      <c r="B17" s="96"/>
    </row>
    <row r="18" spans="1:2" x14ac:dyDescent="0.25">
      <c r="A18" s="459" t="s">
        <v>406</v>
      </c>
      <c r="B18" s="460"/>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578</v>
      </c>
    </row>
    <row r="24" spans="1:2" x14ac:dyDescent="0.25">
      <c r="A24" s="140" t="s">
        <v>317</v>
      </c>
      <c r="B24" s="296" t="s">
        <v>582</v>
      </c>
    </row>
    <row r="25" spans="1:2" x14ac:dyDescent="0.25">
      <c r="A25" s="141" t="s">
        <v>318</v>
      </c>
      <c r="B25" s="294" t="str">
        <f>'3.3 паспорт описание'!C29</f>
        <v>нд</v>
      </c>
    </row>
    <row r="26" spans="1:2" x14ac:dyDescent="0.25">
      <c r="A26" s="141" t="s">
        <v>319</v>
      </c>
      <c r="B26" s="296" t="str">
        <f>'3.3 паспорт описание'!C30</f>
        <v>С</v>
      </c>
    </row>
    <row r="27" spans="1:2" ht="28.5" x14ac:dyDescent="0.25">
      <c r="A27" s="142" t="s">
        <v>580</v>
      </c>
      <c r="B27" s="297">
        <f>'6.2. Паспорт фин осв ввод'!D24</f>
        <v>2.2141376699999999</v>
      </c>
    </row>
    <row r="28" spans="1:2" x14ac:dyDescent="0.25">
      <c r="A28" s="138" t="s">
        <v>320</v>
      </c>
      <c r="B28" s="296" t="s">
        <v>581</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579</v>
      </c>
    </row>
    <row r="58" spans="1:2" x14ac:dyDescent="0.25">
      <c r="A58" s="144" t="s">
        <v>334</v>
      </c>
      <c r="B58" s="143" t="s">
        <v>483</v>
      </c>
    </row>
    <row r="59" spans="1:2" x14ac:dyDescent="0.25">
      <c r="A59" s="144" t="s">
        <v>335</v>
      </c>
      <c r="B59" s="143" t="s">
        <v>537</v>
      </c>
    </row>
    <row r="60" spans="1:2" x14ac:dyDescent="0.25">
      <c r="A60" s="144" t="s">
        <v>575</v>
      </c>
      <c r="B60" s="143" t="s">
        <v>537</v>
      </c>
    </row>
    <row r="61" spans="1:2" x14ac:dyDescent="0.25">
      <c r="A61" s="144" t="s">
        <v>336</v>
      </c>
      <c r="B61" s="143" t="s">
        <v>537</v>
      </c>
    </row>
    <row r="62" spans="1:2" ht="29.25" thickBot="1" x14ac:dyDescent="0.3">
      <c r="A62" s="300" t="s">
        <v>337</v>
      </c>
      <c r="B62" s="305" t="s">
        <v>583</v>
      </c>
    </row>
    <row r="63" spans="1:2" ht="29.25" thickBot="1" x14ac:dyDescent="0.3">
      <c r="A63" s="300" t="s">
        <v>338</v>
      </c>
      <c r="B63" s="305" t="s">
        <v>620</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584</v>
      </c>
    </row>
    <row r="68" spans="1:2" ht="15.75" thickBot="1" x14ac:dyDescent="0.3">
      <c r="A68" s="300" t="s">
        <v>340</v>
      </c>
      <c r="B68" s="305" t="s">
        <v>422</v>
      </c>
    </row>
    <row r="69" spans="1:2" x14ac:dyDescent="0.25">
      <c r="A69" s="144" t="s">
        <v>502</v>
      </c>
      <c r="B69" s="326" t="str">
        <f>'6.1. Паспорт сетевой график'!G43</f>
        <v>нд</v>
      </c>
    </row>
    <row r="70" spans="1:2" x14ac:dyDescent="0.25">
      <c r="A70" s="144" t="s">
        <v>503</v>
      </c>
      <c r="B70" s="143" t="s">
        <v>309</v>
      </c>
    </row>
    <row r="71" spans="1:2" x14ac:dyDescent="0.25">
      <c r="A71" s="144" t="s">
        <v>504</v>
      </c>
      <c r="B71" s="143" t="s">
        <v>309</v>
      </c>
    </row>
    <row r="72" spans="1:2" ht="29.25" thickBot="1" x14ac:dyDescent="0.3">
      <c r="A72" s="300" t="s">
        <v>341</v>
      </c>
      <c r="B72" s="306" t="s">
        <v>627</v>
      </c>
    </row>
    <row r="73" spans="1:2" ht="29.25" thickBot="1" x14ac:dyDescent="0.3">
      <c r="A73" s="300" t="s">
        <v>342</v>
      </c>
      <c r="B73" s="306" t="s">
        <v>585</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2020-02-14T11:19:01Z</cp:lastPrinted>
  <dcterms:created xsi:type="dcterms:W3CDTF">2015-08-16T15:31:05Z</dcterms:created>
  <dcterms:modified xsi:type="dcterms:W3CDTF">2025-04-14T10:52:20Z</dcterms:modified>
</cp:coreProperties>
</file>