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7\"/>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закупке'!$A$25:$AV$277</definedName>
    <definedName name="_xlnm._FilterDatabase" localSheetId="11" hidden="1">'8. Общие сведения'!$A$29:$B$514</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закупке'!$A$1:$AV$277</definedName>
    <definedName name="Z_8B77E103_9A79_498A_8587_D6A271BAE6BD_.wvu.PrintArea" localSheetId="10" hidden="1">'7. Паспорт отчет о закупке'!$A$1:$AV$277</definedName>
    <definedName name="Z_93C6FB53_2FC1_4DCD_8F7E_E1341C611F04_.wvu.PrintArea" localSheetId="10" hidden="1">'7. Паспорт отчет о закупке'!$A$1:$AV$277</definedName>
    <definedName name="Z_A04F98EA_7F81_485B_88EC_2E00DBA3C73B_.wvu.PrintArea" localSheetId="10" hidden="1">'7. Паспорт отчет о закупке'!$A$1:$AV$277</definedName>
    <definedName name="Z_C173ECB6_1300_4474_B59F_EAB65B2B0ADA_.wvu.PrintArea" localSheetId="10" hidden="1">'7. Паспорт отчет о закупке'!$A$1:$AV$277</definedName>
    <definedName name="Z_CEBDA66A_FF7E_457E_9E7A_2D4E51A7CB6D_.wvu.PrintArea" localSheetId="10" hidden="1">'7. Паспорт отчет о закупке'!$A$1:$AV$277</definedName>
    <definedName name="Z_DDDB1D7D_FE88_403B_BA50_95F53AA99612_.wvu.PrintArea" localSheetId="10" hidden="1">'7. Паспорт отчет о закупке'!$A$1:$AV$277</definedName>
    <definedName name="Z_DF0DA1F2_5F68_4549_9CC6_6B28BE118592_.wvu.PrintArea" localSheetId="10" hidden="1">'7. Паспорт отчет о закупке'!$A$1:$AV$277</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закупке'!$A$1:$AV$277</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31" l="1"/>
  <c r="C49" i="7"/>
  <c r="C48" i="7"/>
  <c r="B26" i="31" l="1"/>
  <c r="B24" i="31"/>
  <c r="B22" i="31"/>
  <c r="B21" i="31"/>
  <c r="A5" i="31"/>
  <c r="A15" i="29" l="1"/>
  <c r="A9" i="28"/>
  <c r="A12" i="28"/>
  <c r="A15" i="28"/>
  <c r="A12" i="27"/>
  <c r="A15" i="27"/>
  <c r="A12" i="31" l="1"/>
  <c r="A15" i="3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G85" i="25" s="1"/>
  <c r="F65" i="25"/>
  <c r="F72" i="25" s="1"/>
  <c r="F74" i="25" s="1"/>
  <c r="G82" i="25"/>
  <c r="H73"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D95" i="25" s="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K81" i="25" s="1"/>
  <c r="H84" i="25"/>
  <c r="H89" i="25" s="1"/>
  <c r="H92" i="25" s="1"/>
  <c r="L82" i="25"/>
  <c r="M73" i="25"/>
  <c r="L71" i="25"/>
  <c r="K85" i="25"/>
  <c r="L70" i="25"/>
  <c r="L69" i="25"/>
  <c r="M49" i="25"/>
  <c r="P80" i="25"/>
  <c r="P63" i="25"/>
  <c r="P57" i="25"/>
  <c r="Q47" i="25"/>
  <c r="I77" i="25"/>
  <c r="J81" i="25"/>
  <c r="J76" i="25"/>
  <c r="M91" i="25"/>
  <c r="N79" i="25"/>
  <c r="G92" i="25"/>
  <c r="G94" i="25"/>
  <c r="G90" i="25"/>
  <c r="G95" i="25" s="1"/>
  <c r="K76" i="25" l="1"/>
  <c r="K77" i="25" s="1"/>
  <c r="K78" i="25" s="1"/>
  <c r="H90" i="25"/>
  <c r="H95" i="25" s="1"/>
  <c r="H94" i="25"/>
  <c r="L65" i="25"/>
  <c r="L72" i="25" s="1"/>
  <c r="L74" i="25" s="1"/>
  <c r="L81" i="25" s="1"/>
  <c r="N91" i="25"/>
  <c r="O79" i="25"/>
  <c r="I84" i="25"/>
  <c r="I89" i="25" s="1"/>
  <c r="J77" i="25"/>
  <c r="Q80" i="25"/>
  <c r="Q63" i="25"/>
  <c r="R47" i="25"/>
  <c r="Q57" i="25"/>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J94" i="25"/>
  <c r="J92" i="25"/>
  <c r="J93" i="25" s="1"/>
  <c r="I93" i="25"/>
  <c r="I96" i="25" s="1"/>
  <c r="P91" i="25"/>
  <c r="Q79" i="25"/>
  <c r="K92" i="25"/>
  <c r="K94" i="25"/>
  <c r="N85" i="25"/>
  <c r="M76" i="25"/>
  <c r="M81" i="25"/>
  <c r="S80" i="25"/>
  <c r="S57" i="25"/>
  <c r="T47" i="25"/>
  <c r="S63" i="25"/>
  <c r="O82" i="25"/>
  <c r="O71" i="25"/>
  <c r="P73" i="25"/>
  <c r="O69" i="25"/>
  <c r="P49" i="25"/>
  <c r="O70" i="25"/>
  <c r="J95" i="25"/>
  <c r="L78" i="25"/>
  <c r="N65" i="25"/>
  <c r="N72" i="25" s="1"/>
  <c r="N74" i="25" s="1"/>
  <c r="L84" i="25" l="1"/>
  <c r="L89" i="25" s="1"/>
  <c r="L92" i="25" s="1"/>
  <c r="K93" i="25"/>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3" i="25"/>
  <c r="L96" i="25" s="1"/>
  <c r="L94" i="25" l="1"/>
  <c r="L90" i="25"/>
  <c r="L95" i="25" s="1"/>
  <c r="O76" i="25"/>
  <c r="O77" i="25" s="1"/>
  <c r="M78" i="25"/>
  <c r="Q70" i="25"/>
  <c r="Q69" i="25"/>
  <c r="R49" i="25"/>
  <c r="M92" i="25"/>
  <c r="M90" i="25"/>
  <c r="M95" i="25" s="1"/>
  <c r="M94" i="25"/>
  <c r="R91" i="25"/>
  <c r="S79" i="25"/>
  <c r="P85"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R81" i="25"/>
  <c r="R76" i="25"/>
  <c r="T82" i="25"/>
  <c r="U73" i="25"/>
  <c r="T71" i="25"/>
  <c r="T70" i="25"/>
  <c r="T69" i="25"/>
  <c r="U49" i="25"/>
  <c r="X80" i="25"/>
  <c r="X63" i="25"/>
  <c r="X57" i="25"/>
  <c r="Y47" i="25"/>
  <c r="S81" i="25" l="1"/>
  <c r="Q78" i="25"/>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F85" i="25"/>
  <c r="AC92" i="25"/>
  <c r="AC93" i="25" s="1"/>
  <c r="AC96" i="25" s="1"/>
  <c r="AC94" i="25"/>
  <c r="AC90" i="25"/>
  <c r="AC95" i="25" s="1"/>
  <c r="AH91" i="25"/>
  <c r="AI79" i="25"/>
  <c r="AD94" i="25" l="1"/>
  <c r="AD92" i="25"/>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N85" i="25"/>
  <c r="AM81" i="25"/>
  <c r="AM76" i="25"/>
  <c r="AP91" i="25"/>
  <c r="AQ79" i="25"/>
  <c r="AS80" i="25"/>
  <c r="AS63" i="25"/>
  <c r="AT47" i="25"/>
  <c r="AS57" i="25"/>
  <c r="AL78" i="25"/>
  <c r="AO82" i="25"/>
  <c r="AO71" i="25"/>
  <c r="AP73" i="25"/>
  <c r="AO70" i="25"/>
  <c r="AO69" i="25"/>
  <c r="AP49" i="25"/>
  <c r="AN65" i="25"/>
  <c r="AN72" i="25" s="1"/>
  <c r="AN74" i="25" s="1"/>
  <c r="AL93" i="25" l="1"/>
  <c r="AL96" i="25" s="1"/>
  <c r="AO85" i="25"/>
  <c r="AL94" i="25"/>
  <c r="AL90" i="25"/>
  <c r="AL95" i="25" s="1"/>
  <c r="AN81" i="25"/>
  <c r="AN76" i="25"/>
  <c r="AP82" i="25"/>
  <c r="AP71" i="25"/>
  <c r="AQ73" i="25"/>
  <c r="AQ91" i="25"/>
  <c r="AR79" i="25"/>
  <c r="AP69" i="25"/>
  <c r="AQ49" i="25"/>
  <c r="AP70" i="25"/>
  <c r="AT80" i="25"/>
  <c r="AT57" i="25"/>
  <c r="AU47" i="25"/>
  <c r="AT63" i="25"/>
  <c r="AO65" i="25"/>
  <c r="AO72" i="25" s="1"/>
  <c r="AO74" i="25" s="1"/>
  <c r="AM77" i="25"/>
  <c r="AM84" i="25" s="1"/>
  <c r="AM89" i="25" s="1"/>
  <c r="AP85" i="25" l="1"/>
  <c r="AM92" i="25"/>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<sst xmlns="http://schemas.openxmlformats.org/spreadsheetml/2006/main" count="6088" uniqueCount="1372">
  <si>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</si>
  <si>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</si>
  <si>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</si>
  <si>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</si>
  <si>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</si>
  <si>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</si>
  <si>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</si>
  <si>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</si>
  <si>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</si>
  <si>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</si>
  <si>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</si>
  <si>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</si>
  <si>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</si>
  <si>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</si>
  <si>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</si>
  <si>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</si>
  <si>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</si>
  <si>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</si>
  <si>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</si>
  <si>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</si>
  <si>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</si>
  <si>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</si>
  <si>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</si>
  <si>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</si>
  <si>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</si>
  <si>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</si>
  <si>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</si>
  <si>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</si>
  <si>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</si>
  <si>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</si>
  <si>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</si>
  <si>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</si>
  <si>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</si>
  <si>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</si>
  <si>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</si>
  <si>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</si>
  <si>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</si>
  <si>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</si>
  <si>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</si>
  <si>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</si>
  <si>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</si>
  <si>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</si>
  <si>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</si>
  <si>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</si>
  <si>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</si>
  <si>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</si>
  <si>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</si>
  <si>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</si>
  <si>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</si>
  <si>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</si>
  <si>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</si>
  <si>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</si>
  <si>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</si>
  <si>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</si>
  <si>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</si>
  <si>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</si>
  <si>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</si>
  <si>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</si>
  <si>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</si>
  <si>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</si>
  <si>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</si>
  <si>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</si>
  <si>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</si>
  <si>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</si>
  <si>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</si>
  <si>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</si>
  <si>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</si>
  <si>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</si>
  <si>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</si>
  <si>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</si>
  <si>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</si>
  <si>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</si>
  <si>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</si>
  <si>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</si>
  <si>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</si>
  <si>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</si>
  <si>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</si>
  <si>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</si>
  <si>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</si>
  <si>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</si>
  <si>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</si>
  <si>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</si>
  <si>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</si>
  <si>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</si>
  <si>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</si>
  <si>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</si>
  <si>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</si>
  <si>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</si>
  <si>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</si>
  <si>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</si>
  <si>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</si>
  <si>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</si>
  <si>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</si>
  <si>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</si>
  <si>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</si>
  <si>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</si>
  <si>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</si>
  <si>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</si>
  <si>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</si>
  <si>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</si>
  <si>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</si>
  <si>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</si>
  <si>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</si>
  <si>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</si>
  <si>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</si>
  <si>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</si>
  <si>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</si>
  <si>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</si>
  <si>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</si>
  <si>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</si>
  <si>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</si>
  <si>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</si>
  <si>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</si>
  <si>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</si>
  <si>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</si>
  <si>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</si>
  <si>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</si>
  <si>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</si>
  <si>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</si>
  <si>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</si>
  <si>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</si>
  <si>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</si>
  <si>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</si>
  <si>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</si>
  <si>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</si>
  <si>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</si>
  <si>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</si>
  <si>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</si>
  <si>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</si>
  <si>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</si>
  <si>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</si>
  <si>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</si>
  <si>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</si>
  <si>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</si>
  <si>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</si>
  <si>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</si>
  <si>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</si>
  <si>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</si>
  <si>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</si>
  <si>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</si>
  <si>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</si>
  <si>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</si>
  <si>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</si>
  <si>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</si>
  <si>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</si>
  <si>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</si>
  <si>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</si>
  <si>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</si>
  <si>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</si>
  <si>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</si>
  <si>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</si>
  <si>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</si>
  <si>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</si>
  <si>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</si>
  <si>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</si>
  <si>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</si>
  <si>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</si>
  <si>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</si>
  <si>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</si>
  <si>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</si>
  <si>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</si>
  <si>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</si>
  <si>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</si>
  <si>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</si>
  <si>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</si>
  <si>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</si>
  <si>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</si>
  <si>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</si>
  <si>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</si>
  <si>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</si>
  <si>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</si>
  <si>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</si>
  <si>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</si>
  <si>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</si>
  <si>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</si>
  <si>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</si>
  <si>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</si>
  <si>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</si>
  <si>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</si>
  <si>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</si>
  <si>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</si>
  <si>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</si>
  <si>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</si>
  <si>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</si>
  <si>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</si>
  <si>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</si>
  <si>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</si>
  <si>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</si>
  <si>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</si>
  <si>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</si>
  <si>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</si>
  <si>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</si>
  <si>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</si>
  <si>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</si>
  <si>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</si>
  <si>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</si>
  <si>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</si>
  <si>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</si>
  <si>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</si>
  <si>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</si>
  <si>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</si>
  <si>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</si>
  <si>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</si>
  <si>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</si>
  <si>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</si>
  <si>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</si>
  <si>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</si>
  <si>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</si>
  <si>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</si>
  <si>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</si>
  <si>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</si>
  <si>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</si>
  <si>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</si>
  <si>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</si>
  <si>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</si>
  <si>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</si>
  <si>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</si>
  <si>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</si>
  <si>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</si>
  <si>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</si>
  <si>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</si>
  <si>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</si>
  <si>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</si>
  <si>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</si>
  <si>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</si>
  <si>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</si>
  <si>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</si>
  <si>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</si>
  <si>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</si>
  <si>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</si>
  <si>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</si>
  <si>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</si>
  <si>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</si>
  <si>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</si>
  <si>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</si>
  <si>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</si>
  <si>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</si>
  <si>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</si>
  <si>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</si>
  <si>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</si>
  <si>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</si>
  <si>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</si>
  <si>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</si>
  <si>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</si>
  <si>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</si>
  <si>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</si>
  <si>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</si>
  <si>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</si>
  <si>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</si>
  <si>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</si>
  <si>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</si>
  <si>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</si>
  <si>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</si>
  <si>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</si>
  <si>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</si>
  <si>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</si>
  <si>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</si>
  <si>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</si>
  <si>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</si>
  <si>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</si>
  <si>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</si>
  <si>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</si>
  <si>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</si>
  <si>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</si>
  <si>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</si>
  <si>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</si>
  <si>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</si>
  <si>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</si>
  <si>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</si>
  <si>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</si>
  <si>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</si>
  <si>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</si>
  <si>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</si>
  <si>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</si>
  <si>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</si>
  <si>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</si>
  <si>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</si>
  <si>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</si>
  <si>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</si>
  <si>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</si>
  <si>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</si>
  <si>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</si>
  <si>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</si>
  <si>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</si>
  <si>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</si>
  <si>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</si>
  <si>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</si>
  <si>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</si>
  <si>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</si>
  <si>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</si>
  <si>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</si>
  <si>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</si>
  <si>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</si>
  <si>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</si>
  <si>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</si>
  <si>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</si>
  <si>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</si>
  <si>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</si>
  <si>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</si>
  <si>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</si>
  <si>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</si>
  <si>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</si>
  <si>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</si>
  <si>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</si>
  <si>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</si>
  <si>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</si>
  <si>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</si>
  <si>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</si>
  <si>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</si>
  <si>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</si>
  <si>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</si>
  <si>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</si>
  <si>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</si>
  <si>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</si>
  <si>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</si>
  <si>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</si>
  <si>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</si>
  <si>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</si>
  <si>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</si>
  <si>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</si>
  <si>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</si>
  <si>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</si>
  <si>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</si>
  <si>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</si>
  <si>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</si>
  <si>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</si>
  <si>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</si>
  <si>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</si>
  <si>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</si>
  <si>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</si>
  <si>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</si>
  <si>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</si>
  <si>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</si>
  <si>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</si>
  <si>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</si>
  <si>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</si>
  <si>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</si>
  <si>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</si>
  <si>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</si>
  <si>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</si>
  <si>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</si>
  <si>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</si>
  <si>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</si>
  <si>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</si>
  <si>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</si>
  <si>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</si>
  <si>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</si>
  <si>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</si>
  <si>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</si>
  <si>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</si>
  <si>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</si>
  <si>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</si>
  <si>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</si>
  <si>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</si>
  <si>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</si>
  <si>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</si>
  <si>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</si>
  <si>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</si>
  <si>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</si>
  <si>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</si>
  <si>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</si>
  <si>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</si>
  <si>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</si>
  <si>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</si>
  <si>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</si>
  <si>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</si>
  <si>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</si>
  <si>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</si>
  <si>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</si>
  <si>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</si>
  <si>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</si>
  <si>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</si>
  <si>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</si>
  <si>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</si>
  <si>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</si>
  <si>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</si>
  <si>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</si>
  <si>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</si>
  <si>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</si>
  <si>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</si>
  <si>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</si>
  <si>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</si>
  <si>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</si>
  <si>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</si>
  <si>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</si>
  <si>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</si>
  <si>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</si>
  <si>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</si>
  <si>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</si>
  <si>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</si>
  <si>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</si>
  <si>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</si>
  <si>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</si>
  <si>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</si>
  <si>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</si>
  <si>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</si>
  <si>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</si>
  <si>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</si>
  <si>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</si>
  <si>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</si>
  <si>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</si>
  <si>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</si>
  <si>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</si>
  <si>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</si>
  <si>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</si>
  <si>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</si>
  <si>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</si>
  <si>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</si>
  <si>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</si>
  <si>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</si>
  <si>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</si>
  <si>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</si>
  <si>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</si>
  <si>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</si>
  <si>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</si>
  <si>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</si>
  <si>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</si>
  <si>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</si>
  <si>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</si>
  <si>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</si>
  <si>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</si>
  <si>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</si>
  <si>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</si>
  <si>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</si>
  <si>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</si>
  <si>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</si>
  <si>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</si>
  <si>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</si>
  <si>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</si>
  <si>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</si>
  <si>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</si>
  <si>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</si>
  <si>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</si>
  <si>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</si>
  <si>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</si>
  <si>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</si>
  <si>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</si>
  <si>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</si>
  <si>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</si>
  <si>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</si>
  <si>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</si>
  <si>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</si>
  <si>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</si>
  <si>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</si>
  <si>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</si>
  <si>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</si>
  <si>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</si>
  <si>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</si>
  <si>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</si>
  <si>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</si>
  <si>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</si>
  <si>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</si>
  <si>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</si>
  <si>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</si>
  <si>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</si>
  <si>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</si>
  <si>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</si>
  <si>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</si>
  <si>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</si>
  <si>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</si>
  <si>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</si>
  <si>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</si>
  <si>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</si>
  <si>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</si>
  <si>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</si>
  <si>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</si>
  <si>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</si>
  <si>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</si>
  <si>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</si>
  <si>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</si>
  <si>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</si>
  <si>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</si>
  <si>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</si>
  <si>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</si>
  <si>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</si>
  <si>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</si>
  <si>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</si>
  <si>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</si>
  <si>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</si>
  <si>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</si>
  <si>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</si>
  <si>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</si>
  <si>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</si>
  <si>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</si>
  <si>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</si>
  <si>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</si>
  <si>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</si>
  <si>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</si>
  <si>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</si>
  <si>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</si>
  <si>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</si>
  <si>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</si>
  <si>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</si>
  <si>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</si>
  <si>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</si>
  <si>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</si>
  <si>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</si>
  <si>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</si>
  <si>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</si>
  <si>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</si>
  <si>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</si>
  <si>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</si>
  <si>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</si>
  <si>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</si>
  <si>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</si>
  <si>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</si>
  <si>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</si>
  <si>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</si>
  <si>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</si>
  <si>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</si>
  <si>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</si>
  <si>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</si>
  <si>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</si>
  <si>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</si>
  <si>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</si>
  <si>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</si>
  <si>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</si>
  <si>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</si>
  <si>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</si>
  <si>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</si>
  <si>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</si>
  <si>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</si>
  <si>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</si>
  <si>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</si>
  <si>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</si>
  <si>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</si>
  <si>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</si>
  <si>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</si>
  <si>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</si>
  <si>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</si>
  <si>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</si>
  <si>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</si>
  <si>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</si>
  <si>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</si>
  <si>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</si>
  <si>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</si>
  <si>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</si>
  <si>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</si>
  <si>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</si>
  <si>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</si>
  <si>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</si>
  <si>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</si>
  <si>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</si>
  <si>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</si>
  <si>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</si>
  <si>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</si>
  <si>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</si>
  <si>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</si>
  <si>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</si>
  <si>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</si>
  <si>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</si>
  <si>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</si>
  <si>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</si>
  <si>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</si>
  <si>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</si>
  <si>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</si>
  <si>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</si>
  <si>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</si>
  <si>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</si>
  <si>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</si>
  <si>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</si>
  <si>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</si>
  <si>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</si>
  <si>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</si>
  <si>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</si>
  <si>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</si>
  <si>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</si>
  <si>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</si>
  <si>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</si>
  <si>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</si>
  <si>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</si>
  <si>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</si>
  <si>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</si>
  <si>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</si>
  <si>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</si>
  <si>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</si>
  <si>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</si>
  <si>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</si>
  <si>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</si>
  <si>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</si>
  <si>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</si>
  <si>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</si>
  <si>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</si>
  <si>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</si>
  <si>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</si>
  <si>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</si>
  <si>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</si>
  <si>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</si>
  <si>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</si>
  <si>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</si>
  <si>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</si>
  <si>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</si>
  <si>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</si>
  <si>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</si>
  <si>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</si>
  <si>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</si>
  <si>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</si>
  <si>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</si>
  <si>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</si>
  <si>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</si>
  <si>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</si>
  <si>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</si>
  <si>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</si>
  <si>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</si>
  <si>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</si>
  <si>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</si>
  <si>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</si>
  <si>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</si>
  <si>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</si>
  <si>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</si>
  <si>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</si>
  <si>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</si>
  <si>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</si>
  <si>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</si>
  <si>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</si>
  <si>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</si>
  <si>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</si>
  <si>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</si>
  <si>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</si>
  <si>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</si>
  <si>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</si>
  <si>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</si>
  <si>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</si>
  <si>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</si>
  <si>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</si>
  <si>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</si>
  <si>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</si>
  <si>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</si>
  <si>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</si>
  <si>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</si>
  <si>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</si>
  <si>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</si>
  <si>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</si>
  <si>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</si>
  <si>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</si>
  <si>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</si>
  <si>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</si>
  <si>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</si>
  <si>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</si>
  <si>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</si>
  <si>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</si>
  <si>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</si>
  <si>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</si>
  <si>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</si>
  <si>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</si>
  <si>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</si>
  <si>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</si>
  <si>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</si>
  <si>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</si>
  <si>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</si>
  <si>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</si>
  <si>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</si>
  <si>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</si>
  <si>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</si>
  <si>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</si>
  <si>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</si>
  <si>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</si>
  <si>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</si>
  <si>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</si>
  <si>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</si>
  <si>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</si>
  <si>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</si>
  <si>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</si>
  <si>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</si>
  <si>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</si>
  <si>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</si>
  <si>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</si>
  <si>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</si>
  <si>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</si>
  <si>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</si>
  <si>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</si>
  <si>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</si>
  <si>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</si>
  <si>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</si>
  <si>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</si>
  <si>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</si>
  <si>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</si>
  <si>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</si>
  <si>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</si>
  <si>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</si>
  <si>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</si>
  <si>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</si>
  <si>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</si>
  <si>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</si>
  <si>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</si>
  <si>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</si>
  <si>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</si>
  <si>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</si>
  <si>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</si>
  <si>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</si>
  <si>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</si>
  <si>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</si>
  <si>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</si>
  <si>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</si>
  <si>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</si>
  <si>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</si>
  <si>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</si>
  <si>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</si>
  <si>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</si>
  <si>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</si>
  <si>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</si>
  <si>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</si>
  <si>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</si>
  <si>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</si>
  <si>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</si>
  <si>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</si>
  <si>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</si>
  <si>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</si>
  <si>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</si>
  <si>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</si>
  <si>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</si>
  <si>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</si>
  <si>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</si>
  <si>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</si>
  <si>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</si>
  <si>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</si>
  <si>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</si>
  <si>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</si>
  <si>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</si>
  <si>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</si>
  <si>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</si>
  <si>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</si>
  <si>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</si>
  <si>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</si>
  <si>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</si>
  <si>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</si>
  <si>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</si>
  <si>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</si>
  <si>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</si>
  <si>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</si>
  <si>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</si>
  <si>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</si>
  <si>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</si>
  <si>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</si>
  <si>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</si>
  <si>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</si>
  <si>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</si>
  <si>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</si>
  <si>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</si>
  <si>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</si>
  <si>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</si>
  <si>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</si>
  <si>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</si>
  <si>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</si>
  <si>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</si>
  <si>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</si>
  <si>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</si>
  <si>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</si>
  <si>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</si>
  <si>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</si>
  <si>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</si>
  <si>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</si>
  <si>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</si>
  <si>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</si>
  <si>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</si>
  <si>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</si>
  <si>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</si>
  <si>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</si>
  <si>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</si>
  <si>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</si>
  <si>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</si>
  <si>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</si>
  <si>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</si>
  <si>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</si>
  <si>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</si>
  <si>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</si>
  <si>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17.10.2018</t>
  </si>
  <si>
    <t>12.03.2019</t>
  </si>
  <si>
    <t>01.06.2018</t>
  </si>
  <si>
    <t>15.07.2019</t>
  </si>
  <si>
    <t>22.09.2017</t>
  </si>
  <si>
    <t>31.03.2017</t>
  </si>
  <si>
    <t>10.05.2017</t>
  </si>
  <si>
    <t>объем заключенного договора 16/2019/123 от 26.07.2019 . ООО "ПО "Гарантия"    в ценах 2019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</si>
  <si>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</si>
  <si>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</si>
  <si>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</si>
  <si>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</si>
  <si>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</si>
  <si>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</si>
  <si>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</si>
  <si>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</si>
  <si>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</si>
  <si>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</si>
  <si>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</si>
  <si>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</si>
  <si>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</si>
  <si>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</si>
  <si>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</si>
  <si>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</si>
  <si>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</si>
  <si>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</si>
  <si>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</si>
  <si>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</si>
  <si>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</si>
  <si>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</si>
  <si>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</si>
  <si>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</si>
  <si>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</si>
  <si>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</si>
  <si>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</si>
  <si>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</si>
  <si>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Прочие</t>
  </si>
  <si>
    <t>Оборудование</t>
  </si>
  <si>
    <t>Департамент земельных отношений и градостроительства</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</si>
  <si>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</si>
  <si>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</si>
  <si>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</si>
  <si>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</si>
  <si>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</si>
  <si>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</si>
  <si>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</si>
  <si>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</si>
  <si>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23.08.2018</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</si>
  <si>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</si>
  <si>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</si>
  <si>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</si>
  <si>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</si>
  <si>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</si>
  <si>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</si>
  <si>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</si>
  <si>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</si>
  <si>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</si>
  <si>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</si>
  <si>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АЗ №Т13/01/9704 от 02.08.2018. Аренда земли НДС не облагается. Фактическая стоимость договора аренды за отчетный период составила 9.991,32 руб.</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</si>
  <si>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</si>
  <si>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</si>
  <si>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</si>
  <si>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</si>
  <si>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</si>
  <si>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</si>
  <si>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</si>
  <si>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</si>
  <si>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</si>
  <si>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</si>
  <si>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</si>
  <si>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</si>
  <si>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</si>
  <si>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</si>
  <si>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</si>
  <si>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24.03.2017</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</si>
  <si>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</si>
  <si>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</si>
  <si>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</si>
  <si>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АЗ № Т13/01/15744 от 29.11.2018. Аренда земли НДС не облагается. Фактическая стоимость договора аренды за отчетный период составила 3.219,37 руб.</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</si>
  <si>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</si>
  <si>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</si>
  <si>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</si>
  <si>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</si>
  <si>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</si>
  <si>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</si>
  <si>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</si>
  <si>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АЗ №  Т13/01/4334 от 01.04.2019. Аренда земли НДС не облагается. Фактическая стоимость договора аренды за отчетный период составила 4.225,08 руб.</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</si>
  <si>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</si>
  <si>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</si>
  <si>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</si>
  <si>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</si>
  <si>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</si>
  <si>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</si>
  <si>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</si>
  <si>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</si>
  <si>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</si>
  <si>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</si>
  <si>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</si>
  <si>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</si>
  <si>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</si>
  <si>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</si>
  <si>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</si>
  <si>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</si>
  <si>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</si>
  <si>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</si>
  <si>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</si>
  <si>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</si>
  <si>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Аренда земли НДС не облагается. Фактическая стоимость договора аренды за отчетный период составила 9.838,32 руб.</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</si>
  <si>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</si>
  <si>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</si>
  <si>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</si>
  <si>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</si>
  <si>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</si>
  <si>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</si>
  <si>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</si>
  <si>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</si>
  <si>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</si>
  <si>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</si>
  <si>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</si>
  <si>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</si>
  <si>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</si>
  <si>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</si>
  <si>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</si>
  <si>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</si>
  <si>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</si>
  <si>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</si>
  <si>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</si>
  <si>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</si>
  <si>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</si>
  <si>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</si>
  <si>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</si>
  <si>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</si>
  <si>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</si>
  <si>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</si>
  <si>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</si>
  <si>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</si>
  <si>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</si>
  <si>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</si>
  <si>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</si>
  <si>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</si>
  <si>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</si>
  <si>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</si>
  <si>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</si>
  <si>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</si>
  <si>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</si>
  <si>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</si>
  <si>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</si>
  <si>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</si>
  <si>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</si>
  <si>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</si>
  <si>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</si>
  <si>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</si>
  <si>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</si>
  <si>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</si>
  <si>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ФКУ "Уралуправтодор"</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</si>
  <si>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</si>
  <si>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</si>
  <si>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</si>
  <si>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</si>
  <si>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</si>
  <si>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</si>
  <si>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</si>
  <si>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</si>
  <si>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</si>
  <si>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</si>
  <si>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</si>
  <si>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1.12.</t>
  </si>
  <si>
    <t>3.7.</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</si>
  <si>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</si>
  <si>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</si>
  <si>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</si>
  <si>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</si>
  <si>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</si>
  <si>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</si>
  <si>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</si>
  <si>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</si>
  <si>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</si>
  <si>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</si>
  <si>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</si>
  <si>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</si>
  <si>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</si>
  <si>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</si>
  <si>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</si>
  <si>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</si>
  <si>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</si>
  <si>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</si>
  <si>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</si>
  <si>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14.06.2017</t>
  </si>
  <si>
    <t>16.12.2019</t>
  </si>
  <si>
    <t>филиал ОАО "Тюменьэнерго" Тюменские РС</t>
  </si>
  <si>
    <t>филиал АО "Россети Тюмень" Тюменские РС</t>
  </si>
  <si>
    <t>филиал АО "Тюменьэнерго" Тюменские РС</t>
  </si>
  <si>
    <t>ООО "СТЭК"</t>
  </si>
  <si>
    <t>Год 2025</t>
  </si>
  <si>
    <t>Год 2026</t>
  </si>
  <si>
    <t>Год 2027</t>
  </si>
  <si>
    <t>объем заключенного договора 23-40/3978-00 от 17.11.2020 . Департамент имущественных отношений Тюменской области   в ценах 2020 года с НДС, млн. руб</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</si>
  <si>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</si>
  <si>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</si>
  <si>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</si>
  <si>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</si>
  <si>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</si>
  <si>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</si>
  <si>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</si>
  <si>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Сметная стоимость проекта в ценах 2023 года с НДС, млн. руб.</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</si>
  <si>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</si>
  <si>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</si>
  <si>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TP3300.VL.0067 АО "Россети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</si>
  <si>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Аренда лесного участка для реконстркуции объекта "Электросетевой комплекс от ПС 110/10 кВ "Винзили" ВЛ 10 кВ ф. Насосная с ВЛ 0,4 кВ"</t>
  </si>
  <si>
    <t>Аренда лесного участка для реконструкции объекта ВЛ-10 кВ в Центральном РЭС Тюменского ТПО</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</si>
  <si>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</si>
  <si>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</si>
  <si>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Аренда лесного участка для реконструкции ВЛ 10 кВ в Центральном РЭС ТПО (электросетевой комплекс ВЛ-10 кВ ф. Решетниково от ПС 110/10 кВ "Молчаново")</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</si>
  <si>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</si>
  <si>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102.594,44 руб.</t>
  </si>
  <si>
    <t>Аренда земельного участка для реконструкции ЭСК от ПС 110/10 кВ "ВинзилиВЛ-10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</si>
  <si>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</si>
  <si>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 Мальково с ВЛ-0,4 кВ от ПС 110/10 кВ "Антипино"</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</si>
  <si>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</si>
  <si>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Аренда земельного участка для реконструкции ЭСК ВЛ-10 кВ ф. Космаково с с ВЛ-0,4 кВ от ПС 110/10 кВ "Перевалово"</t>
  </si>
  <si>
    <t>Аренда земельного участка для реконструкции ЭСК ВЛ-10 кВ ф. Решетниково от ПС-110/10 кВ "Молчаново"</t>
  </si>
  <si>
    <t>Аренда земельного участка для реконструкция ЭСК от ПС 110/10 кВ "ВинзилиВЛ-10 кВ ф. Насосная с ВЛ-0,4 кВ</t>
  </si>
  <si>
    <t>Аренда земельного участка для реконструкция ЭСК от ПС 110/10 кВ "Винзили" ВЛ-10 кВ ф. Насосная с ВЛ-0,4 кВ</t>
  </si>
  <si>
    <t>Аренда земельного участка для реконструкции ЭСК от ПС 110/10 кВ "Винзили" 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</si>
  <si>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</si>
  <si>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ф.Чикча от ПС 110/10 кВ "Борки"</t>
  </si>
  <si>
    <t>Аренда земельного участка для  реконструкции ЭСК ВЛ-10 кВ ф. Салаирка с ВЛ-0,4 кВ от ПС 110/10 кВ "Нариманово"</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</si>
  <si>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</si>
  <si>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</si>
  <si>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</si>
  <si>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Аренда земельного участка для реконструкции ЭСК ВЛ-10 кВ ф. Зырянка с ВЛ-0,4 кВ от ПС 110/10 кВ "Перевалово"</t>
  </si>
  <si>
    <t>Аренда земельного участка для реконструкции электросетевого комплекса ВЛ-10 кВ ф. Чикча от ПС 110/10 кВ "Борки"</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</si>
  <si>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195.123,23 руб.</t>
  </si>
  <si>
    <t>Аренда земельного участка для реконструкции электросетевого комплекса ВЛ-10 кВ ф. Решетниково от ПС 110/10 кВ "Молчаново")</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</si>
  <si>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124.968,32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</si>
  <si>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83.823,50  руб.</t>
  </si>
  <si>
    <t>Аренда земельного участка для размещения объекта: "Реконструкция электросетевого комплекса ВЛ-10 кВ ф. Мальково с ВЛ-0,4 кВ от ПС 110/10кВ "Антипино"</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</si>
  <si>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85.618,28 руб.</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</si>
  <si>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</si>
  <si>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Аренда лесного участка № 53-45-18 от 23.08.2018 для реконструкции объекта "Электросетевой комплекс ВЛ-10 кВ ф. Чикча от ПС 110/10 кВ "Борки"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</si>
  <si>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728.375,37 руб.</t>
  </si>
  <si>
    <t>Аренда земельного участка для реконстркуции объекта "Электросетевой комплекс от ПС 110/10 кВ "Винзили" ВЛ 10 кВ ф. Насосная с ВЛ 0,4 кВ"</t>
  </si>
  <si>
    <t>Аренда лесного участка № 50-45-18 от 23.08.2018 для реконструкции объекта "Электросетевой комплекс ВЛ-10 кВ ф. Леваши от ПС 110/10 кВ "Червишево"</t>
  </si>
  <si>
    <t>Аренда земельного участка для реконструкции электросетевого комплекса ВЛ-10 кВ ф. Зырянка с ВЛ-0,4 кВ от ПС 110/10 кВ "Перевалово"</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</si>
  <si>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</si>
  <si>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</si>
  <si>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743.570,85 руб.</t>
  </si>
  <si>
    <t>Аренда земельного участка для реконструкции ЭСК ВЛ-10 кВ ф. Перевалово с ВЛ-0,4 кВ со зданиями ТП от ПС 110/10 кВ "Перевалово" 2 этап</t>
  </si>
  <si>
    <t>Аренда земельного участка для реконструкции ЭСК ВЛ-10 кВ ф. Зырянка с ВЛ-0,4 кВ от ПС 110/10 кВ "Перевалово" 2 этап</t>
  </si>
  <si>
    <t>Аренда земельного участка для реконструкция ЭСК ВЛ-10 кВ ф. Зырянка с ВЛ-0,4 кВ от ПС 110/10 кВ "Перевалово" 2 этап</t>
  </si>
  <si>
    <t>Аренда земельного участка для реконструкция ЭСК ВЛ-10 кВ ф.Зырянка с ВЛ-0,4 кВ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</si>
  <si>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</si>
  <si>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Решетниково от ПС-110/10 кВ "Молчаново"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</si>
  <si>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</si>
  <si>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Перевалово с ВЛ-0,4 кВ со зданиями ТП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</si>
  <si>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</si>
  <si>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Аренда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</si>
  <si>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Решетниково от ПС-110/10 кВ "Молчаново" 2</t>
  </si>
  <si>
    <t>Соглашение о Сервитуте № 233-ст реконструкция ЭСК ВЛ-10 кВ ф. Решетниково от ПС-110/10 кВ "Молчаново" 2 этап</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</si>
  <si>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</si>
  <si>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</si>
  <si>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</si>
  <si>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4.364,76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</si>
  <si>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1.911,24 руб.</t>
  </si>
  <si>
    <t>Сервитут земельного участка для реконструкции ЭСК ВЛ-10 кВ ф. Мальково с ВЛ-0,4 кВ от ПС 110/10 кВ "Антипино" 2 этап</t>
  </si>
  <si>
    <t>Аренда земельного участка реконструкция ЭСК ВЛ-10 кВ ф.Салаирка с ВЛ-0,4 кВ от ПС 110/10 кВ "Нариманово", ВЛ-10 кВ ф.Совхозный от ПС 110/10 кВ "Нариманово"</t>
  </si>
  <si>
    <t>15.12.2019</t>
  </si>
  <si>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271.727,48 руб.</t>
  </si>
  <si>
    <t>Аренда земельного участка реконструкция ЭСК ВЛ-10 кВ ф.Чикча от ПС 110/10 кВ "Борки" 2 этап</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</si>
  <si>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24.812,84 руб.</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</si>
  <si>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7.731,70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</si>
  <si>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19.597,66 руб.</t>
  </si>
  <si>
    <t>Разрешение на использование земельного участка для реконструкции ЭСК ВЛ-10 кВ ф. Мальково с ВЛ-0,4 кВ от ПС 110/10 кВ "Антипино" 2 этап</t>
  </si>
  <si>
    <t>Разрешение на использование земельного участка для реконструкции ЭСК ВЛ-10 кВ ф.Чикча от ПС 110/10 кВ "Борки" 2 этап</t>
  </si>
  <si>
    <t>Разрешение на использование земельного участка для  реконструкции ЭСК ВЛ-10 кВ ф.Космаково с ВЛ-0,4 кВ от ПС 110/10 кВ "Перевалово" 2 этап</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</si>
  <si>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</si>
  <si>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Плата за публичный Сервитут земельного участка для реконструкции ЦРЭС (ф.Кордон)</t>
  </si>
  <si>
    <t>Разрешение на использование земельного участка для реконструкции ЭСК ВЛ-10 кВ ф. Решетниково от ПС-110/10 кВ "Молчаново"  2 этап</t>
  </si>
  <si>
    <t>Аналитическая записка РТ13/01/2157 от 01.03.2021. Аренда земли НДС не облагается. Сумма договора 13.103,04 руб.</t>
  </si>
  <si>
    <t>Разрешение на использование земельного участка для реконструкции ЭСК от ПС 110/10 кВ "Винзили" ВЛ-10 кВ ф. Насосная с ВЛ-0,4 кВ 2 этап</t>
  </si>
  <si>
    <t>Аналитическая записка РТ13/01/4637 от 27.04.2021. Аренда земли НДС не облагается. Сумма договора 985,83 руб.</t>
  </si>
  <si>
    <t>Сводный сметный расчет стоимости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</si>
  <si>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</si>
  <si>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"СМУ-9"</t>
  </si>
  <si>
    <t>2021.0098</t>
  </si>
  <si>
    <t>филиал АО "Россети Тюмень" Тюменские ЭС</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</si>
  <si>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</si>
  <si>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</si>
  <si>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</si>
  <si>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</si>
  <si>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ОК ЕП</t>
  </si>
  <si>
    <t>ООО "Техком-Сервис"</t>
  </si>
  <si>
    <t>2272259</t>
  </si>
  <si>
    <t>www.rts-tender.ru</t>
  </si>
  <si>
    <t>30.12.2021</t>
  </si>
  <si>
    <t>20.01.2022</t>
  </si>
  <si>
    <t>04.02.2022</t>
  </si>
  <si>
    <t>п.7.5.3.</t>
  </si>
  <si>
    <t>Закупочная комиссия</t>
  </si>
  <si>
    <t>32111013974/2021.0098-3</t>
  </si>
  <si>
    <t>15.02.2022</t>
  </si>
  <si>
    <t>24.02.2022</t>
  </si>
  <si>
    <t>25.09.2022</t>
  </si>
  <si>
    <t>ООО "НПО "ГЛОБАЛ ГИС"</t>
  </si>
  <si>
    <t>ООО "Теплогазмонтаж"</t>
  </si>
  <si>
    <t>Аренда земельного участка под реконструкцию ЭСК ВЛ-10 кВ ф. Мальково с ВЛ-0,4 кВ от ПС 110/10 кВ "Антипино"</t>
  </si>
  <si>
    <t>17.11.2020</t>
  </si>
  <si>
    <t>16.11.2025</t>
  </si>
  <si>
    <t>Аналитическая записка РТ13/01/538 от 04.07.2022. Аренда земли НДС не облагается. Сумма договора 15.317,86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11.062,09 руб.</t>
  </si>
  <si>
    <t>Оценка плановой (полной) стоимости</t>
  </si>
  <si>
    <t xml:space="preserve">  замена протяжённости ВЛ 10кВ: 128,546 км.;                                                                                                                                 </t>
  </si>
  <si>
    <t>объем заключенного договора US04.3000.2021.13709 от 31.12.2021 . ООО "Тюменское АТП"    в ценах 2021 года с НДС, млн. руб</t>
  </si>
  <si>
    <t xml:space="preserve"> ООО "Магна консалт" ; АО МК №54 "СЭСС" ; ООО "ПО "Гарантия" ; ООО "Техком-Сервис" ; ООО "Тюменское АТП" ; АО "Россети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</si>
  <si>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Закупка проведена для 2-х объектах ИПР, стоимость договора 59.927.242,79 руб. с НДС. Объем договора для объекта TP3300.VL.0067 составил 49.266.493,04 руб. 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</si>
  <si>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</si>
  <si>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</si>
  <si>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</si>
  <si>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</si>
  <si>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</si>
  <si>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</si>
  <si>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</si>
  <si>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</si>
  <si>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</si>
  <si>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</si>
  <si>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</si>
  <si>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</si>
  <si>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</si>
  <si>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</si>
  <si>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</si>
  <si>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</si>
  <si>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</si>
  <si>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</si>
  <si>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</si>
  <si>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</si>
  <si>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</si>
  <si>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</si>
  <si>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</si>
  <si>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</si>
  <si>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</si>
  <si>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</si>
  <si>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</si>
  <si>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</si>
  <si>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</si>
  <si>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</si>
  <si>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</si>
  <si>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</si>
  <si>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</si>
  <si>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</si>
  <si>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</si>
  <si>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Реконструкция объекта планируется осуществить путем: замена провода на СИП 128,546 км., замена опор на ж/б</t>
  </si>
  <si>
    <t>4 108,58 тыс.руб./км без НДС</t>
  </si>
  <si>
    <t>п. 5.8.1.11</t>
  </si>
  <si>
    <t xml:space="preserve"> 5.8.1.11</t>
  </si>
  <si>
    <t>Единый Стандарт закупок ПАО "Россети" (Положение о закупке),</t>
  </si>
  <si>
    <t>п.5.7.3.11</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</si>
  <si>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</si>
  <si>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</si>
  <si>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</si>
  <si>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ООО "Тюменское АТП"</t>
  </si>
  <si>
    <t>32110808644</t>
  </si>
  <si>
    <t>03.11.2021</t>
  </si>
  <si>
    <t>11.11.2021</t>
  </si>
  <si>
    <t>29.11.2021</t>
  </si>
  <si>
    <t>20.12.2021</t>
  </si>
  <si>
    <t>31.12.2021</t>
  </si>
  <si>
    <t>01.01.2022</t>
  </si>
  <si>
    <t>31.12.2023</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</si>
  <si>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объектах ИПР, стоимость договора 190.649.756,86 руб. с НДС. Объем договора для объекта TP3300.VL.0067 составил 265.093,68 руб. с НДС.</t>
  </si>
  <si>
    <t>ООО "Абсолют-Тех"</t>
  </si>
  <si>
    <t>ООО "Уральская логистика"</t>
  </si>
  <si>
    <t>ООО "АвтоСтатус"</t>
  </si>
  <si>
    <t>Год 2028</t>
  </si>
  <si>
    <t>нд</t>
  </si>
  <si>
    <t>Реализация проекта в срок</t>
  </si>
  <si>
    <t>Отсутствуют</t>
  </si>
  <si>
    <t>Год раскрытия информации: 2025 год</t>
  </si>
  <si>
    <t xml:space="preserve">  замена протяжённости ВЛ 10кВ: 128,546 км.;                                                                                                                                   Финансирование - 618,20059 млн.руб.с НДС</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</si>
  <si>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474.052,36 руб.</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</si>
  <si>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776.732,24 руб.</t>
  </si>
  <si>
    <r>
      <t>Аналитическая записка  Т 13/01/5787 от 25.04.2019.</t>
    </r>
    <r>
      <rPr>
        <b/>
        <sz val="11"/>
        <rFont val="Times New Roman"/>
        <family val="1"/>
        <charset val="204"/>
      </rPr>
      <t xml:space="preserve"> </t>
    </r>
    <r>
      <rPr>
        <sz val="11"/>
        <rFont val="Times New Roman"/>
        <family val="1"/>
        <charset val="204"/>
      </rPr>
      <t>Аренда земли НДС не облагается. Фактическая стоимость договора аренды за отчетный период составила 377,16 руб.</t>
    </r>
  </si>
  <si>
    <r>
      <t>Аналитическая записка  Т 13/01/5787 от 25.04.2019</t>
    </r>
    <r>
      <rPr>
        <b/>
        <sz val="11"/>
        <rFont val="Times New Roman"/>
        <family val="1"/>
        <charset val="204"/>
      </rPr>
      <t xml:space="preserve">. </t>
    </r>
    <r>
      <rPr>
        <sz val="11"/>
        <rFont val="Times New Roman"/>
        <family val="1"/>
        <charset val="204"/>
      </rPr>
      <t>Аренда земли НДС не облагается. Фактическая стоимость договора аренды за отчетный период составила 1.654,99 руб.</t>
    </r>
  </si>
  <si>
    <t>2023.1156</t>
  </si>
  <si>
    <t xml:space="preserve">Филиал АО "Россети Тюмень" Тюменские ЭС </t>
  </si>
  <si>
    <t>Оказание транспортных услуг пассажирским и промышленным транспортом для филиала АО "Россети Тюмень" Тюменскиеэлектрические сети</t>
  </si>
  <si>
    <t>ИА АО "Россети Тюмень"</t>
  </si>
  <si>
    <t>32312974864</t>
  </si>
  <si>
    <t>07.11.2023</t>
  </si>
  <si>
    <t>17.11.2023</t>
  </si>
  <si>
    <t>04.12.2023</t>
  </si>
  <si>
    <t>13.12.2023</t>
  </si>
  <si>
    <t>32312974864/2023.1156-3</t>
  </si>
  <si>
    <t>25.12.2023</t>
  </si>
  <si>
    <t>26.12.2023</t>
  </si>
  <si>
    <t>01.01.2024</t>
  </si>
  <si>
    <t>31.12.2024</t>
  </si>
  <si>
    <t>Договор заключен на сумму 545.608.096,94 руб. с НДС. Объем договора по данному объекту составил 6 903 240,18 руб. с НДС.</t>
  </si>
  <si>
    <t>2024.0087</t>
  </si>
  <si>
    <t>Филиал АО "Россети Тюмень" Тюменские РС</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</si>
  <si>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</si>
  <si>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</si>
  <si>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</si>
  <si>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</si>
  <si>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</si>
  <si>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</si>
  <si>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</si>
  <si>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</si>
  <si>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</si>
  <si>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Закупка проведена для нескольким объектах ИПР, стоимость договора 4.554.398,10 руб. с НДС. Объем договора для объекта TP3300.VL.0067 составил 74 453,00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</si>
  <si>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</si>
  <si>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</si>
  <si>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</si>
  <si>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</si>
  <si>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</si>
  <si>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</si>
  <si>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</si>
  <si>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</si>
  <si>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</si>
  <si>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</si>
  <si>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</si>
  <si>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</si>
  <si>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</si>
  <si>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</si>
  <si>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TP3300.VL.0067 составил 310 906,20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</si>
  <si>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</si>
  <si>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</si>
  <si>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</si>
  <si>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TP3300.VL.0067 составил 29 720,56 руб. с НДС.</t>
  </si>
  <si>
    <t>Поставка метизов для нужд филиала АО "Россети Тюмень" Тюменские распрееделительные сети</t>
  </si>
  <si>
    <t>ООО "КС"</t>
  </si>
  <si>
    <t>20.03.2024</t>
  </si>
  <si>
    <t>01.04.2024</t>
  </si>
  <si>
    <t>Аналитическая записка РТ13/01/400 от 25.03.2024. Закупка проведена для 2-х объектах ИПР, стоимость договора 145.773,60 руб. с НДС. Объем договора для объекта TP3300.VL.0067 составил 90.199,20 руб. с НДС.</t>
  </si>
  <si>
    <t>ООО "Уралспецкомплект"</t>
  </si>
  <si>
    <t>ООО "АЭСК"</t>
  </si>
  <si>
    <t>ООО "Снабпромгарант"</t>
  </si>
  <si>
    <t>ООО "АЛМАЗ-МЕТИЗ"</t>
  </si>
  <si>
    <t>ООО "ТД "ПЕРСПЕКТИВА"</t>
  </si>
  <si>
    <t>Поставка плакатов, знаков, табличек, информационных щитов для нужд филиала АО Россети Тюмень Тюменские электрические сети</t>
  </si>
  <si>
    <t>Коммерческие предложения</t>
  </si>
  <si>
    <t>ООО "ГАСЗНАК"</t>
  </si>
  <si>
    <t>АЗ РТ13/01/503 от 08.04.2024. Закупка проведена для 2-х объектах ИПР, стоимость договора 297.338,40 руб. с НДС. Объем договора для объекта TP3300.VL.0067 составил 166 017,60 руб. с НДС.</t>
  </si>
  <si>
    <t>ООО "Промтрейдинг"</t>
  </si>
  <si>
    <t>2024.0248</t>
  </si>
  <si>
    <t>Поставка самонесущего изолированного провода (СИП) на напряжение до 35 кВ для нужд филиала АО "Россети Тюмень"Тюменские электрические сети</t>
  </si>
  <si>
    <t>ООО "УФПК "АТОМ"</t>
  </si>
  <si>
    <t>32413528432</t>
  </si>
  <si>
    <t>19.04.2024</t>
  </si>
  <si>
    <t>06.05.2024</t>
  </si>
  <si>
    <t>22.05.2024</t>
  </si>
  <si>
    <t>06.06.2024</t>
  </si>
  <si>
    <t>04.06.2024</t>
  </si>
  <si>
    <t>30.06.2024</t>
  </si>
  <si>
    <t>05.06.2024</t>
  </si>
  <si>
    <t>12.12.2024</t>
  </si>
  <si>
    <t>Закупка проведена для нескольких объектах ИПР, стоимость договора 97.835.373,67 руб. с НДС. Объем договора для объекта TP3300.VL.0067 составил 47 238 534,83 руб. с НДС.</t>
  </si>
  <si>
    <t>ООО "Сетевой Железобетон"</t>
  </si>
  <si>
    <t>ООО "Метрикс"</t>
  </si>
  <si>
    <t>2024.0139</t>
  </si>
  <si>
    <t>Поставка изоляторов для нужд филиала АО"Россети Тюмень" Тюменские электрические сети</t>
  </si>
  <si>
    <t>ООО "СК "ГИГ"</t>
  </si>
  <si>
    <t>32413318595</t>
  </si>
  <si>
    <t>28.02.2024</t>
  </si>
  <si>
    <t>26.02.2024</t>
  </si>
  <si>
    <t>13.03.2024</t>
  </si>
  <si>
    <t>21.03.2024</t>
  </si>
  <si>
    <t>15.04.2024</t>
  </si>
  <si>
    <t>05.04.2024</t>
  </si>
  <si>
    <t>30.04.2024</t>
  </si>
  <si>
    <t>08.04.2024</t>
  </si>
  <si>
    <t>24.05.2024</t>
  </si>
  <si>
    <t>Закупка проведена для нескольких объектах ИПР, стоимость договора 7.510.639,97 руб. с НДС. Объем договора для объекта TP3300.VL.0067 составил 4 817 999,81 руб. с НДС.</t>
  </si>
  <si>
    <t>ООО "ФОРЭНЕРГО-ЮИК"</t>
  </si>
  <si>
    <t>ООО "НордГрид"</t>
  </si>
  <si>
    <t>ООО "ТЛ РЕСУРС"</t>
  </si>
  <si>
    <t>ООО "ТЭХ"</t>
  </si>
  <si>
    <t>2024.0270</t>
  </si>
  <si>
    <t>Поставка стоек железобетонных для нужд филиала АО "Россети Тюмень" Тюменские электрические сети</t>
  </si>
  <si>
    <t>32413557097</t>
  </si>
  <si>
    <t>27.04.2024</t>
  </si>
  <si>
    <t>26.04.2024</t>
  </si>
  <si>
    <t>13.05.2024</t>
  </si>
  <si>
    <t>20.06.2024</t>
  </si>
  <si>
    <t>Закупка проведена для нескольких объектах ИПР, стоимость договора 28.343.213,02 руб. с НДС. Объем договора для объекта TP3300.VL.0067 составил 15 765 563,69 руб. с НДС.</t>
  </si>
  <si>
    <t>2024.0170</t>
  </si>
  <si>
    <t>Поставка металлоконструкций и фундаментов для нужд филиала АО "Россети Тюмень" Тюменские электрические сети</t>
  </si>
  <si>
    <t>ОЗК</t>
  </si>
  <si>
    <t>ООО "ЦФЭР Сибирьэнерго"</t>
  </si>
  <si>
    <t>32413371370</t>
  </si>
  <si>
    <t>04.03.2024</t>
  </si>
  <si>
    <t>12.03.2024</t>
  </si>
  <si>
    <t>29.03.2024</t>
  </si>
  <si>
    <t>10.04.2024</t>
  </si>
  <si>
    <t>08.05.2025</t>
  </si>
  <si>
    <t>Закупка проведена для нескольких объектах ИПР, стоимость договора 3.315.000,00 руб. с НДС. Объем договора для объекта TP3300.VL.0067 составил 2 109 566,40 руб. с НДС.</t>
  </si>
  <si>
    <t>ЗАО "АЭМЗ"</t>
  </si>
  <si>
    <t>ООО "АРМАДА ТРАНС"</t>
  </si>
  <si>
    <t>2024.0224</t>
  </si>
  <si>
    <t>Поставка линейной арматуры для СИП 1кВ и выше для нужд филиала АО "Россети Тюмень" Тюменские электрические сети</t>
  </si>
  <si>
    <t>32413510232</t>
  </si>
  <si>
    <t>22.04.2024</t>
  </si>
  <si>
    <t>16.04.2024</t>
  </si>
  <si>
    <t>02.05.2024</t>
  </si>
  <si>
    <t>17.05.2024</t>
  </si>
  <si>
    <t>11.06.2024</t>
  </si>
  <si>
    <t>29.05.2024</t>
  </si>
  <si>
    <t>31.05.2024</t>
  </si>
  <si>
    <t>15.12.2024</t>
  </si>
  <si>
    <t>Закупка проведена для нескольких объектах ИПР, стоимость договора 38.899.624,68 руб. с НДС. Объем договора для объекта TP3300.VL.0067 составил 18 849 422,40 руб. с НДС.</t>
  </si>
  <si>
    <t>ООО "ИНТЭКО"</t>
  </si>
  <si>
    <t>ООО "АрмЭнергоКомплекс"</t>
  </si>
  <si>
    <t>2024.0172</t>
  </si>
  <si>
    <t>Поставка проката и изделий из металла для нужд филиала АО "Россети Тюмень" Тюменские электрические сети</t>
  </si>
  <si>
    <t>ОЗК ЕП</t>
  </si>
  <si>
    <t>32413371620</t>
  </si>
  <si>
    <t>06.03.2024</t>
  </si>
  <si>
    <t>32413371620/2024.0172-2</t>
  </si>
  <si>
    <t>Закупка проведена для нескольких объектах ИПР, стоимость договора 944.520,008 руб. с НДС. Объем договора для объекта TP3300.VL.0067 составил 562 669,20 руб. с НДС.</t>
  </si>
  <si>
    <t>2024.0175</t>
  </si>
  <si>
    <t>107.680;
128.550</t>
  </si>
  <si>
    <t>Поставка пунктов автоматического регулирования напряжения (ПАРН) для нужд филиала АО "Россети Тюмень" Тюменскиеэлектрические сети</t>
  </si>
  <si>
    <t>32413433550</t>
  </si>
  <si>
    <t>18.03.2024</t>
  </si>
  <si>
    <t>27.03.2024</t>
  </si>
  <si>
    <t>18.04.2024</t>
  </si>
  <si>
    <t>15.05.2024</t>
  </si>
  <si>
    <t>18.10.2024</t>
  </si>
  <si>
    <t>Закупка проведена для нескольких объектах ИПР, стоимость договора 148.882.918,92 руб. с НДС. Объем договора для объекта TP3300.VL.0064 составил 63 658 895,86 руб. с НДС.</t>
  </si>
  <si>
    <t>АО "Воронежэнергопроект"</t>
  </si>
  <si>
    <t>ООО "ЭТК-С"</t>
  </si>
  <si>
    <t>ООО "Аура-М"</t>
  </si>
  <si>
    <t>ООО "Сириус-МК"</t>
  </si>
  <si>
    <t>ООО "ЗИТ"</t>
  </si>
  <si>
    <t>Филиал АО "Россети Тюмень" Тюменские ЭС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</si>
  <si>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</si>
  <si>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</si>
  <si>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АЗ РТ13/01/944 от 14.06.2024. Закупка проведена для нескольких объектах ИПР, стоимость договора 475.400,00 руб. с НДС. Объем договора для объекта TP3300.VL.0067 составил 84 056,00 руб. с НДС.</t>
  </si>
  <si>
    <t>Поставка инертных материалов для реализации мероприятий по реконструкции ТП-10/0,4 кВ Северного и Южного РЭС филиала АО "Россети Тюмень"ТЭС</t>
  </si>
  <si>
    <t>АЗ РТ13/01/1179 от 18.07.2024. Закупка проведена для нескольких объектах ИПР, стоимость договора 475.200,00 руб. с НДС. Объем договора для объекта TP3300.VL.0064 составил 248 160,00 руб. с НДС.</t>
  </si>
  <si>
    <t>Поставка Арматуры линейной для провода СИП 1кВ и выше для реализации мероприятий по реконструкции ТП-10/0,4 кВ Северного и Южного РЭС филиала АО "Россети Тюмень"ТЭС</t>
  </si>
  <si>
    <t>ООО ТПК "МегаГрупп"</t>
  </si>
  <si>
    <t>АЗ РТ13/01/1230 от 26.07.2024. Закупка проведена для нескольких объектах ИПР, стоимость договора 267.024,00 руб. с НДС. Объем договора для объекта TP3300.VL.0064 составил 5 184,00 руб. с НДС.</t>
  </si>
  <si>
    <t>ООО "ЭТМ"</t>
  </si>
  <si>
    <t>ООО "ТПК"</t>
  </si>
  <si>
    <t>ООО "Промприбор"</t>
  </si>
  <si>
    <t>Поставка изделий из бетона для нужд филиала АО "Россети Тюмень" Тюменские электрические сети</t>
  </si>
  <si>
    <t>ООО "Сервис-Классик"</t>
  </si>
  <si>
    <t>АЗ РТ13/01/1204 от 22.07.2024. Закупка проведена для нескольких объектах ИПР, стоимость договора 267.120,00 руб. с НДС. Объем договора для объекта TP3300.VL.0064 составил 141 120,00 руб. с НДС.</t>
  </si>
  <si>
    <t>ООО "ЭСК"</t>
  </si>
  <si>
    <t>Поставка линейной арматуры для провода СИП 1кВ и выше по реконструкции ТП-10/0,4 кВ Северного и Южного РЭС филиала АО "Россети Тюмень"Тюменские электрические сети</t>
  </si>
  <si>
    <t>АЗ РТ13/01/9811 от 12.08.2024. Закупка проведена для нескольких объектах ИПР, стоимость договора 69.588,00 руб. с НДС. Объем договора для объекта TP3300.VL.0064 составил 35 240,40 руб. с НДС.</t>
  </si>
  <si>
    <t>Поставка металлоконструкций и фундаментов для ЛЭП для нужд ф-ла АО "Россети Тюмень" Тюменские электрические сети</t>
  </si>
  <si>
    <t>30.10.224</t>
  </si>
  <si>
    <t>АЗ РТ13/01/1641 от 12.09.2024.</t>
  </si>
  <si>
    <t>ООО ТД "МегаГрупп"</t>
  </si>
  <si>
    <t>Поставка товаров хозяйственного и бытового назначения для нужд филиала АО "Россети Тюмень" Тюменские электрические сети</t>
  </si>
  <si>
    <t>ООО "Голицыно-Инструмент"</t>
  </si>
  <si>
    <t>АЗ РТ13/01/9175 от 26.07.2024. Закупка проведена для нескольких объектах ИПР, стоимость договора 262.622,40 руб. с НДС. Объем договора для объекта TP3300.VL.0064 составил 138 919,20 руб. с НДС.</t>
  </si>
  <si>
    <t>ООО "Север-опт"</t>
  </si>
  <si>
    <t>Поставка плакатов, знаков, табличек, информационных щитов для нужд ф-ла АО "Россети Тюмень" Тюменские электрические сети</t>
  </si>
  <si>
    <t>ООО "ДВА МЕДВЕДЯ"</t>
  </si>
  <si>
    <t>АЗ РТ13/01/1224 от 25.07.2024. Закупка проведена для нескольких объектах ИПР, стоимость договора 169.980,00 руб. с НДС. Объем договора для объекта TP3300.VL.0067 составил 89 010,00 руб. с НДС.</t>
  </si>
  <si>
    <t>Поставка метизов, проката и изделий из металла для филиала АО "Россети Тюмень" Тюменские электрические сети</t>
  </si>
  <si>
    <t>АЗ РТ13/01/1186 от 19.07.2024. Закупка проведена для нескольких объектах ИПР, стоимость договора 133.102,94 руб. с НДС. Объем договора для объекта TP3300.VL.0067 составил 62 788,56 руб. с НДС.</t>
  </si>
  <si>
    <t>Поставка блоков ФБС 24.4.6-Т для филиала АО "Россети Тюмень" Тюменские электрические сети</t>
  </si>
  <si>
    <t>АЗ РТ13/01/1190 от 19.07.2024. Закупка проведена для нескольких объектах ИПР, стоимость договора 336.960,00 руб. с НДС. Объем договора для объекта TP3300.VL.0064 составил 149 760,00 руб. с НДС.</t>
  </si>
  <si>
    <t>ООО "ПО НИКОЛЬСКОЕ"</t>
  </si>
  <si>
    <t>ООО "ЕвраСтрой"</t>
  </si>
  <si>
    <t>АЗ РТ13/01/1318 от 05.08.2024. Закупка проведена для нескольких объектах ИПР, стоимость договора 319.917,60 руб. с НДС. Объем договора для объекта TP3300.VL.0064 составил 142 185,60 руб. с НДС.</t>
  </si>
  <si>
    <t>АЗ РТ13/01/1317 от 05.08.2024. Закупка проведена для нескольких объектах ИПР, стоимость договора 314.928,00 руб. с НДС. Объем договора для объекта TP3300.VL.0064 составил 163 296,00 руб. с НДС.</t>
  </si>
  <si>
    <t>ООО "Техносервис"</t>
  </si>
  <si>
    <t>Поставка провода АС-95/16 для нужд филиала АО Россети Тюмень Тюменские электрические сети</t>
  </si>
  <si>
    <t>ООО "СТГ"</t>
  </si>
  <si>
    <t>АЗ РТ13/01/1701 от 20.09.2024</t>
  </si>
  <si>
    <t>ООО "Прогресс-Системы"</t>
  </si>
  <si>
    <t>ООО ТД "Электротема"</t>
  </si>
  <si>
    <t>Поставка провода АС-95/16 для нужд филиала АО "Россети Тюмень" Тюменские электрические сети</t>
  </si>
  <si>
    <t>АЗ РТ13/01/1699 от 20.09.2024</t>
  </si>
  <si>
    <t>АЗ РТ13/01/11534 от 20.09.2024</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</si>
  <si>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</si>
  <si>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Аналитичес+A221:AV221кая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6.132,00руб.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</si>
  <si>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(Тюменский РЭС, СМиТ)</t>
  </si>
  <si>
    <t>Аналитическая записка РТ13/01/945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58.031,00руб. с НДС</t>
  </si>
  <si>
    <t xml:space="preserve"> ООО "Сервис-Классик"</t>
  </si>
  <si>
    <t>РТ13/01/1714 от 23.09.2024. Закупка проведена по нескольким объектам ИПР, по результатам которой заключен договор на 63.840,00 руб. с НДС. Объем договора на данный объект составляет 22.080,00руб. с НДС</t>
  </si>
  <si>
    <t>ООО "ПОСТРОЙДОМ"</t>
  </si>
  <si>
    <t>ООО "КВАРЦ"</t>
  </si>
  <si>
    <t>Поставка фундамента ФР1.СП.L.S для филиала АО "Россети Тюмень" Тюменские электрические сети</t>
  </si>
  <si>
    <t xml:space="preserve"> АО "ТД Элси"</t>
  </si>
  <si>
    <t>РТ13/01/2516 от 09.12.2024</t>
  </si>
  <si>
    <t>Поставка опоры промежуточной ПС10ПИ-1 АМ для нужд филиала АО "Россети Тюмень" Тюменские электрические сети</t>
  </si>
  <si>
    <t>РТ13/01/2538 от 11.12.2024</t>
  </si>
  <si>
    <t>Поставка стоек унифицированных для нужд филиала АО "Россети Тюмень" Тюменские электрические сети</t>
  </si>
  <si>
    <t xml:space="preserve"> ООО "АЭСК"</t>
  </si>
  <si>
    <t>РТ13/01/2171 от 01.11.2024</t>
  </si>
  <si>
    <t>РТ13/01/2173 от 01.11.2024</t>
  </si>
  <si>
    <t>РТ13/01/2170 от 01.11.2024</t>
  </si>
  <si>
    <t>Поставка гильз соединительных для нужд филиала АО "Россети Тюмень" Тюменские электрические сети</t>
  </si>
  <si>
    <t xml:space="preserve"> ИП Акрамов Владислав Тагирович</t>
  </si>
  <si>
    <t>РТ13/01/2183 от 02.11.2024</t>
  </si>
  <si>
    <t>РТ13/01/1714 от 23.09.2024. Закупка проведена по нескольким объектам ИПР, по результатам которой заключен договор на 63.840,00 руб. с НДС. Объем договора на данный объект составляет 41.760,00руб.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</si>
  <si>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</si>
  <si>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115.178,00руб.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</si>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</sst>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 numFmtId="176" formatCode="_-* #,##0.00\ _₽_-;\-* #,##0.00\ _₽_-;_-* &quot;-&quot;??\ _₽_-;_-@_-"/>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
      <sz val="11"/>
      <name val="Calibri"/>
      <family val="2"/>
      <charset val="204"/>
      <scheme val="minor"/>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9" fillId="0" borderId="0" xfId="102" applyFont="1" applyFill="1" applyAlignment="1"/>
    <xf numFmtId="0" fontId="11" fillId="0" borderId="0" xfId="101" applyFont="1" applyFill="1" applyAlignment="1">
      <alignment vertical="center"/>
    </xf>
    <xf numFmtId="0" fontId="69"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6"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5" fillId="0" borderId="0" xfId="101" applyFont="1" applyAlignment="1">
      <alignment vertical="center"/>
    </xf>
    <xf numFmtId="0" fontId="65"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0" fillId="0" borderId="0" xfId="101" applyFont="1" applyBorder="1" applyAlignment="1">
      <alignment vertical="center"/>
    </xf>
    <xf numFmtId="170" fontId="71" fillId="0" borderId="0" xfId="101" applyNumberFormat="1" applyFont="1" applyBorder="1" applyAlignment="1">
      <alignment horizontal="center" vertical="center"/>
    </xf>
    <xf numFmtId="170" fontId="71" fillId="25" borderId="0" xfId="101" applyNumberFormat="1" applyFont="1" applyFill="1" applyBorder="1" applyAlignment="1">
      <alignment horizontal="center" vertical="center"/>
    </xf>
    <xf numFmtId="0" fontId="70"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69"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0" fontId="67" fillId="0" borderId="0" xfId="49" applyFont="1" applyFill="1" applyAlignment="1">
      <alignment horizontal="center" vertical="center"/>
    </xf>
    <xf numFmtId="0" fontId="36" fillId="0" borderId="0" xfId="49" applyFont="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3"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67" fillId="0" borderId="0" xfId="49" applyFont="1" applyFill="1"/>
    <xf numFmtId="175" fontId="67" fillId="0" borderId="0" xfId="49" applyNumberFormat="1" applyFont="1" applyFill="1" applyAlignment="1">
      <alignment horizontal="center" vertical="center"/>
    </xf>
    <xf numFmtId="174" fontId="67" fillId="0" borderId="0" xfId="49" applyNumberFormat="1" applyFont="1" applyFill="1" applyAlignment="1">
      <alignment horizontal="center" vertical="center"/>
    </xf>
    <xf numFmtId="0" fontId="67" fillId="0" borderId="0" xfId="49" applyFont="1" applyAlignment="1">
      <alignment horizontal="center" vertical="center"/>
    </xf>
    <xf numFmtId="0" fontId="67" fillId="0" borderId="0" xfId="49" applyFont="1"/>
    <xf numFmtId="0" fontId="36" fillId="0" borderId="0" xfId="49" applyFont="1" applyFill="1" applyAlignment="1">
      <alignment horizontal="center" vertical="center"/>
    </xf>
    <xf numFmtId="0" fontId="67" fillId="0" borderId="0" xfId="49" applyFont="1" applyFill="1" applyBorder="1" applyAlignment="1">
      <alignment horizontal="center" vertical="center"/>
    </xf>
    <xf numFmtId="0" fontId="67" fillId="0" borderId="0"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6" fontId="11" fillId="25"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36" fillId="28" borderId="37"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0" fontId="41" fillId="0" borderId="1" xfId="49" applyNumberFormat="1" applyFont="1" applyFill="1" applyBorder="1" applyAlignment="1">
      <alignment horizontal="center" vertical="center" wrapText="1"/>
    </xf>
    <xf numFmtId="0" fontId="73" fillId="0" borderId="1" xfId="0" applyFont="1" applyFill="1" applyBorder="1" applyAlignment="1">
      <alignment horizontal="center" vertical="center" wrapText="1"/>
    </xf>
    <xf numFmtId="14" fontId="73"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37" fillId="0" borderId="0" xfId="49" applyFont="1"/>
    <xf numFmtId="170"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1"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0" fontId="41" fillId="0" borderId="1" xfId="7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72"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2" fillId="0" borderId="0" xfId="1" applyFont="1" applyFill="1" applyAlignment="1">
      <alignment horizontal="center" vertic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1">
    <dxf>
      <fill>
        <patternFill patternType="solid">
          <fgColor rgb="FFD9D9D9"/>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126815669.0612994</c:v>
                </c:pt>
                <c:pt idx="1">
                  <c:v>114707056.74432109</c:v>
                </c:pt>
                <c:pt idx="2">
                  <c:v>103761629.68590604</c:v>
                </c:pt>
                <c:pt idx="3">
                  <c:v>78828097.503847599</c:v>
                </c:pt>
                <c:pt idx="4">
                  <c:v>67260661.032542974</c:v>
                </c:pt>
                <c:pt idx="5">
                  <c:v>60878847.5732795</c:v>
                </c:pt>
                <c:pt idx="6">
                  <c:v>56002888.52019307</c:v>
                </c:pt>
                <c:pt idx="7">
                  <c:v>50672575.663528599</c:v>
                </c:pt>
                <c:pt idx="8">
                  <c:v>45852303.055770844</c:v>
                </c:pt>
                <c:pt idx="9">
                  <c:v>41492973.551768057</c:v>
                </c:pt>
                <c:pt idx="10">
                  <c:v>37550247.580343045</c:v>
                </c:pt>
                <c:pt idx="11">
                  <c:v>29237433.47288429</c:v>
                </c:pt>
                <c:pt idx="12">
                  <c:v>27583630.378459267</c:v>
                </c:pt>
                <c:pt idx="13">
                  <c:v>24929305.617473986</c:v>
                </c:pt>
                <c:pt idx="14">
                  <c:v>22532335.274053242</c:v>
                </c:pt>
                <c:pt idx="15">
                  <c:v>20367554.750714093</c:v>
                </c:pt>
                <c:pt idx="16">
                  <c:v>18412283.198101278</c:v>
                </c:pt>
                <c:pt idx="17">
                  <c:v>16646075.881912112</c:v>
                </c:pt>
                <c:pt idx="18">
                  <c:v>15246895.09400034</c:v>
                </c:pt>
                <c:pt idx="19">
                  <c:v>13781975.93298828</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-474104015.98972005</c:v>
                </c:pt>
                <c:pt idx="1">
                  <c:v>-359396959.24539894</c:v>
                </c:pt>
                <c:pt idx="2">
                  <c:v>-255635329.55949289</c:v>
                </c:pt>
                <c:pt idx="3">
                  <c:v>-176807232.05564529</c:v>
                </c:pt>
                <c:pt idx="4">
                  <c:v>-109546571.02310231</c:v>
                </c:pt>
                <c:pt idx="5">
                  <c:v>-48667723.449822813</c:v>
                </c:pt>
                <c:pt idx="6">
                  <c:v>7335165.0703702569</c:v>
                </c:pt>
                <c:pt idx="7">
                  <c:v>58007740.733898856</c:v>
                </c:pt>
                <c:pt idx="8">
                  <c:v>103860043.78966969</c:v>
                </c:pt>
                <c:pt idx="9">
                  <c:v>145353017.34143776</c:v>
                </c:pt>
                <c:pt idx="10">
                  <c:v>182903264.92178079</c:v>
                </c:pt>
                <c:pt idx="11">
                  <c:v>212140698.39466509</c:v>
                </c:pt>
                <c:pt idx="12">
                  <c:v>239724328.77312437</c:v>
                </c:pt>
                <c:pt idx="13">
                  <c:v>264653634.39059836</c:v>
                </c:pt>
                <c:pt idx="14">
                  <c:v>287185969.66465157</c:v>
                </c:pt>
                <c:pt idx="15">
                  <c:v>307553524.4153657</c:v>
                </c:pt>
                <c:pt idx="16">
                  <c:v>325965807.61346698</c:v>
                </c:pt>
                <c:pt idx="17">
                  <c:v>342611883.49537909</c:v>
                </c:pt>
                <c:pt idx="18">
                  <c:v>357858778.58937943</c:v>
                </c:pt>
                <c:pt idx="19">
                  <c:v>371640754.52236772</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9" t="s">
        <v>1141</v>
      </c>
      <c r="B5" s="379"/>
      <c r="C5" s="379"/>
      <c r="D5" s="102"/>
      <c r="E5" s="102"/>
      <c r="F5" s="102"/>
      <c r="G5" s="102"/>
      <c r="H5" s="102"/>
    </row>
    <row r="6" spans="1:20" s="12" customFormat="1" ht="18.75" x14ac:dyDescent="0.3">
      <c r="A6" s="17"/>
      <c r="D6" s="16"/>
      <c r="E6" s="16"/>
      <c r="F6" s="15"/>
    </row>
    <row r="7" spans="1:20" s="12" customFormat="1" ht="18.75" x14ac:dyDescent="0.2">
      <c r="A7" s="383" t="s">
        <v>9</v>
      </c>
      <c r="B7" s="383"/>
      <c r="C7" s="3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81" t="s">
        <v>751</v>
      </c>
      <c r="B9" s="381"/>
      <c r="C9" s="381"/>
      <c r="D9" s="8"/>
      <c r="E9" s="8"/>
      <c r="F9" s="8"/>
      <c r="G9" s="13"/>
      <c r="H9" s="13"/>
      <c r="I9" s="13"/>
      <c r="J9" s="13"/>
      <c r="K9" s="13"/>
      <c r="L9" s="13"/>
      <c r="M9" s="13"/>
      <c r="N9" s="13"/>
      <c r="O9" s="13"/>
      <c r="P9" s="13"/>
      <c r="Q9" s="13"/>
      <c r="R9" s="13"/>
      <c r="S9" s="13"/>
      <c r="T9" s="13"/>
    </row>
    <row r="10" spans="1:20" s="12" customFormat="1" ht="18.75" x14ac:dyDescent="0.2">
      <c r="A10" s="380" t="s">
        <v>8</v>
      </c>
      <c r="B10" s="380"/>
      <c r="C10" s="3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81" t="s">
        <v>566</v>
      </c>
      <c r="B12" s="384"/>
      <c r="C12" s="384"/>
      <c r="D12" s="8"/>
      <c r="E12" s="8"/>
      <c r="F12" s="8"/>
      <c r="G12" s="13"/>
      <c r="H12" s="13"/>
      <c r="I12" s="13"/>
      <c r="J12" s="13"/>
      <c r="K12" s="13"/>
      <c r="L12" s="13"/>
      <c r="M12" s="13"/>
      <c r="N12" s="13"/>
      <c r="O12" s="13"/>
      <c r="P12" s="13"/>
      <c r="Q12" s="13"/>
      <c r="R12" s="13"/>
      <c r="S12" s="13"/>
      <c r="T12" s="13"/>
    </row>
    <row r="13" spans="1:20" s="12" customFormat="1" ht="18.75" x14ac:dyDescent="0.2">
      <c r="A13" s="380" t="s">
        <v>7</v>
      </c>
      <c r="B13" s="380"/>
      <c r="C13" s="3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381" t="s">
        <v>700</v>
      </c>
      <c r="B15" s="384"/>
      <c r="C15" s="384"/>
      <c r="D15" s="8"/>
      <c r="E15" s="8"/>
      <c r="F15" s="8"/>
      <c r="G15" s="8"/>
      <c r="H15" s="8"/>
      <c r="I15" s="8"/>
      <c r="J15" s="8"/>
      <c r="K15" s="8"/>
      <c r="L15" s="8"/>
      <c r="M15" s="8"/>
      <c r="N15" s="8"/>
      <c r="O15" s="8"/>
      <c r="P15" s="8"/>
      <c r="Q15" s="8"/>
      <c r="R15" s="8"/>
      <c r="S15" s="8"/>
      <c r="T15" s="8"/>
    </row>
    <row r="16" spans="1:20" s="3" customFormat="1" ht="15" customHeight="1" x14ac:dyDescent="0.2">
      <c r="A16" s="380" t="s">
        <v>6</v>
      </c>
      <c r="B16" s="380"/>
      <c r="C16" s="3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81" t="s">
        <v>398</v>
      </c>
      <c r="B18" s="382"/>
      <c r="C18" s="3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200000000000003"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7"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18.75" x14ac:dyDescent="0.2">
      <c r="A24" s="376"/>
      <c r="B24" s="377"/>
      <c r="C24" s="378"/>
      <c r="D24" s="26"/>
      <c r="E24" s="26"/>
      <c r="F24" s="26"/>
      <c r="G24" s="25"/>
      <c r="H24" s="25"/>
      <c r="I24" s="25"/>
      <c r="J24" s="25"/>
      <c r="K24" s="25"/>
      <c r="L24" s="25"/>
      <c r="M24" s="25"/>
      <c r="N24" s="25"/>
      <c r="O24" s="25"/>
      <c r="P24" s="25"/>
      <c r="Q24" s="25"/>
      <c r="R24" s="24"/>
      <c r="S24" s="24"/>
      <c r="T24" s="24"/>
    </row>
    <row r="25" spans="1:20" s="28" customFormat="1" ht="58.7" customHeight="1" x14ac:dyDescent="0.2">
      <c r="A25" s="21" t="s">
        <v>62</v>
      </c>
      <c r="B25" s="99" t="s">
        <v>345</v>
      </c>
      <c r="C25" s="139"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39" t="s">
        <v>963</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39" t="s">
        <v>1113</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39"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39"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39"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39" t="s">
        <v>573</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39"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39" t="s">
        <v>572</v>
      </c>
      <c r="D33" s="31"/>
      <c r="E33" s="31"/>
      <c r="F33" s="30"/>
      <c r="G33" s="30"/>
      <c r="H33" s="30"/>
      <c r="I33" s="30"/>
      <c r="J33" s="30"/>
      <c r="K33" s="30"/>
      <c r="L33" s="30"/>
      <c r="M33" s="30"/>
      <c r="N33" s="30"/>
      <c r="O33" s="30"/>
      <c r="P33" s="30"/>
      <c r="Q33" s="29"/>
      <c r="R33" s="29"/>
      <c r="S33" s="29"/>
      <c r="T33" s="29"/>
    </row>
    <row r="34" spans="1:20" ht="111.2" customHeight="1" x14ac:dyDescent="0.25">
      <c r="A34" s="21" t="s">
        <v>367</v>
      </c>
      <c r="B34" s="36" t="s">
        <v>352</v>
      </c>
      <c r="C34" s="139" t="s">
        <v>413</v>
      </c>
      <c r="D34" s="20"/>
      <c r="E34" s="20"/>
      <c r="F34" s="20"/>
      <c r="G34" s="20"/>
      <c r="H34" s="20"/>
      <c r="I34" s="20"/>
      <c r="J34" s="20"/>
      <c r="K34" s="20"/>
      <c r="L34" s="20"/>
      <c r="M34" s="20"/>
      <c r="N34" s="20"/>
      <c r="O34" s="20"/>
      <c r="P34" s="20"/>
      <c r="Q34" s="20"/>
      <c r="R34" s="20"/>
      <c r="S34" s="20"/>
      <c r="T34" s="20"/>
    </row>
    <row r="35" spans="1:20" ht="58.7" customHeight="1" x14ac:dyDescent="0.25">
      <c r="A35" s="21" t="s">
        <v>355</v>
      </c>
      <c r="B35" s="36" t="s">
        <v>72</v>
      </c>
      <c r="C35" s="139"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39"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39" t="s">
        <v>573</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39" t="s">
        <v>413</v>
      </c>
      <c r="D38" s="20"/>
      <c r="E38" s="20"/>
      <c r="F38" s="20"/>
      <c r="G38" s="20"/>
      <c r="H38" s="20"/>
      <c r="I38" s="20"/>
      <c r="J38" s="20"/>
      <c r="K38" s="20"/>
      <c r="L38" s="20"/>
      <c r="M38" s="20"/>
      <c r="N38" s="20"/>
      <c r="O38" s="20"/>
      <c r="P38" s="20"/>
      <c r="Q38" s="20"/>
      <c r="R38" s="20"/>
      <c r="S38" s="20"/>
      <c r="T38" s="20"/>
    </row>
    <row r="39" spans="1:20" ht="23.25" customHeight="1" x14ac:dyDescent="0.25">
      <c r="A39" s="376"/>
      <c r="B39" s="377"/>
      <c r="C39" s="378"/>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139" t="s">
        <v>1142</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51"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51"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51" t="s">
        <v>448</v>
      </c>
      <c r="D43" s="20"/>
      <c r="E43" s="20"/>
      <c r="F43" s="20"/>
      <c r="G43" s="20"/>
      <c r="H43" s="20"/>
      <c r="I43" s="20"/>
      <c r="J43" s="20"/>
      <c r="K43" s="20"/>
      <c r="L43" s="20"/>
      <c r="M43" s="20"/>
      <c r="N43" s="20"/>
      <c r="O43" s="20"/>
      <c r="P43" s="20"/>
      <c r="Q43" s="20"/>
      <c r="R43" s="20"/>
      <c r="S43" s="20"/>
      <c r="T43" s="20"/>
    </row>
    <row r="44" spans="1:20" ht="111.2" customHeight="1" x14ac:dyDescent="0.25">
      <c r="A44" s="21" t="s">
        <v>359</v>
      </c>
      <c r="B44" s="36" t="s">
        <v>399</v>
      </c>
      <c r="C44" s="140" t="s">
        <v>676</v>
      </c>
      <c r="D44" s="20"/>
      <c r="E44" s="20"/>
      <c r="F44" s="20"/>
      <c r="G44" s="20"/>
      <c r="H44" s="20"/>
      <c r="I44" s="20"/>
      <c r="J44" s="20"/>
      <c r="K44" s="20"/>
      <c r="L44" s="20"/>
      <c r="M44" s="20"/>
      <c r="N44" s="20"/>
      <c r="O44" s="20"/>
      <c r="P44" s="20"/>
      <c r="Q44" s="20"/>
      <c r="R44" s="20"/>
      <c r="S44" s="20"/>
      <c r="T44" s="20"/>
    </row>
    <row r="45" spans="1:20" ht="120.2" customHeight="1" x14ac:dyDescent="0.25">
      <c r="A45" s="21" t="s">
        <v>394</v>
      </c>
      <c r="B45" s="36" t="s">
        <v>400</v>
      </c>
      <c r="C45" s="140"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0" t="s">
        <v>448</v>
      </c>
      <c r="D46" s="20"/>
      <c r="E46" s="20"/>
      <c r="F46" s="20"/>
      <c r="G46" s="20"/>
      <c r="H46" s="20"/>
      <c r="I46" s="20"/>
      <c r="J46" s="20"/>
      <c r="K46" s="20"/>
      <c r="L46" s="20"/>
      <c r="M46" s="20"/>
      <c r="N46" s="20"/>
      <c r="O46" s="20"/>
      <c r="P46" s="20"/>
      <c r="Q46" s="20"/>
      <c r="R46" s="20"/>
      <c r="S46" s="20"/>
      <c r="T46" s="20"/>
    </row>
    <row r="47" spans="1:20" ht="18.75" customHeight="1" x14ac:dyDescent="0.25">
      <c r="A47" s="376"/>
      <c r="B47" s="377"/>
      <c r="C47" s="378"/>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965</v>
      </c>
      <c r="C48" s="141">
        <f>'6.2. Паспорт фин осв ввод'!AC24</f>
        <v>143.93452696184028</v>
      </c>
      <c r="D48" s="20"/>
      <c r="E48" s="20"/>
      <c r="F48" s="20"/>
      <c r="G48" s="20"/>
      <c r="H48" s="20"/>
      <c r="I48" s="20"/>
      <c r="J48" s="20"/>
      <c r="K48" s="20"/>
      <c r="L48" s="20"/>
      <c r="M48" s="20"/>
      <c r="N48" s="20"/>
      <c r="O48" s="20"/>
      <c r="P48" s="20"/>
      <c r="Q48" s="20"/>
      <c r="R48" s="20"/>
      <c r="S48" s="20"/>
      <c r="T48" s="20"/>
    </row>
    <row r="49" spans="1:20" ht="71.45" customHeight="1" x14ac:dyDescent="0.25">
      <c r="A49" s="21" t="s">
        <v>361</v>
      </c>
      <c r="B49" s="36" t="s">
        <v>966</v>
      </c>
      <c r="C49" s="141">
        <f>'6.2. Паспорт фин осв ввод'!AC30</f>
        <v>114.03348579416556</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row>
    <row r="5" spans="1:28" s="12" customFormat="1" ht="15.75" x14ac:dyDescent="0.2">
      <c r="A5" s="17"/>
    </row>
    <row r="6" spans="1:28" s="12" customFormat="1" ht="18.75" x14ac:dyDescent="0.2">
      <c r="A6" s="383" t="s">
        <v>9</v>
      </c>
      <c r="B6" s="383"/>
      <c r="C6" s="383"/>
      <c r="D6" s="383"/>
      <c r="E6" s="383"/>
      <c r="F6" s="383"/>
      <c r="G6" s="383"/>
      <c r="H6" s="383"/>
      <c r="I6" s="383"/>
      <c r="J6" s="383"/>
      <c r="K6" s="383"/>
      <c r="L6" s="383"/>
      <c r="M6" s="383"/>
      <c r="N6" s="383"/>
      <c r="O6" s="383"/>
      <c r="P6" s="383"/>
      <c r="Q6" s="383"/>
      <c r="R6" s="383"/>
      <c r="S6" s="383"/>
      <c r="T6" s="13"/>
      <c r="U6" s="13"/>
      <c r="V6" s="13"/>
      <c r="W6" s="13"/>
      <c r="X6" s="13"/>
      <c r="Y6" s="13"/>
      <c r="Z6" s="13"/>
      <c r="AA6" s="13"/>
      <c r="AB6" s="13"/>
    </row>
    <row r="7" spans="1:28" s="12" customFormat="1" ht="18.75" x14ac:dyDescent="0.2">
      <c r="A7" s="383"/>
      <c r="B7" s="383"/>
      <c r="C7" s="383"/>
      <c r="D7" s="383"/>
      <c r="E7" s="383"/>
      <c r="F7" s="383"/>
      <c r="G7" s="383"/>
      <c r="H7" s="383"/>
      <c r="I7" s="383"/>
      <c r="J7" s="383"/>
      <c r="K7" s="383"/>
      <c r="L7" s="383"/>
      <c r="M7" s="383"/>
      <c r="N7" s="383"/>
      <c r="O7" s="383"/>
      <c r="P7" s="383"/>
      <c r="Q7" s="383"/>
      <c r="R7" s="383"/>
      <c r="S7" s="383"/>
      <c r="T7" s="13"/>
      <c r="U7" s="13"/>
      <c r="V7" s="13"/>
      <c r="W7" s="13"/>
      <c r="X7" s="13"/>
      <c r="Y7" s="13"/>
      <c r="Z7" s="13"/>
      <c r="AA7" s="13"/>
      <c r="AB7" s="13"/>
    </row>
    <row r="8" spans="1:28" s="12"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3"/>
      <c r="U8" s="13"/>
      <c r="V8" s="13"/>
      <c r="W8" s="13"/>
      <c r="X8" s="13"/>
      <c r="Y8" s="13"/>
      <c r="Z8" s="13"/>
      <c r="AA8" s="13"/>
      <c r="AB8" s="13"/>
    </row>
    <row r="9" spans="1:28" s="12" customFormat="1" ht="18.75" x14ac:dyDescent="0.2">
      <c r="A9" s="380" t="s">
        <v>8</v>
      </c>
      <c r="B9" s="380"/>
      <c r="C9" s="380"/>
      <c r="D9" s="380"/>
      <c r="E9" s="380"/>
      <c r="F9" s="380"/>
      <c r="G9" s="380"/>
      <c r="H9" s="380"/>
      <c r="I9" s="380"/>
      <c r="J9" s="380"/>
      <c r="K9" s="380"/>
      <c r="L9" s="380"/>
      <c r="M9" s="380"/>
      <c r="N9" s="380"/>
      <c r="O9" s="380"/>
      <c r="P9" s="380"/>
      <c r="Q9" s="380"/>
      <c r="R9" s="380"/>
      <c r="S9" s="380"/>
      <c r="T9" s="13"/>
      <c r="U9" s="13"/>
      <c r="V9" s="13"/>
      <c r="W9" s="13"/>
      <c r="X9" s="13"/>
      <c r="Y9" s="13"/>
      <c r="Z9" s="13"/>
      <c r="AA9" s="13"/>
      <c r="AB9" s="13"/>
    </row>
    <row r="10" spans="1:28" s="12" customFormat="1" ht="18.75" x14ac:dyDescent="0.2">
      <c r="A10" s="383"/>
      <c r="B10" s="383"/>
      <c r="C10" s="383"/>
      <c r="D10" s="383"/>
      <c r="E10" s="383"/>
      <c r="F10" s="383"/>
      <c r="G10" s="383"/>
      <c r="H10" s="383"/>
      <c r="I10" s="383"/>
      <c r="J10" s="383"/>
      <c r="K10" s="383"/>
      <c r="L10" s="383"/>
      <c r="M10" s="383"/>
      <c r="N10" s="383"/>
      <c r="O10" s="383"/>
      <c r="P10" s="383"/>
      <c r="Q10" s="383"/>
      <c r="R10" s="383"/>
      <c r="S10" s="383"/>
      <c r="T10" s="13"/>
      <c r="U10" s="13"/>
      <c r="V10" s="13"/>
      <c r="W10" s="13"/>
      <c r="X10" s="13"/>
      <c r="Y10" s="13"/>
      <c r="Z10" s="13"/>
      <c r="AA10" s="13"/>
      <c r="AB10" s="13"/>
    </row>
    <row r="11" spans="1:28" s="12" customFormat="1" ht="18.75" x14ac:dyDescent="0.2">
      <c r="A11" s="385" t="str">
        <f>'1. паспорт местоположение'!A12:C12</f>
        <v>F_TP3300.VL.0067</v>
      </c>
      <c r="B11" s="385"/>
      <c r="C11" s="385"/>
      <c r="D11" s="385"/>
      <c r="E11" s="385"/>
      <c r="F11" s="385"/>
      <c r="G11" s="385"/>
      <c r="H11" s="385"/>
      <c r="I11" s="385"/>
      <c r="J11" s="385"/>
      <c r="K11" s="385"/>
      <c r="L11" s="385"/>
      <c r="M11" s="385"/>
      <c r="N11" s="385"/>
      <c r="O11" s="385"/>
      <c r="P11" s="385"/>
      <c r="Q11" s="385"/>
      <c r="R11" s="385"/>
      <c r="S11" s="385"/>
      <c r="T11" s="13"/>
      <c r="U11" s="13"/>
      <c r="V11" s="13"/>
      <c r="W11" s="13"/>
      <c r="X11" s="13"/>
      <c r="Y11" s="13"/>
      <c r="Z11" s="13"/>
      <c r="AA11" s="13"/>
      <c r="AB11" s="13"/>
    </row>
    <row r="12" spans="1:28" s="12"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5.75" x14ac:dyDescent="0.2">
      <c r="A14" s="385"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385"/>
      <c r="C14" s="385"/>
      <c r="D14" s="385"/>
      <c r="E14" s="385"/>
      <c r="F14" s="385"/>
      <c r="G14" s="385"/>
      <c r="H14" s="385"/>
      <c r="I14" s="385"/>
      <c r="J14" s="385"/>
      <c r="K14" s="385"/>
      <c r="L14" s="385"/>
      <c r="M14" s="385"/>
      <c r="N14" s="385"/>
      <c r="O14" s="385"/>
      <c r="P14" s="385"/>
      <c r="Q14" s="385"/>
      <c r="R14" s="385"/>
      <c r="S14" s="385"/>
      <c r="T14" s="8"/>
      <c r="U14" s="8"/>
      <c r="V14" s="8"/>
      <c r="W14" s="8"/>
      <c r="X14" s="8"/>
      <c r="Y14" s="8"/>
      <c r="Z14" s="8"/>
      <c r="AA14" s="8"/>
      <c r="AB14" s="8"/>
    </row>
    <row r="15" spans="1:28" s="3"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6"/>
      <c r="U15" s="6"/>
      <c r="V15" s="6"/>
      <c r="W15" s="6"/>
      <c r="X15" s="6"/>
      <c r="Y15" s="6"/>
      <c r="Z15" s="6"/>
      <c r="AA15" s="6"/>
      <c r="AB15" s="6"/>
    </row>
    <row r="16" spans="1:28" s="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4"/>
      <c r="U16" s="4"/>
      <c r="V16" s="4"/>
      <c r="W16" s="4"/>
      <c r="X16" s="4"/>
      <c r="Y16" s="4"/>
    </row>
    <row r="17" spans="1:28" s="3" customFormat="1" ht="45.75" customHeight="1" x14ac:dyDescent="0.2">
      <c r="A17" s="381" t="s">
        <v>372</v>
      </c>
      <c r="B17" s="381"/>
      <c r="C17" s="381"/>
      <c r="D17" s="381"/>
      <c r="E17" s="381"/>
      <c r="F17" s="381"/>
      <c r="G17" s="381"/>
      <c r="H17" s="381"/>
      <c r="I17" s="381"/>
      <c r="J17" s="381"/>
      <c r="K17" s="381"/>
      <c r="L17" s="381"/>
      <c r="M17" s="381"/>
      <c r="N17" s="381"/>
      <c r="O17" s="381"/>
      <c r="P17" s="381"/>
      <c r="Q17" s="381"/>
      <c r="R17" s="381"/>
      <c r="S17" s="381"/>
      <c r="T17" s="7"/>
      <c r="U17" s="7"/>
      <c r="V17" s="7"/>
      <c r="W17" s="7"/>
      <c r="X17" s="7"/>
      <c r="Y17" s="7"/>
      <c r="Z17" s="7"/>
      <c r="AA17" s="7"/>
      <c r="AB17" s="7"/>
    </row>
    <row r="18" spans="1:28" s="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4"/>
      <c r="U18" s="4"/>
      <c r="V18" s="4"/>
      <c r="W18" s="4"/>
      <c r="X18" s="4"/>
      <c r="Y18" s="4"/>
    </row>
    <row r="19" spans="1:28" s="3" customFormat="1" ht="54" customHeight="1" x14ac:dyDescent="0.2">
      <c r="A19" s="389" t="s">
        <v>5</v>
      </c>
      <c r="B19" s="389" t="s">
        <v>108</v>
      </c>
      <c r="C19" s="390" t="s">
        <v>310</v>
      </c>
      <c r="D19" s="389" t="s">
        <v>309</v>
      </c>
      <c r="E19" s="389" t="s">
        <v>107</v>
      </c>
      <c r="F19" s="389" t="s">
        <v>106</v>
      </c>
      <c r="G19" s="389" t="s">
        <v>305</v>
      </c>
      <c r="H19" s="389" t="s">
        <v>105</v>
      </c>
      <c r="I19" s="389" t="s">
        <v>104</v>
      </c>
      <c r="J19" s="389" t="s">
        <v>103</v>
      </c>
      <c r="K19" s="389" t="s">
        <v>102</v>
      </c>
      <c r="L19" s="389" t="s">
        <v>101</v>
      </c>
      <c r="M19" s="389" t="s">
        <v>100</v>
      </c>
      <c r="N19" s="389" t="s">
        <v>99</v>
      </c>
      <c r="O19" s="389" t="s">
        <v>98</v>
      </c>
      <c r="P19" s="389" t="s">
        <v>97</v>
      </c>
      <c r="Q19" s="389" t="s">
        <v>308</v>
      </c>
      <c r="R19" s="389"/>
      <c r="S19" s="392" t="s">
        <v>364</v>
      </c>
      <c r="T19" s="4"/>
      <c r="U19" s="4"/>
      <c r="V19" s="4"/>
      <c r="W19" s="4"/>
      <c r="X19" s="4"/>
      <c r="Y19" s="4"/>
    </row>
    <row r="20" spans="1:28" s="3" customFormat="1" ht="180.75" customHeight="1" x14ac:dyDescent="0.2">
      <c r="A20" s="389"/>
      <c r="B20" s="389"/>
      <c r="C20" s="391"/>
      <c r="D20" s="389"/>
      <c r="E20" s="389"/>
      <c r="F20" s="389"/>
      <c r="G20" s="389"/>
      <c r="H20" s="389"/>
      <c r="I20" s="389"/>
      <c r="J20" s="389"/>
      <c r="K20" s="389"/>
      <c r="L20" s="389"/>
      <c r="M20" s="389"/>
      <c r="N20" s="389"/>
      <c r="O20" s="389"/>
      <c r="P20" s="389"/>
      <c r="Q20" s="38" t="s">
        <v>306</v>
      </c>
      <c r="R20" s="39" t="s">
        <v>307</v>
      </c>
      <c r="S20" s="392"/>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9" t="str">
        <f>'1. паспорт местоположение'!A5:C5</f>
        <v>Год раскрытия информации: 2025 год</v>
      </c>
      <c r="B6" s="379"/>
      <c r="C6" s="379"/>
      <c r="D6" s="379"/>
      <c r="E6" s="379"/>
      <c r="F6" s="379"/>
      <c r="G6" s="379"/>
      <c r="H6" s="379"/>
      <c r="I6" s="379"/>
      <c r="J6" s="379"/>
      <c r="K6" s="379"/>
      <c r="L6" s="379"/>
      <c r="M6" s="379"/>
      <c r="N6" s="379"/>
      <c r="O6" s="379"/>
      <c r="P6" s="379"/>
      <c r="Q6" s="379"/>
      <c r="R6" s="379"/>
      <c r="S6" s="379"/>
      <c r="T6" s="379"/>
    </row>
    <row r="7" spans="1:20" s="12" customFormat="1" x14ac:dyDescent="0.2">
      <c r="A7" s="17"/>
      <c r="H7" s="16"/>
    </row>
    <row r="8" spans="1:20" s="12" customFormat="1" ht="18.75" x14ac:dyDescent="0.2">
      <c r="A8" s="383" t="s">
        <v>9</v>
      </c>
      <c r="B8" s="383"/>
      <c r="C8" s="383"/>
      <c r="D8" s="383"/>
      <c r="E8" s="383"/>
      <c r="F8" s="383"/>
      <c r="G8" s="383"/>
      <c r="H8" s="383"/>
      <c r="I8" s="383"/>
      <c r="J8" s="383"/>
      <c r="K8" s="383"/>
      <c r="L8" s="383"/>
      <c r="M8" s="383"/>
      <c r="N8" s="383"/>
      <c r="O8" s="383"/>
      <c r="P8" s="383"/>
      <c r="Q8" s="383"/>
      <c r="R8" s="383"/>
      <c r="S8" s="383"/>
      <c r="T8" s="383"/>
    </row>
    <row r="9" spans="1:20" s="12"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2"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2"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2"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2" customFormat="1" ht="18.75" customHeight="1" x14ac:dyDescent="0.2">
      <c r="A13" s="385" t="str">
        <f>'1. паспорт местоположение'!A12:C12</f>
        <v>F_TP3300.VL.0067</v>
      </c>
      <c r="B13" s="385"/>
      <c r="C13" s="385"/>
      <c r="D13" s="385"/>
      <c r="E13" s="385"/>
      <c r="F13" s="385"/>
      <c r="G13" s="385"/>
      <c r="H13" s="385"/>
      <c r="I13" s="385"/>
      <c r="J13" s="385"/>
      <c r="K13" s="385"/>
      <c r="L13" s="385"/>
      <c r="M13" s="385"/>
      <c r="N13" s="385"/>
      <c r="O13" s="385"/>
      <c r="P13" s="385"/>
      <c r="Q13" s="385"/>
      <c r="R13" s="385"/>
      <c r="S13" s="385"/>
      <c r="T13" s="385"/>
    </row>
    <row r="14" spans="1:20" s="12"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9"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 customFormat="1" ht="42" customHeight="1" x14ac:dyDescent="0.2">
      <c r="A16" s="39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396"/>
      <c r="C16" s="396"/>
      <c r="D16" s="396"/>
      <c r="E16" s="396"/>
      <c r="F16" s="396"/>
      <c r="G16" s="396"/>
      <c r="H16" s="396"/>
      <c r="I16" s="396"/>
      <c r="J16" s="396"/>
      <c r="K16" s="396"/>
      <c r="L16" s="396"/>
      <c r="M16" s="396"/>
      <c r="N16" s="396"/>
      <c r="O16" s="396"/>
      <c r="P16" s="396"/>
      <c r="Q16" s="396"/>
      <c r="R16" s="396"/>
      <c r="S16" s="396"/>
      <c r="T16" s="396"/>
    </row>
    <row r="17" spans="1:113" s="3"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113"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3" customFormat="1" ht="15" customHeight="1" x14ac:dyDescent="0.2">
      <c r="A19" s="382" t="s">
        <v>377</v>
      </c>
      <c r="B19" s="382"/>
      <c r="C19" s="382"/>
      <c r="D19" s="382"/>
      <c r="E19" s="382"/>
      <c r="F19" s="382"/>
      <c r="G19" s="382"/>
      <c r="H19" s="382"/>
      <c r="I19" s="382"/>
      <c r="J19" s="382"/>
      <c r="K19" s="382"/>
      <c r="L19" s="382"/>
      <c r="M19" s="382"/>
      <c r="N19" s="382"/>
      <c r="O19" s="382"/>
      <c r="P19" s="382"/>
      <c r="Q19" s="382"/>
      <c r="R19" s="382"/>
      <c r="S19" s="382"/>
      <c r="T19" s="382"/>
    </row>
    <row r="20" spans="1:113" s="55" customFormat="1" ht="21.2"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5</v>
      </c>
      <c r="B21" s="401" t="s">
        <v>221</v>
      </c>
      <c r="C21" s="402"/>
      <c r="D21" s="405" t="s">
        <v>130</v>
      </c>
      <c r="E21" s="401" t="s">
        <v>406</v>
      </c>
      <c r="F21" s="402"/>
      <c r="G21" s="401" t="s">
        <v>240</v>
      </c>
      <c r="H21" s="402"/>
      <c r="I21" s="401" t="s">
        <v>129</v>
      </c>
      <c r="J21" s="402"/>
      <c r="K21" s="405" t="s">
        <v>128</v>
      </c>
      <c r="L21" s="401" t="s">
        <v>127</v>
      </c>
      <c r="M21" s="402"/>
      <c r="N21" s="401" t="s">
        <v>402</v>
      </c>
      <c r="O21" s="402"/>
      <c r="P21" s="405" t="s">
        <v>126</v>
      </c>
      <c r="Q21" s="393" t="s">
        <v>125</v>
      </c>
      <c r="R21" s="394"/>
      <c r="S21" s="393" t="s">
        <v>124</v>
      </c>
      <c r="T21" s="395"/>
    </row>
    <row r="22" spans="1:113" ht="204.75" customHeight="1" x14ac:dyDescent="0.25">
      <c r="A22" s="399"/>
      <c r="B22" s="403"/>
      <c r="C22" s="404"/>
      <c r="D22" s="408"/>
      <c r="E22" s="403"/>
      <c r="F22" s="404"/>
      <c r="G22" s="403"/>
      <c r="H22" s="404"/>
      <c r="I22" s="403"/>
      <c r="J22" s="404"/>
      <c r="K22" s="406"/>
      <c r="L22" s="403"/>
      <c r="M22" s="404"/>
      <c r="N22" s="403"/>
      <c r="O22" s="404"/>
      <c r="P22" s="406"/>
      <c r="Q22" s="74" t="s">
        <v>123</v>
      </c>
      <c r="R22" s="74" t="s">
        <v>376</v>
      </c>
      <c r="S22" s="74" t="s">
        <v>122</v>
      </c>
      <c r="T22" s="74" t="s">
        <v>121</v>
      </c>
    </row>
    <row r="23" spans="1:113" ht="51.75" customHeight="1" x14ac:dyDescent="0.25">
      <c r="A23" s="400"/>
      <c r="B23" s="100" t="s">
        <v>119</v>
      </c>
      <c r="C23" s="100" t="s">
        <v>120</v>
      </c>
      <c r="D23" s="406"/>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2"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407" t="s">
        <v>410</v>
      </c>
      <c r="C29" s="407"/>
      <c r="D29" s="407"/>
      <c r="E29" s="407"/>
      <c r="F29" s="407"/>
      <c r="G29" s="407"/>
      <c r="H29" s="407"/>
      <c r="I29" s="407"/>
      <c r="J29" s="407"/>
      <c r="K29" s="407"/>
      <c r="L29" s="407"/>
      <c r="M29" s="407"/>
      <c r="N29" s="407"/>
      <c r="O29" s="407"/>
      <c r="P29" s="407"/>
      <c r="Q29" s="407"/>
      <c r="R29" s="40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9" t="str">
        <f>'3.1. паспорт Техсостояние ПС'!A6:T6</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2" customFormat="1" x14ac:dyDescent="0.2">
      <c r="A6" s="254"/>
      <c r="B6" s="254"/>
      <c r="C6" s="254"/>
      <c r="D6" s="254"/>
      <c r="E6" s="254"/>
      <c r="F6" s="254"/>
      <c r="G6" s="254"/>
      <c r="H6" s="254"/>
      <c r="I6" s="254"/>
      <c r="J6" s="254"/>
      <c r="K6" s="254"/>
      <c r="L6" s="254"/>
      <c r="M6" s="254"/>
      <c r="N6" s="254"/>
      <c r="O6" s="254"/>
      <c r="P6" s="254"/>
      <c r="Q6" s="254"/>
      <c r="R6" s="254"/>
      <c r="S6" s="254"/>
      <c r="T6" s="254"/>
    </row>
    <row r="7" spans="1:27" s="12" customFormat="1" ht="18.75" x14ac:dyDescent="0.2">
      <c r="E7" s="383" t="s">
        <v>9</v>
      </c>
      <c r="F7" s="383"/>
      <c r="G7" s="383"/>
      <c r="H7" s="383"/>
      <c r="I7" s="383"/>
      <c r="J7" s="383"/>
      <c r="K7" s="383"/>
      <c r="L7" s="383"/>
      <c r="M7" s="383"/>
      <c r="N7" s="383"/>
      <c r="O7" s="383"/>
      <c r="P7" s="383"/>
      <c r="Q7" s="383"/>
      <c r="R7" s="383"/>
      <c r="S7" s="383"/>
      <c r="T7" s="383"/>
      <c r="U7" s="383"/>
      <c r="V7" s="383"/>
      <c r="W7" s="383"/>
      <c r="X7" s="383"/>
      <c r="Y7" s="383"/>
    </row>
    <row r="8" spans="1:27" s="12" customFormat="1" ht="18.75" x14ac:dyDescent="0.2">
      <c r="E8" s="255"/>
      <c r="F8" s="255"/>
      <c r="G8" s="255"/>
      <c r="H8" s="255"/>
      <c r="I8" s="255"/>
      <c r="J8" s="255"/>
      <c r="K8" s="255"/>
      <c r="L8" s="255"/>
      <c r="M8" s="255"/>
      <c r="N8" s="255"/>
      <c r="O8" s="255"/>
      <c r="P8" s="255"/>
      <c r="Q8" s="255"/>
      <c r="R8" s="255"/>
      <c r="S8" s="96"/>
      <c r="T8" s="96"/>
      <c r="U8" s="96"/>
      <c r="V8" s="96"/>
      <c r="W8" s="96"/>
    </row>
    <row r="9" spans="1:27" s="12" customFormat="1" ht="18.75" customHeight="1" x14ac:dyDescent="0.25">
      <c r="A9" s="385" t="s">
        <v>751</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7" s="12"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2" customFormat="1" ht="18.75" x14ac:dyDescent="0.2">
      <c r="E11" s="255"/>
      <c r="F11" s="255"/>
      <c r="G11" s="255"/>
      <c r="H11" s="255"/>
      <c r="I11" s="255"/>
      <c r="J11" s="255"/>
      <c r="K11" s="255"/>
      <c r="L11" s="255"/>
      <c r="M11" s="255"/>
      <c r="N11" s="255"/>
      <c r="O11" s="255"/>
      <c r="P11" s="255"/>
      <c r="Q11" s="255"/>
      <c r="R11" s="255"/>
      <c r="S11" s="96"/>
      <c r="T11" s="96"/>
      <c r="U11" s="96"/>
      <c r="V11" s="96"/>
      <c r="W11" s="96"/>
    </row>
    <row r="12" spans="1:27" s="12" customFormat="1" ht="18.75" customHeight="1" x14ac:dyDescent="0.25">
      <c r="A12" s="381" t="str">
        <f>'1. паспорт местоположение'!A12:C12</f>
        <v>F_TP3300.VL.0067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2"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9" customFormat="1" ht="15.75" customHeight="1" x14ac:dyDescent="0.2">
      <c r="E14" s="256"/>
      <c r="F14" s="256"/>
      <c r="G14" s="256"/>
      <c r="H14" s="256"/>
      <c r="I14" s="256"/>
      <c r="J14" s="256"/>
      <c r="K14" s="256"/>
      <c r="L14" s="256"/>
      <c r="M14" s="256"/>
      <c r="N14" s="256"/>
      <c r="O14" s="256"/>
      <c r="P14" s="256"/>
      <c r="Q14" s="256"/>
      <c r="R14" s="256"/>
      <c r="S14" s="256"/>
      <c r="T14" s="256"/>
      <c r="U14" s="256"/>
      <c r="V14" s="256"/>
      <c r="W14" s="256"/>
    </row>
    <row r="15" spans="1:27" s="3" customFormat="1" ht="41.25" customHeight="1" x14ac:dyDescent="0.25">
      <c r="A15" s="38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3"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3" customFormat="1" ht="15" customHeight="1" x14ac:dyDescent="0.2">
      <c r="E17" s="257"/>
      <c r="F17" s="257"/>
      <c r="G17" s="257"/>
      <c r="H17" s="257"/>
      <c r="I17" s="257"/>
      <c r="J17" s="257"/>
      <c r="K17" s="257"/>
      <c r="L17" s="257"/>
      <c r="M17" s="257"/>
      <c r="N17" s="257"/>
      <c r="O17" s="257"/>
      <c r="P17" s="257"/>
      <c r="Q17" s="257"/>
      <c r="R17" s="257"/>
      <c r="S17" s="257"/>
      <c r="T17" s="257"/>
      <c r="U17" s="257"/>
      <c r="V17" s="257"/>
      <c r="W17" s="257"/>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379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5" customFormat="1" ht="21.2" customHeight="1" x14ac:dyDescent="0.25"/>
    <row r="21" spans="1:27" ht="47.25" customHeight="1" x14ac:dyDescent="0.25">
      <c r="A21" s="410" t="s">
        <v>5</v>
      </c>
      <c r="B21" s="413" t="s">
        <v>386</v>
      </c>
      <c r="C21" s="414"/>
      <c r="D21" s="413" t="s">
        <v>388</v>
      </c>
      <c r="E21" s="414"/>
      <c r="F21" s="393" t="s">
        <v>102</v>
      </c>
      <c r="G21" s="395"/>
      <c r="H21" s="395"/>
      <c r="I21" s="394"/>
      <c r="J21" s="410" t="s">
        <v>389</v>
      </c>
      <c r="K21" s="413" t="s">
        <v>390</v>
      </c>
      <c r="L21" s="414"/>
      <c r="M21" s="413" t="s">
        <v>391</v>
      </c>
      <c r="N21" s="414"/>
      <c r="O21" s="413" t="s">
        <v>378</v>
      </c>
      <c r="P21" s="414"/>
      <c r="Q21" s="413" t="s">
        <v>135</v>
      </c>
      <c r="R21" s="414"/>
      <c r="S21" s="410" t="s">
        <v>134</v>
      </c>
      <c r="T21" s="410" t="s">
        <v>392</v>
      </c>
      <c r="U21" s="410" t="s">
        <v>387</v>
      </c>
      <c r="V21" s="413" t="s">
        <v>133</v>
      </c>
      <c r="W21" s="414"/>
      <c r="X21" s="393" t="s">
        <v>125</v>
      </c>
      <c r="Y21" s="395"/>
      <c r="Z21" s="393" t="s">
        <v>124</v>
      </c>
      <c r="AA21" s="395"/>
    </row>
    <row r="22" spans="1:27" ht="216" customHeight="1" x14ac:dyDescent="0.25">
      <c r="A22" s="411"/>
      <c r="B22" s="415"/>
      <c r="C22" s="416"/>
      <c r="D22" s="415"/>
      <c r="E22" s="416"/>
      <c r="F22" s="393" t="s">
        <v>132</v>
      </c>
      <c r="G22" s="394"/>
      <c r="H22" s="393" t="s">
        <v>131</v>
      </c>
      <c r="I22" s="394"/>
      <c r="J22" s="412"/>
      <c r="K22" s="415"/>
      <c r="L22" s="416"/>
      <c r="M22" s="415"/>
      <c r="N22" s="416"/>
      <c r="O22" s="415"/>
      <c r="P22" s="416"/>
      <c r="Q22" s="415"/>
      <c r="R22" s="416"/>
      <c r="S22" s="412"/>
      <c r="T22" s="412"/>
      <c r="U22" s="412"/>
      <c r="V22" s="415"/>
      <c r="W22" s="416"/>
      <c r="X22" s="74" t="s">
        <v>123</v>
      </c>
      <c r="Y22" s="74" t="s">
        <v>376</v>
      </c>
      <c r="Z22" s="74" t="s">
        <v>122</v>
      </c>
      <c r="AA22" s="74" t="s">
        <v>121</v>
      </c>
    </row>
    <row r="23" spans="1:27" ht="60" customHeight="1" x14ac:dyDescent="0.25">
      <c r="A23" s="412"/>
      <c r="B23" s="258" t="s">
        <v>119</v>
      </c>
      <c r="C23" s="258" t="s">
        <v>120</v>
      </c>
      <c r="D23" s="258" t="s">
        <v>119</v>
      </c>
      <c r="E23" s="258" t="s">
        <v>120</v>
      </c>
      <c r="F23" s="258" t="s">
        <v>119</v>
      </c>
      <c r="G23" s="258" t="s">
        <v>120</v>
      </c>
      <c r="H23" s="258" t="s">
        <v>119</v>
      </c>
      <c r="I23" s="258" t="s">
        <v>120</v>
      </c>
      <c r="J23" s="258" t="s">
        <v>119</v>
      </c>
      <c r="K23" s="258" t="s">
        <v>119</v>
      </c>
      <c r="L23" s="258" t="s">
        <v>120</v>
      </c>
      <c r="M23" s="258" t="s">
        <v>119</v>
      </c>
      <c r="N23" s="258" t="s">
        <v>120</v>
      </c>
      <c r="O23" s="258" t="s">
        <v>119</v>
      </c>
      <c r="P23" s="258" t="s">
        <v>120</v>
      </c>
      <c r="Q23" s="258" t="s">
        <v>119</v>
      </c>
      <c r="R23" s="258" t="s">
        <v>120</v>
      </c>
      <c r="S23" s="258" t="s">
        <v>119</v>
      </c>
      <c r="T23" s="258" t="s">
        <v>119</v>
      </c>
      <c r="U23" s="258" t="s">
        <v>119</v>
      </c>
      <c r="V23" s="258" t="s">
        <v>119</v>
      </c>
      <c r="W23" s="258" t="s">
        <v>120</v>
      </c>
      <c r="X23" s="258" t="s">
        <v>119</v>
      </c>
      <c r="Y23" s="258"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2" t="s">
        <v>437</v>
      </c>
      <c r="C25" s="112" t="s">
        <v>437</v>
      </c>
      <c r="D25" s="113" t="s">
        <v>438</v>
      </c>
      <c r="E25" s="113" t="s">
        <v>438</v>
      </c>
      <c r="F25" s="58">
        <v>10</v>
      </c>
      <c r="G25" s="58">
        <v>10</v>
      </c>
      <c r="H25" s="58">
        <v>10</v>
      </c>
      <c r="I25" s="58">
        <v>10</v>
      </c>
      <c r="J25" s="58">
        <v>1982</v>
      </c>
      <c r="K25" s="58">
        <v>1</v>
      </c>
      <c r="L25" s="58">
        <v>1</v>
      </c>
      <c r="M25" s="114" t="s">
        <v>439</v>
      </c>
      <c r="N25" s="115" t="s">
        <v>440</v>
      </c>
      <c r="O25" s="58" t="s">
        <v>441</v>
      </c>
      <c r="P25" s="58" t="s">
        <v>442</v>
      </c>
      <c r="Q25" s="58" t="s">
        <v>443</v>
      </c>
      <c r="R25" s="58" t="s">
        <v>443</v>
      </c>
      <c r="S25" s="113"/>
      <c r="T25" s="58">
        <v>1992</v>
      </c>
      <c r="U25" s="58">
        <v>1</v>
      </c>
      <c r="V25" s="113" t="s">
        <v>444</v>
      </c>
      <c r="W25" s="113" t="s">
        <v>445</v>
      </c>
      <c r="X25" s="116" t="s">
        <v>446</v>
      </c>
      <c r="Y25" s="117" t="s">
        <v>447</v>
      </c>
      <c r="Z25" s="58" t="s">
        <v>448</v>
      </c>
      <c r="AA25" s="58" t="s">
        <v>448</v>
      </c>
    </row>
    <row r="26" spans="1:27" ht="119.25" customHeight="1" x14ac:dyDescent="0.25">
      <c r="A26" s="78"/>
      <c r="B26" s="112" t="s">
        <v>437</v>
      </c>
      <c r="C26" s="112" t="s">
        <v>437</v>
      </c>
      <c r="D26" s="113" t="s">
        <v>449</v>
      </c>
      <c r="E26" s="113" t="s">
        <v>449</v>
      </c>
      <c r="F26" s="58">
        <v>10</v>
      </c>
      <c r="G26" s="58">
        <v>10</v>
      </c>
      <c r="H26" s="58">
        <v>10</v>
      </c>
      <c r="I26" s="58">
        <v>10</v>
      </c>
      <c r="J26" s="58">
        <v>1984</v>
      </c>
      <c r="K26" s="58">
        <v>1</v>
      </c>
      <c r="L26" s="58">
        <v>1</v>
      </c>
      <c r="M26" s="114" t="s">
        <v>439</v>
      </c>
      <c r="N26" s="115" t="s">
        <v>440</v>
      </c>
      <c r="O26" s="58" t="s">
        <v>441</v>
      </c>
      <c r="P26" s="58" t="s">
        <v>442</v>
      </c>
      <c r="Q26" s="58" t="s">
        <v>450</v>
      </c>
      <c r="R26" s="58" t="s">
        <v>450</v>
      </c>
      <c r="S26" s="113"/>
      <c r="T26" s="58">
        <v>1992</v>
      </c>
      <c r="U26" s="58">
        <v>1</v>
      </c>
      <c r="V26" s="113" t="s">
        <v>444</v>
      </c>
      <c r="W26" s="113" t="s">
        <v>445</v>
      </c>
      <c r="X26" s="116" t="s">
        <v>446</v>
      </c>
      <c r="Y26" s="117" t="s">
        <v>447</v>
      </c>
      <c r="Z26" s="58" t="s">
        <v>448</v>
      </c>
      <c r="AA26" s="58" t="s">
        <v>448</v>
      </c>
    </row>
    <row r="27" spans="1:27" ht="119.25" customHeight="1" x14ac:dyDescent="0.25">
      <c r="A27" s="78"/>
      <c r="B27" s="112" t="s">
        <v>437</v>
      </c>
      <c r="C27" s="112" t="s">
        <v>437</v>
      </c>
      <c r="D27" s="113" t="s">
        <v>451</v>
      </c>
      <c r="E27" s="113" t="s">
        <v>451</v>
      </c>
      <c r="F27" s="58">
        <v>10</v>
      </c>
      <c r="G27" s="58">
        <v>10</v>
      </c>
      <c r="H27" s="58">
        <v>10</v>
      </c>
      <c r="I27" s="58">
        <v>10</v>
      </c>
      <c r="J27" s="58">
        <v>1987</v>
      </c>
      <c r="K27" s="58">
        <v>1</v>
      </c>
      <c r="L27" s="58">
        <v>1</v>
      </c>
      <c r="M27" s="114" t="s">
        <v>439</v>
      </c>
      <c r="N27" s="115" t="s">
        <v>440</v>
      </c>
      <c r="O27" s="58" t="s">
        <v>441</v>
      </c>
      <c r="P27" s="58" t="s">
        <v>442</v>
      </c>
      <c r="Q27" s="58" t="s">
        <v>452</v>
      </c>
      <c r="R27" s="58" t="s">
        <v>452</v>
      </c>
      <c r="S27" s="113"/>
      <c r="T27" s="58">
        <v>1992</v>
      </c>
      <c r="U27" s="58">
        <v>1</v>
      </c>
      <c r="V27" s="113" t="s">
        <v>444</v>
      </c>
      <c r="W27" s="113" t="s">
        <v>445</v>
      </c>
      <c r="X27" s="116" t="s">
        <v>446</v>
      </c>
      <c r="Y27" s="117" t="s">
        <v>447</v>
      </c>
      <c r="Z27" s="58" t="s">
        <v>448</v>
      </c>
      <c r="AA27" s="58" t="s">
        <v>448</v>
      </c>
    </row>
    <row r="28" spans="1:27" ht="119.25" customHeight="1" x14ac:dyDescent="0.25">
      <c r="A28" s="78"/>
      <c r="B28" s="112" t="s">
        <v>453</v>
      </c>
      <c r="C28" s="112" t="s">
        <v>453</v>
      </c>
      <c r="D28" s="113" t="s">
        <v>454</v>
      </c>
      <c r="E28" s="113" t="s">
        <v>454</v>
      </c>
      <c r="F28" s="58">
        <v>10</v>
      </c>
      <c r="G28" s="58">
        <v>10</v>
      </c>
      <c r="H28" s="58">
        <v>10</v>
      </c>
      <c r="I28" s="58">
        <v>10</v>
      </c>
      <c r="J28" s="58">
        <v>1972</v>
      </c>
      <c r="K28" s="58">
        <v>1</v>
      </c>
      <c r="L28" s="58">
        <v>1</v>
      </c>
      <c r="M28" s="114" t="s">
        <v>439</v>
      </c>
      <c r="N28" s="115" t="s">
        <v>440</v>
      </c>
      <c r="O28" s="58" t="s">
        <v>441</v>
      </c>
      <c r="P28" s="58" t="s">
        <v>442</v>
      </c>
      <c r="Q28" s="58" t="s">
        <v>455</v>
      </c>
      <c r="R28" s="58" t="s">
        <v>455</v>
      </c>
      <c r="S28" s="113"/>
      <c r="T28" s="58">
        <v>1992</v>
      </c>
      <c r="U28" s="58">
        <v>1</v>
      </c>
      <c r="V28" s="113" t="s">
        <v>444</v>
      </c>
      <c r="W28" s="113" t="s">
        <v>445</v>
      </c>
      <c r="X28" s="116" t="s">
        <v>446</v>
      </c>
      <c r="Y28" s="117" t="s">
        <v>447</v>
      </c>
      <c r="Z28" s="58" t="s">
        <v>448</v>
      </c>
      <c r="AA28" s="58" t="s">
        <v>448</v>
      </c>
    </row>
    <row r="29" spans="1:27" ht="119.25" customHeight="1" x14ac:dyDescent="0.25">
      <c r="A29" s="78"/>
      <c r="B29" s="112" t="s">
        <v>453</v>
      </c>
      <c r="C29" s="112" t="s">
        <v>453</v>
      </c>
      <c r="D29" s="113" t="s">
        <v>456</v>
      </c>
      <c r="E29" s="113" t="s">
        <v>456</v>
      </c>
      <c r="F29" s="58">
        <v>10</v>
      </c>
      <c r="G29" s="58">
        <v>10</v>
      </c>
      <c r="H29" s="58">
        <v>10</v>
      </c>
      <c r="I29" s="58">
        <v>10</v>
      </c>
      <c r="J29" s="58">
        <v>1984</v>
      </c>
      <c r="K29" s="58">
        <v>1</v>
      </c>
      <c r="L29" s="58">
        <v>1</v>
      </c>
      <c r="M29" s="114" t="s">
        <v>439</v>
      </c>
      <c r="N29" s="115" t="s">
        <v>440</v>
      </c>
      <c r="O29" s="58" t="s">
        <v>441</v>
      </c>
      <c r="P29" s="58" t="s">
        <v>442</v>
      </c>
      <c r="Q29" s="58" t="s">
        <v>457</v>
      </c>
      <c r="R29" s="58" t="s">
        <v>457</v>
      </c>
      <c r="S29" s="113"/>
      <c r="T29" s="58">
        <v>1997</v>
      </c>
      <c r="U29" s="58">
        <v>1</v>
      </c>
      <c r="V29" s="113" t="s">
        <v>444</v>
      </c>
      <c r="W29" s="113" t="s">
        <v>445</v>
      </c>
      <c r="X29" s="116" t="s">
        <v>446</v>
      </c>
      <c r="Y29" s="117" t="s">
        <v>447</v>
      </c>
      <c r="Z29" s="58" t="s">
        <v>448</v>
      </c>
      <c r="AA29" s="58" t="s">
        <v>448</v>
      </c>
    </row>
    <row r="30" spans="1:27" ht="119.25" customHeight="1" x14ac:dyDescent="0.25">
      <c r="A30" s="78"/>
      <c r="B30" s="112" t="s">
        <v>453</v>
      </c>
      <c r="C30" s="112" t="s">
        <v>453</v>
      </c>
      <c r="D30" s="113" t="s">
        <v>458</v>
      </c>
      <c r="E30" s="113" t="s">
        <v>458</v>
      </c>
      <c r="F30" s="58">
        <v>10</v>
      </c>
      <c r="G30" s="58">
        <v>10</v>
      </c>
      <c r="H30" s="58">
        <v>10</v>
      </c>
      <c r="I30" s="58">
        <v>10</v>
      </c>
      <c r="J30" s="58">
        <v>1992</v>
      </c>
      <c r="K30" s="58">
        <v>1</v>
      </c>
      <c r="L30" s="58">
        <v>1</v>
      </c>
      <c r="M30" s="114" t="s">
        <v>439</v>
      </c>
      <c r="N30" s="115" t="s">
        <v>440</v>
      </c>
      <c r="O30" s="58" t="s">
        <v>441</v>
      </c>
      <c r="P30" s="58" t="s">
        <v>442</v>
      </c>
      <c r="Q30" s="58" t="s">
        <v>459</v>
      </c>
      <c r="R30" s="58" t="s">
        <v>459</v>
      </c>
      <c r="S30" s="113"/>
      <c r="T30" s="58">
        <v>1997</v>
      </c>
      <c r="U30" s="58">
        <v>1</v>
      </c>
      <c r="V30" s="113" t="s">
        <v>444</v>
      </c>
      <c r="W30" s="113" t="s">
        <v>445</v>
      </c>
      <c r="X30" s="116" t="s">
        <v>446</v>
      </c>
      <c r="Y30" s="117" t="s">
        <v>447</v>
      </c>
      <c r="Z30" s="58" t="s">
        <v>448</v>
      </c>
      <c r="AA30" s="58" t="s">
        <v>448</v>
      </c>
    </row>
    <row r="31" spans="1:27" ht="119.25" customHeight="1" x14ac:dyDescent="0.25">
      <c r="A31" s="78"/>
      <c r="B31" s="112" t="s">
        <v>453</v>
      </c>
      <c r="C31" s="112" t="s">
        <v>453</v>
      </c>
      <c r="D31" s="113" t="s">
        <v>460</v>
      </c>
      <c r="E31" s="113" t="s">
        <v>460</v>
      </c>
      <c r="F31" s="58">
        <v>10</v>
      </c>
      <c r="G31" s="58">
        <v>10</v>
      </c>
      <c r="H31" s="58">
        <v>10</v>
      </c>
      <c r="I31" s="58">
        <v>10</v>
      </c>
      <c r="J31" s="58">
        <v>1972</v>
      </c>
      <c r="K31" s="58">
        <v>1</v>
      </c>
      <c r="L31" s="58">
        <v>1</v>
      </c>
      <c r="M31" s="114" t="s">
        <v>439</v>
      </c>
      <c r="N31" s="115" t="s">
        <v>440</v>
      </c>
      <c r="O31" s="58" t="s">
        <v>441</v>
      </c>
      <c r="P31" s="58" t="s">
        <v>442</v>
      </c>
      <c r="Q31" s="58" t="s">
        <v>461</v>
      </c>
      <c r="R31" s="58" t="s">
        <v>461</v>
      </c>
      <c r="S31" s="113"/>
      <c r="T31" s="58">
        <v>1997</v>
      </c>
      <c r="U31" s="58">
        <v>1</v>
      </c>
      <c r="V31" s="113" t="s">
        <v>444</v>
      </c>
      <c r="W31" s="113" t="s">
        <v>445</v>
      </c>
      <c r="X31" s="116" t="s">
        <v>446</v>
      </c>
      <c r="Y31" s="117" t="s">
        <v>447</v>
      </c>
      <c r="Z31" s="58" t="s">
        <v>448</v>
      </c>
      <c r="AA31" s="58" t="s">
        <v>448</v>
      </c>
    </row>
    <row r="32" spans="1:27" ht="119.25" customHeight="1" x14ac:dyDescent="0.25">
      <c r="A32" s="78"/>
      <c r="B32" s="112" t="s">
        <v>453</v>
      </c>
      <c r="C32" s="112" t="s">
        <v>453</v>
      </c>
      <c r="D32" s="113" t="s">
        <v>462</v>
      </c>
      <c r="E32" s="113" t="s">
        <v>462</v>
      </c>
      <c r="F32" s="58">
        <v>10</v>
      </c>
      <c r="G32" s="58">
        <v>10</v>
      </c>
      <c r="H32" s="58">
        <v>10</v>
      </c>
      <c r="I32" s="58">
        <v>10</v>
      </c>
      <c r="J32" s="58">
        <v>1988</v>
      </c>
      <c r="K32" s="58">
        <v>1</v>
      </c>
      <c r="L32" s="58">
        <v>1</v>
      </c>
      <c r="M32" s="114" t="s">
        <v>439</v>
      </c>
      <c r="N32" s="115" t="s">
        <v>440</v>
      </c>
      <c r="O32" s="58" t="s">
        <v>441</v>
      </c>
      <c r="P32" s="58" t="s">
        <v>442</v>
      </c>
      <c r="Q32" s="58" t="s">
        <v>463</v>
      </c>
      <c r="R32" s="58" t="s">
        <v>463</v>
      </c>
      <c r="S32" s="113"/>
      <c r="T32" s="58">
        <v>1997</v>
      </c>
      <c r="U32" s="58">
        <v>1</v>
      </c>
      <c r="V32" s="113" t="s">
        <v>444</v>
      </c>
      <c r="W32" s="113" t="s">
        <v>445</v>
      </c>
      <c r="X32" s="116" t="s">
        <v>446</v>
      </c>
      <c r="Y32" s="117" t="s">
        <v>447</v>
      </c>
      <c r="Z32" s="58" t="s">
        <v>448</v>
      </c>
      <c r="AA32" s="58" t="s">
        <v>448</v>
      </c>
    </row>
    <row r="33" spans="1:27" ht="119.25" customHeight="1" x14ac:dyDescent="0.25">
      <c r="A33" s="78"/>
      <c r="B33" s="112" t="s">
        <v>453</v>
      </c>
      <c r="C33" s="112" t="s">
        <v>453</v>
      </c>
      <c r="D33" s="113" t="s">
        <v>464</v>
      </c>
      <c r="E33" s="113" t="s">
        <v>464</v>
      </c>
      <c r="F33" s="58">
        <v>10</v>
      </c>
      <c r="G33" s="58">
        <v>10</v>
      </c>
      <c r="H33" s="58">
        <v>10</v>
      </c>
      <c r="I33" s="58">
        <v>10</v>
      </c>
      <c r="J33" s="58">
        <v>1998</v>
      </c>
      <c r="K33" s="58">
        <v>1</v>
      </c>
      <c r="L33" s="58">
        <v>1</v>
      </c>
      <c r="M33" s="114" t="s">
        <v>439</v>
      </c>
      <c r="N33" s="115" t="s">
        <v>440</v>
      </c>
      <c r="O33" s="58" t="s">
        <v>441</v>
      </c>
      <c r="P33" s="58" t="s">
        <v>442</v>
      </c>
      <c r="Q33" s="58" t="s">
        <v>465</v>
      </c>
      <c r="R33" s="58" t="s">
        <v>465</v>
      </c>
      <c r="S33" s="113"/>
      <c r="T33" s="58">
        <v>1997</v>
      </c>
      <c r="U33" s="58">
        <v>1</v>
      </c>
      <c r="V33" s="113" t="s">
        <v>444</v>
      </c>
      <c r="W33" s="113" t="s">
        <v>445</v>
      </c>
      <c r="X33" s="116" t="s">
        <v>446</v>
      </c>
      <c r="Y33" s="117" t="s">
        <v>447</v>
      </c>
      <c r="Z33" s="58" t="s">
        <v>448</v>
      </c>
      <c r="AA33" s="58" t="s">
        <v>448</v>
      </c>
    </row>
    <row r="34" spans="1:27" ht="119.25" customHeight="1" x14ac:dyDescent="0.25">
      <c r="A34" s="78"/>
      <c r="B34" s="112" t="s">
        <v>453</v>
      </c>
      <c r="C34" s="112" t="s">
        <v>453</v>
      </c>
      <c r="D34" s="113" t="s">
        <v>466</v>
      </c>
      <c r="E34" s="113" t="s">
        <v>466</v>
      </c>
      <c r="F34" s="58">
        <v>10</v>
      </c>
      <c r="G34" s="58">
        <v>10</v>
      </c>
      <c r="H34" s="58">
        <v>10</v>
      </c>
      <c r="I34" s="58">
        <v>10</v>
      </c>
      <c r="J34" s="58">
        <v>1972</v>
      </c>
      <c r="K34" s="58">
        <v>1</v>
      </c>
      <c r="L34" s="58">
        <v>1</v>
      </c>
      <c r="M34" s="114" t="s">
        <v>439</v>
      </c>
      <c r="N34" s="115" t="s">
        <v>440</v>
      </c>
      <c r="O34" s="58" t="s">
        <v>441</v>
      </c>
      <c r="P34" s="58" t="s">
        <v>442</v>
      </c>
      <c r="Q34" s="58" t="s">
        <v>467</v>
      </c>
      <c r="R34" s="58" t="s">
        <v>467</v>
      </c>
      <c r="S34" s="113"/>
      <c r="T34" s="58">
        <v>1997</v>
      </c>
      <c r="U34" s="58">
        <v>1</v>
      </c>
      <c r="V34" s="113" t="s">
        <v>444</v>
      </c>
      <c r="W34" s="113" t="s">
        <v>445</v>
      </c>
      <c r="X34" s="116" t="s">
        <v>446</v>
      </c>
      <c r="Y34" s="117" t="s">
        <v>447</v>
      </c>
      <c r="Z34" s="58" t="s">
        <v>448</v>
      </c>
      <c r="AA34" s="58" t="s">
        <v>448</v>
      </c>
    </row>
    <row r="35" spans="1:27" ht="119.25" customHeight="1" x14ac:dyDescent="0.25">
      <c r="A35" s="78"/>
      <c r="B35" s="112" t="s">
        <v>453</v>
      </c>
      <c r="C35" s="112" t="s">
        <v>453</v>
      </c>
      <c r="D35" s="113" t="s">
        <v>468</v>
      </c>
      <c r="E35" s="113" t="s">
        <v>468</v>
      </c>
      <c r="F35" s="58">
        <v>10</v>
      </c>
      <c r="G35" s="58">
        <v>10</v>
      </c>
      <c r="H35" s="58">
        <v>10</v>
      </c>
      <c r="I35" s="58">
        <v>10</v>
      </c>
      <c r="J35" s="58">
        <v>1978</v>
      </c>
      <c r="K35" s="58">
        <v>1</v>
      </c>
      <c r="L35" s="58">
        <v>1</v>
      </c>
      <c r="M35" s="114" t="s">
        <v>439</v>
      </c>
      <c r="N35" s="115" t="s">
        <v>440</v>
      </c>
      <c r="O35" s="58" t="s">
        <v>441</v>
      </c>
      <c r="P35" s="58" t="s">
        <v>442</v>
      </c>
      <c r="Q35" s="58" t="s">
        <v>463</v>
      </c>
      <c r="R35" s="58" t="s">
        <v>463</v>
      </c>
      <c r="S35" s="113"/>
      <c r="T35" s="58">
        <v>1997</v>
      </c>
      <c r="U35" s="58">
        <v>1</v>
      </c>
      <c r="V35" s="113" t="s">
        <v>444</v>
      </c>
      <c r="W35" s="113" t="s">
        <v>445</v>
      </c>
      <c r="X35" s="116" t="s">
        <v>446</v>
      </c>
      <c r="Y35" s="117" t="s">
        <v>447</v>
      </c>
      <c r="Z35" s="58" t="s">
        <v>448</v>
      </c>
      <c r="AA35" s="58" t="s">
        <v>448</v>
      </c>
    </row>
    <row r="36" spans="1:27" ht="119.25" customHeight="1" x14ac:dyDescent="0.25">
      <c r="A36" s="78"/>
      <c r="B36" s="112" t="s">
        <v>469</v>
      </c>
      <c r="C36" s="112" t="s">
        <v>469</v>
      </c>
      <c r="D36" s="113" t="s">
        <v>470</v>
      </c>
      <c r="E36" s="113" t="s">
        <v>470</v>
      </c>
      <c r="F36" s="58">
        <v>10</v>
      </c>
      <c r="G36" s="58">
        <v>10</v>
      </c>
      <c r="H36" s="58">
        <v>10</v>
      </c>
      <c r="I36" s="58">
        <v>10</v>
      </c>
      <c r="J36" s="58">
        <v>1981</v>
      </c>
      <c r="K36" s="58">
        <v>1</v>
      </c>
      <c r="L36" s="58">
        <v>1</v>
      </c>
      <c r="M36" s="114" t="s">
        <v>439</v>
      </c>
      <c r="N36" s="115" t="s">
        <v>440</v>
      </c>
      <c r="O36" s="58" t="s">
        <v>441</v>
      </c>
      <c r="P36" s="58" t="s">
        <v>442</v>
      </c>
      <c r="Q36" s="58" t="s">
        <v>471</v>
      </c>
      <c r="R36" s="58" t="s">
        <v>471</v>
      </c>
      <c r="S36" s="113"/>
      <c r="T36" s="58">
        <v>2007</v>
      </c>
      <c r="U36" s="58">
        <v>1</v>
      </c>
      <c r="V36" s="113" t="s">
        <v>444</v>
      </c>
      <c r="W36" s="113" t="s">
        <v>445</v>
      </c>
      <c r="X36" s="116" t="s">
        <v>446</v>
      </c>
      <c r="Y36" s="117" t="s">
        <v>447</v>
      </c>
      <c r="Z36" s="58" t="s">
        <v>448</v>
      </c>
      <c r="AA36" s="58" t="s">
        <v>448</v>
      </c>
    </row>
    <row r="37" spans="1:27" ht="119.25" customHeight="1" x14ac:dyDescent="0.25">
      <c r="A37" s="78"/>
      <c r="B37" s="112" t="s">
        <v>469</v>
      </c>
      <c r="C37" s="112" t="s">
        <v>469</v>
      </c>
      <c r="D37" s="113" t="s">
        <v>472</v>
      </c>
      <c r="E37" s="113" t="s">
        <v>472</v>
      </c>
      <c r="F37" s="58">
        <v>10</v>
      </c>
      <c r="G37" s="58">
        <v>10</v>
      </c>
      <c r="H37" s="58">
        <v>10</v>
      </c>
      <c r="I37" s="58">
        <v>10</v>
      </c>
      <c r="J37" s="58">
        <v>1987</v>
      </c>
      <c r="K37" s="58">
        <v>1</v>
      </c>
      <c r="L37" s="58">
        <v>1</v>
      </c>
      <c r="M37" s="114" t="s">
        <v>439</v>
      </c>
      <c r="N37" s="115" t="s">
        <v>440</v>
      </c>
      <c r="O37" s="58" t="s">
        <v>441</v>
      </c>
      <c r="P37" s="58" t="s">
        <v>442</v>
      </c>
      <c r="Q37" s="58" t="s">
        <v>473</v>
      </c>
      <c r="R37" s="58" t="s">
        <v>473</v>
      </c>
      <c r="S37" s="113"/>
      <c r="T37" s="58">
        <v>2007</v>
      </c>
      <c r="U37" s="58">
        <v>1</v>
      </c>
      <c r="V37" s="113" t="s">
        <v>444</v>
      </c>
      <c r="W37" s="113" t="s">
        <v>445</v>
      </c>
      <c r="X37" s="116" t="s">
        <v>446</v>
      </c>
      <c r="Y37" s="117" t="s">
        <v>447</v>
      </c>
      <c r="Z37" s="58" t="s">
        <v>448</v>
      </c>
      <c r="AA37" s="58" t="s">
        <v>448</v>
      </c>
    </row>
    <row r="38" spans="1:27" ht="119.25" customHeight="1" x14ac:dyDescent="0.25">
      <c r="A38" s="78"/>
      <c r="B38" s="112" t="s">
        <v>469</v>
      </c>
      <c r="C38" s="112" t="s">
        <v>469</v>
      </c>
      <c r="D38" s="113" t="s">
        <v>474</v>
      </c>
      <c r="E38" s="113" t="s">
        <v>474</v>
      </c>
      <c r="F38" s="58">
        <v>10</v>
      </c>
      <c r="G38" s="58">
        <v>10</v>
      </c>
      <c r="H38" s="58">
        <v>10</v>
      </c>
      <c r="I38" s="58">
        <v>10</v>
      </c>
      <c r="J38" s="58">
        <v>1972</v>
      </c>
      <c r="K38" s="58">
        <v>1</v>
      </c>
      <c r="L38" s="58">
        <v>1</v>
      </c>
      <c r="M38" s="114" t="s">
        <v>439</v>
      </c>
      <c r="N38" s="115" t="s">
        <v>440</v>
      </c>
      <c r="O38" s="58" t="s">
        <v>441</v>
      </c>
      <c r="P38" s="58" t="s">
        <v>442</v>
      </c>
      <c r="Q38" s="58" t="s">
        <v>450</v>
      </c>
      <c r="R38" s="58" t="s">
        <v>450</v>
      </c>
      <c r="S38" s="113"/>
      <c r="T38" s="58">
        <v>2007</v>
      </c>
      <c r="U38" s="58">
        <v>1</v>
      </c>
      <c r="V38" s="113" t="s">
        <v>444</v>
      </c>
      <c r="W38" s="113" t="s">
        <v>445</v>
      </c>
      <c r="X38" s="116" t="s">
        <v>446</v>
      </c>
      <c r="Y38" s="117" t="s">
        <v>447</v>
      </c>
      <c r="Z38" s="58" t="s">
        <v>448</v>
      </c>
      <c r="AA38" s="58" t="s">
        <v>448</v>
      </c>
    </row>
    <row r="39" spans="1:27" ht="119.25" customHeight="1" x14ac:dyDescent="0.25">
      <c r="A39" s="78"/>
      <c r="B39" s="112" t="s">
        <v>469</v>
      </c>
      <c r="C39" s="112" t="s">
        <v>469</v>
      </c>
      <c r="D39" s="113" t="s">
        <v>475</v>
      </c>
      <c r="E39" s="113" t="s">
        <v>475</v>
      </c>
      <c r="F39" s="58">
        <v>10</v>
      </c>
      <c r="G39" s="58">
        <v>10</v>
      </c>
      <c r="H39" s="58">
        <v>10</v>
      </c>
      <c r="I39" s="58">
        <v>10</v>
      </c>
      <c r="J39" s="58">
        <v>1998</v>
      </c>
      <c r="K39" s="58">
        <v>1</v>
      </c>
      <c r="L39" s="58">
        <v>1</v>
      </c>
      <c r="M39" s="114" t="s">
        <v>439</v>
      </c>
      <c r="N39" s="115" t="s">
        <v>440</v>
      </c>
      <c r="O39" s="58" t="s">
        <v>441</v>
      </c>
      <c r="P39" s="58" t="s">
        <v>442</v>
      </c>
      <c r="Q39" s="58" t="s">
        <v>476</v>
      </c>
      <c r="R39" s="58" t="s">
        <v>476</v>
      </c>
      <c r="S39" s="113"/>
      <c r="T39" s="58">
        <v>2007</v>
      </c>
      <c r="U39" s="58">
        <v>1</v>
      </c>
      <c r="V39" s="113" t="s">
        <v>444</v>
      </c>
      <c r="W39" s="113" t="s">
        <v>445</v>
      </c>
      <c r="X39" s="116" t="s">
        <v>446</v>
      </c>
      <c r="Y39" s="117" t="s">
        <v>447</v>
      </c>
      <c r="Z39" s="58" t="s">
        <v>448</v>
      </c>
      <c r="AA39" s="58" t="s">
        <v>448</v>
      </c>
    </row>
    <row r="40" spans="1:27" ht="119.25" customHeight="1" x14ac:dyDescent="0.25">
      <c r="A40" s="78"/>
      <c r="B40" s="112" t="s">
        <v>469</v>
      </c>
      <c r="C40" s="112" t="s">
        <v>469</v>
      </c>
      <c r="D40" s="113" t="s">
        <v>477</v>
      </c>
      <c r="E40" s="113" t="s">
        <v>477</v>
      </c>
      <c r="F40" s="58">
        <v>10</v>
      </c>
      <c r="G40" s="58">
        <v>10</v>
      </c>
      <c r="H40" s="58">
        <v>10</v>
      </c>
      <c r="I40" s="58">
        <v>10</v>
      </c>
      <c r="J40" s="58">
        <v>1976</v>
      </c>
      <c r="K40" s="58">
        <v>1</v>
      </c>
      <c r="L40" s="58">
        <v>1</v>
      </c>
      <c r="M40" s="114" t="s">
        <v>439</v>
      </c>
      <c r="N40" s="115" t="s">
        <v>440</v>
      </c>
      <c r="O40" s="58" t="s">
        <v>441</v>
      </c>
      <c r="P40" s="58" t="s">
        <v>442</v>
      </c>
      <c r="Q40" s="58" t="s">
        <v>478</v>
      </c>
      <c r="R40" s="58" t="s">
        <v>478</v>
      </c>
      <c r="S40" s="113"/>
      <c r="T40" s="58">
        <v>2007</v>
      </c>
      <c r="U40" s="58">
        <v>1</v>
      </c>
      <c r="V40" s="113" t="s">
        <v>444</v>
      </c>
      <c r="W40" s="113" t="s">
        <v>445</v>
      </c>
      <c r="X40" s="116" t="s">
        <v>446</v>
      </c>
      <c r="Y40" s="117" t="s">
        <v>447</v>
      </c>
      <c r="Z40" s="58" t="s">
        <v>448</v>
      </c>
      <c r="AA40" s="58" t="s">
        <v>448</v>
      </c>
    </row>
    <row r="41" spans="1:27" ht="119.25" customHeight="1" x14ac:dyDescent="0.25">
      <c r="A41" s="78"/>
      <c r="B41" s="112" t="s">
        <v>469</v>
      </c>
      <c r="C41" s="112" t="s">
        <v>469</v>
      </c>
      <c r="D41" s="113" t="s">
        <v>479</v>
      </c>
      <c r="E41" s="113" t="s">
        <v>479</v>
      </c>
      <c r="F41" s="58">
        <v>10</v>
      </c>
      <c r="G41" s="58">
        <v>10</v>
      </c>
      <c r="H41" s="58">
        <v>10</v>
      </c>
      <c r="I41" s="58">
        <v>10</v>
      </c>
      <c r="J41" s="58">
        <v>1972</v>
      </c>
      <c r="K41" s="58">
        <v>1</v>
      </c>
      <c r="L41" s="58">
        <v>1</v>
      </c>
      <c r="M41" s="114" t="s">
        <v>439</v>
      </c>
      <c r="N41" s="115" t="s">
        <v>440</v>
      </c>
      <c r="O41" s="58" t="s">
        <v>441</v>
      </c>
      <c r="P41" s="58" t="s">
        <v>442</v>
      </c>
      <c r="Q41" s="58" t="s">
        <v>480</v>
      </c>
      <c r="R41" s="58" t="s">
        <v>480</v>
      </c>
      <c r="S41" s="113"/>
      <c r="T41" s="58">
        <v>2007</v>
      </c>
      <c r="U41" s="58">
        <v>1</v>
      </c>
      <c r="V41" s="113" t="s">
        <v>444</v>
      </c>
      <c r="W41" s="113" t="s">
        <v>445</v>
      </c>
      <c r="X41" s="116" t="s">
        <v>446</v>
      </c>
      <c r="Y41" s="117" t="s">
        <v>447</v>
      </c>
      <c r="Z41" s="58" t="s">
        <v>448</v>
      </c>
      <c r="AA41" s="58" t="s">
        <v>448</v>
      </c>
    </row>
    <row r="42" spans="1:27" ht="119.25" customHeight="1" x14ac:dyDescent="0.25">
      <c r="A42" s="78"/>
      <c r="B42" s="112" t="s">
        <v>469</v>
      </c>
      <c r="C42" s="112" t="s">
        <v>469</v>
      </c>
      <c r="D42" s="113" t="s">
        <v>481</v>
      </c>
      <c r="E42" s="113" t="s">
        <v>481</v>
      </c>
      <c r="F42" s="58">
        <v>10</v>
      </c>
      <c r="G42" s="58">
        <v>10</v>
      </c>
      <c r="H42" s="58">
        <v>10</v>
      </c>
      <c r="I42" s="58">
        <v>10</v>
      </c>
      <c r="J42" s="58">
        <v>1972</v>
      </c>
      <c r="K42" s="58">
        <v>1</v>
      </c>
      <c r="L42" s="58">
        <v>1</v>
      </c>
      <c r="M42" s="114" t="s">
        <v>439</v>
      </c>
      <c r="N42" s="115" t="s">
        <v>440</v>
      </c>
      <c r="O42" s="58" t="s">
        <v>441</v>
      </c>
      <c r="P42" s="58" t="s">
        <v>442</v>
      </c>
      <c r="Q42" s="58" t="s">
        <v>480</v>
      </c>
      <c r="R42" s="58" t="s">
        <v>480</v>
      </c>
      <c r="S42" s="113"/>
      <c r="T42" s="58">
        <v>2007</v>
      </c>
      <c r="U42" s="58">
        <v>1</v>
      </c>
      <c r="V42" s="113" t="s">
        <v>444</v>
      </c>
      <c r="W42" s="113" t="s">
        <v>445</v>
      </c>
      <c r="X42" s="116" t="s">
        <v>446</v>
      </c>
      <c r="Y42" s="117" t="s">
        <v>447</v>
      </c>
      <c r="Z42" s="58" t="s">
        <v>448</v>
      </c>
      <c r="AA42" s="58" t="s">
        <v>448</v>
      </c>
    </row>
    <row r="43" spans="1:27" ht="119.25" customHeight="1" x14ac:dyDescent="0.25">
      <c r="A43" s="78"/>
      <c r="B43" s="112" t="s">
        <v>482</v>
      </c>
      <c r="C43" s="112" t="s">
        <v>482</v>
      </c>
      <c r="D43" s="113" t="s">
        <v>483</v>
      </c>
      <c r="E43" s="113" t="s">
        <v>483</v>
      </c>
      <c r="F43" s="58">
        <v>10</v>
      </c>
      <c r="G43" s="58">
        <v>10</v>
      </c>
      <c r="H43" s="58">
        <v>10</v>
      </c>
      <c r="I43" s="58">
        <v>10</v>
      </c>
      <c r="J43" s="58">
        <v>1978</v>
      </c>
      <c r="K43" s="58">
        <v>1</v>
      </c>
      <c r="L43" s="58">
        <v>1</v>
      </c>
      <c r="M43" s="114" t="s">
        <v>439</v>
      </c>
      <c r="N43" s="115" t="s">
        <v>440</v>
      </c>
      <c r="O43" s="58" t="s">
        <v>441</v>
      </c>
      <c r="P43" s="58" t="s">
        <v>442</v>
      </c>
      <c r="Q43" s="58" t="s">
        <v>484</v>
      </c>
      <c r="R43" s="58" t="s">
        <v>484</v>
      </c>
      <c r="S43" s="113"/>
      <c r="T43" s="58">
        <v>2008</v>
      </c>
      <c r="U43" s="58">
        <v>1</v>
      </c>
      <c r="V43" s="113" t="s">
        <v>444</v>
      </c>
      <c r="W43" s="113" t="s">
        <v>445</v>
      </c>
      <c r="X43" s="116" t="s">
        <v>446</v>
      </c>
      <c r="Y43" s="117" t="s">
        <v>447</v>
      </c>
      <c r="Z43" s="58" t="s">
        <v>448</v>
      </c>
      <c r="AA43" s="58" t="s">
        <v>448</v>
      </c>
    </row>
    <row r="44" spans="1:27" ht="119.25" customHeight="1" x14ac:dyDescent="0.25">
      <c r="A44" s="78"/>
      <c r="B44" s="112" t="s">
        <v>482</v>
      </c>
      <c r="C44" s="112" t="s">
        <v>482</v>
      </c>
      <c r="D44" s="113" t="s">
        <v>485</v>
      </c>
      <c r="E44" s="113" t="s">
        <v>485</v>
      </c>
      <c r="F44" s="58">
        <v>10</v>
      </c>
      <c r="G44" s="58">
        <v>10</v>
      </c>
      <c r="H44" s="58">
        <v>10</v>
      </c>
      <c r="I44" s="58">
        <v>10</v>
      </c>
      <c r="J44" s="58">
        <v>1984</v>
      </c>
      <c r="K44" s="58">
        <v>1</v>
      </c>
      <c r="L44" s="58">
        <v>1</v>
      </c>
      <c r="M44" s="114" t="s">
        <v>439</v>
      </c>
      <c r="N44" s="115" t="s">
        <v>440</v>
      </c>
      <c r="O44" s="58" t="s">
        <v>441</v>
      </c>
      <c r="P44" s="58" t="s">
        <v>442</v>
      </c>
      <c r="Q44" s="58" t="s">
        <v>486</v>
      </c>
      <c r="R44" s="58" t="s">
        <v>486</v>
      </c>
      <c r="S44" s="113"/>
      <c r="T44" s="58">
        <v>2008</v>
      </c>
      <c r="U44" s="58">
        <v>1</v>
      </c>
      <c r="V44" s="113" t="s">
        <v>444</v>
      </c>
      <c r="W44" s="113" t="s">
        <v>445</v>
      </c>
      <c r="X44" s="116" t="s">
        <v>446</v>
      </c>
      <c r="Y44" s="117" t="s">
        <v>447</v>
      </c>
      <c r="Z44" s="58" t="s">
        <v>448</v>
      </c>
      <c r="AA44" s="58" t="s">
        <v>448</v>
      </c>
    </row>
    <row r="45" spans="1:27" ht="119.25" customHeight="1" x14ac:dyDescent="0.25">
      <c r="A45" s="78"/>
      <c r="B45" s="112" t="s">
        <v>482</v>
      </c>
      <c r="C45" s="112" t="s">
        <v>482</v>
      </c>
      <c r="D45" s="113" t="s">
        <v>487</v>
      </c>
      <c r="E45" s="113" t="s">
        <v>487</v>
      </c>
      <c r="F45" s="58">
        <v>10</v>
      </c>
      <c r="G45" s="58">
        <v>10</v>
      </c>
      <c r="H45" s="58">
        <v>10</v>
      </c>
      <c r="I45" s="58">
        <v>10</v>
      </c>
      <c r="J45" s="58">
        <v>1984</v>
      </c>
      <c r="K45" s="58">
        <v>1</v>
      </c>
      <c r="L45" s="58">
        <v>1</v>
      </c>
      <c r="M45" s="114" t="s">
        <v>439</v>
      </c>
      <c r="N45" s="115" t="s">
        <v>440</v>
      </c>
      <c r="O45" s="58" t="s">
        <v>441</v>
      </c>
      <c r="P45" s="58" t="s">
        <v>442</v>
      </c>
      <c r="Q45" s="58" t="s">
        <v>471</v>
      </c>
      <c r="R45" s="58" t="s">
        <v>471</v>
      </c>
      <c r="S45" s="113"/>
      <c r="T45" s="58">
        <v>2008</v>
      </c>
      <c r="U45" s="58">
        <v>1</v>
      </c>
      <c r="V45" s="113" t="s">
        <v>444</v>
      </c>
      <c r="W45" s="113" t="s">
        <v>445</v>
      </c>
      <c r="X45" s="116" t="s">
        <v>446</v>
      </c>
      <c r="Y45" s="117" t="s">
        <v>447</v>
      </c>
      <c r="Z45" s="58" t="s">
        <v>448</v>
      </c>
      <c r="AA45" s="58" t="s">
        <v>448</v>
      </c>
    </row>
    <row r="46" spans="1:27" ht="119.25" customHeight="1" x14ac:dyDescent="0.25">
      <c r="A46" s="78"/>
      <c r="B46" s="112" t="s">
        <v>482</v>
      </c>
      <c r="C46" s="112" t="s">
        <v>482</v>
      </c>
      <c r="D46" s="113" t="s">
        <v>488</v>
      </c>
      <c r="E46" s="113" t="s">
        <v>488</v>
      </c>
      <c r="F46" s="58">
        <v>10</v>
      </c>
      <c r="G46" s="58">
        <v>10</v>
      </c>
      <c r="H46" s="58">
        <v>10</v>
      </c>
      <c r="I46" s="58">
        <v>10</v>
      </c>
      <c r="J46" s="58">
        <v>1995</v>
      </c>
      <c r="K46" s="58">
        <v>1</v>
      </c>
      <c r="L46" s="58">
        <v>1</v>
      </c>
      <c r="M46" s="114" t="s">
        <v>439</v>
      </c>
      <c r="N46" s="115" t="s">
        <v>440</v>
      </c>
      <c r="O46" s="58" t="s">
        <v>441</v>
      </c>
      <c r="P46" s="58" t="s">
        <v>442</v>
      </c>
      <c r="Q46" s="58" t="s">
        <v>489</v>
      </c>
      <c r="R46" s="58" t="s">
        <v>489</v>
      </c>
      <c r="S46" s="113"/>
      <c r="T46" s="58">
        <v>2008</v>
      </c>
      <c r="U46" s="58">
        <v>1</v>
      </c>
      <c r="V46" s="113" t="s">
        <v>444</v>
      </c>
      <c r="W46" s="113" t="s">
        <v>445</v>
      </c>
      <c r="X46" s="116" t="s">
        <v>446</v>
      </c>
      <c r="Y46" s="117" t="s">
        <v>447</v>
      </c>
      <c r="Z46" s="58" t="s">
        <v>448</v>
      </c>
      <c r="AA46" s="58" t="s">
        <v>448</v>
      </c>
    </row>
    <row r="47" spans="1:27" ht="119.25" customHeight="1" x14ac:dyDescent="0.25">
      <c r="A47" s="78"/>
      <c r="B47" s="112" t="s">
        <v>490</v>
      </c>
      <c r="C47" s="112" t="s">
        <v>490</v>
      </c>
      <c r="D47" s="113" t="s">
        <v>491</v>
      </c>
      <c r="E47" s="113" t="s">
        <v>491</v>
      </c>
      <c r="F47" s="58">
        <v>10</v>
      </c>
      <c r="G47" s="58">
        <v>10</v>
      </c>
      <c r="H47" s="58">
        <v>10</v>
      </c>
      <c r="I47" s="58">
        <v>10</v>
      </c>
      <c r="J47" s="58">
        <v>1972</v>
      </c>
      <c r="K47" s="58">
        <v>1</v>
      </c>
      <c r="L47" s="58">
        <v>1</v>
      </c>
      <c r="M47" s="114" t="s">
        <v>439</v>
      </c>
      <c r="N47" s="115" t="s">
        <v>440</v>
      </c>
      <c r="O47" s="58" t="s">
        <v>441</v>
      </c>
      <c r="P47" s="58" t="s">
        <v>442</v>
      </c>
      <c r="Q47" s="58" t="s">
        <v>492</v>
      </c>
      <c r="R47" s="58" t="s">
        <v>492</v>
      </c>
      <c r="S47" s="113"/>
      <c r="T47" s="58">
        <v>2003</v>
      </c>
      <c r="U47" s="58">
        <v>1</v>
      </c>
      <c r="V47" s="113" t="s">
        <v>444</v>
      </c>
      <c r="W47" s="113" t="s">
        <v>445</v>
      </c>
      <c r="X47" s="116" t="s">
        <v>446</v>
      </c>
      <c r="Y47" s="117" t="s">
        <v>447</v>
      </c>
      <c r="Z47" s="58" t="s">
        <v>448</v>
      </c>
      <c r="AA47" s="58" t="s">
        <v>448</v>
      </c>
    </row>
    <row r="48" spans="1:27" ht="119.25" customHeight="1" x14ac:dyDescent="0.25">
      <c r="A48" s="78"/>
      <c r="B48" s="112" t="s">
        <v>490</v>
      </c>
      <c r="C48" s="112" t="s">
        <v>490</v>
      </c>
      <c r="D48" s="113" t="s">
        <v>493</v>
      </c>
      <c r="E48" s="113" t="s">
        <v>493</v>
      </c>
      <c r="F48" s="58">
        <v>10</v>
      </c>
      <c r="G48" s="58">
        <v>10</v>
      </c>
      <c r="H48" s="58">
        <v>10</v>
      </c>
      <c r="I48" s="58">
        <v>10</v>
      </c>
      <c r="J48" s="58">
        <v>1978</v>
      </c>
      <c r="K48" s="58">
        <v>1</v>
      </c>
      <c r="L48" s="58">
        <v>1</v>
      </c>
      <c r="M48" s="114" t="s">
        <v>439</v>
      </c>
      <c r="N48" s="115" t="s">
        <v>440</v>
      </c>
      <c r="O48" s="58" t="s">
        <v>441</v>
      </c>
      <c r="P48" s="58" t="s">
        <v>442</v>
      </c>
      <c r="Q48" s="58" t="s">
        <v>494</v>
      </c>
      <c r="R48" s="58" t="s">
        <v>494</v>
      </c>
      <c r="S48" s="113"/>
      <c r="T48" s="58">
        <v>2003</v>
      </c>
      <c r="U48" s="58">
        <v>1</v>
      </c>
      <c r="V48" s="113" t="s">
        <v>444</v>
      </c>
      <c r="W48" s="113" t="s">
        <v>445</v>
      </c>
      <c r="X48" s="116" t="s">
        <v>446</v>
      </c>
      <c r="Y48" s="117" t="s">
        <v>447</v>
      </c>
      <c r="Z48" s="58" t="s">
        <v>448</v>
      </c>
      <c r="AA48" s="58" t="s">
        <v>448</v>
      </c>
    </row>
    <row r="49" spans="1:27" ht="119.25" customHeight="1" x14ac:dyDescent="0.25">
      <c r="A49" s="78"/>
      <c r="B49" s="112" t="s">
        <v>490</v>
      </c>
      <c r="C49" s="112" t="s">
        <v>490</v>
      </c>
      <c r="D49" s="113" t="s">
        <v>495</v>
      </c>
      <c r="E49" s="113" t="s">
        <v>495</v>
      </c>
      <c r="F49" s="58">
        <v>10</v>
      </c>
      <c r="G49" s="58">
        <v>10</v>
      </c>
      <c r="H49" s="58">
        <v>10</v>
      </c>
      <c r="I49" s="58">
        <v>10</v>
      </c>
      <c r="J49" s="58">
        <v>1998</v>
      </c>
      <c r="K49" s="58">
        <v>1</v>
      </c>
      <c r="L49" s="58">
        <v>1</v>
      </c>
      <c r="M49" s="114" t="s">
        <v>439</v>
      </c>
      <c r="N49" s="115" t="s">
        <v>440</v>
      </c>
      <c r="O49" s="58" t="s">
        <v>441</v>
      </c>
      <c r="P49" s="58" t="s">
        <v>442</v>
      </c>
      <c r="Q49" s="58" t="s">
        <v>473</v>
      </c>
      <c r="R49" s="58" t="s">
        <v>473</v>
      </c>
      <c r="S49" s="113"/>
      <c r="T49" s="58">
        <v>2003</v>
      </c>
      <c r="U49" s="58">
        <v>1</v>
      </c>
      <c r="V49" s="113" t="s">
        <v>444</v>
      </c>
      <c r="W49" s="113" t="s">
        <v>445</v>
      </c>
      <c r="X49" s="116" t="s">
        <v>446</v>
      </c>
      <c r="Y49" s="117" t="s">
        <v>447</v>
      </c>
      <c r="Z49" s="58" t="s">
        <v>448</v>
      </c>
      <c r="AA49" s="58" t="s">
        <v>448</v>
      </c>
    </row>
    <row r="50" spans="1:27" ht="119.25" customHeight="1" x14ac:dyDescent="0.25">
      <c r="A50" s="78"/>
      <c r="B50" s="112" t="s">
        <v>490</v>
      </c>
      <c r="C50" s="112" t="s">
        <v>490</v>
      </c>
      <c r="D50" s="113" t="s">
        <v>496</v>
      </c>
      <c r="E50" s="113" t="s">
        <v>496</v>
      </c>
      <c r="F50" s="58">
        <v>10</v>
      </c>
      <c r="G50" s="58">
        <v>10</v>
      </c>
      <c r="H50" s="58">
        <v>10</v>
      </c>
      <c r="I50" s="58">
        <v>10</v>
      </c>
      <c r="J50" s="58">
        <v>1978</v>
      </c>
      <c r="K50" s="58">
        <v>1</v>
      </c>
      <c r="L50" s="58">
        <v>1</v>
      </c>
      <c r="M50" s="114" t="s">
        <v>439</v>
      </c>
      <c r="N50" s="115" t="s">
        <v>440</v>
      </c>
      <c r="O50" s="58" t="s">
        <v>441</v>
      </c>
      <c r="P50" s="58" t="s">
        <v>442</v>
      </c>
      <c r="Q50" s="58" t="s">
        <v>497</v>
      </c>
      <c r="R50" s="58" t="s">
        <v>497</v>
      </c>
      <c r="S50" s="113"/>
      <c r="T50" s="58">
        <v>2003</v>
      </c>
      <c r="U50" s="58">
        <v>1</v>
      </c>
      <c r="V50" s="113" t="s">
        <v>444</v>
      </c>
      <c r="W50" s="113" t="s">
        <v>445</v>
      </c>
      <c r="X50" s="116" t="s">
        <v>446</v>
      </c>
      <c r="Y50" s="117" t="s">
        <v>447</v>
      </c>
      <c r="Z50" s="58" t="s">
        <v>448</v>
      </c>
      <c r="AA50" s="58" t="s">
        <v>448</v>
      </c>
    </row>
    <row r="51" spans="1:27" ht="119.25" customHeight="1" x14ac:dyDescent="0.25">
      <c r="A51" s="78"/>
      <c r="B51" s="112" t="s">
        <v>490</v>
      </c>
      <c r="C51" s="112" t="s">
        <v>490</v>
      </c>
      <c r="D51" s="113" t="s">
        <v>498</v>
      </c>
      <c r="E51" s="113" t="s">
        <v>498</v>
      </c>
      <c r="F51" s="58">
        <v>10</v>
      </c>
      <c r="G51" s="58">
        <v>10</v>
      </c>
      <c r="H51" s="58">
        <v>10</v>
      </c>
      <c r="I51" s="58">
        <v>10</v>
      </c>
      <c r="J51" s="58">
        <v>1978</v>
      </c>
      <c r="K51" s="58">
        <v>1</v>
      </c>
      <c r="L51" s="58">
        <v>1</v>
      </c>
      <c r="M51" s="114" t="s">
        <v>439</v>
      </c>
      <c r="N51" s="115" t="s">
        <v>440</v>
      </c>
      <c r="O51" s="58" t="s">
        <v>441</v>
      </c>
      <c r="P51" s="58" t="s">
        <v>442</v>
      </c>
      <c r="Q51" s="58" t="s">
        <v>499</v>
      </c>
      <c r="R51" s="58" t="s">
        <v>499</v>
      </c>
      <c r="S51" s="113"/>
      <c r="T51" s="58">
        <v>2003</v>
      </c>
      <c r="U51" s="58">
        <v>1</v>
      </c>
      <c r="V51" s="113" t="s">
        <v>444</v>
      </c>
      <c r="W51" s="113" t="s">
        <v>445</v>
      </c>
      <c r="X51" s="116" t="s">
        <v>446</v>
      </c>
      <c r="Y51" s="117" t="s">
        <v>447</v>
      </c>
      <c r="Z51" s="58" t="s">
        <v>448</v>
      </c>
      <c r="AA51" s="58" t="s">
        <v>448</v>
      </c>
    </row>
    <row r="52" spans="1:27" ht="119.25" customHeight="1" x14ac:dyDescent="0.25">
      <c r="A52" s="78"/>
      <c r="B52" s="112" t="s">
        <v>490</v>
      </c>
      <c r="C52" s="112" t="s">
        <v>490</v>
      </c>
      <c r="D52" s="113" t="s">
        <v>500</v>
      </c>
      <c r="E52" s="113" t="s">
        <v>500</v>
      </c>
      <c r="F52" s="58">
        <v>10</v>
      </c>
      <c r="G52" s="58">
        <v>10</v>
      </c>
      <c r="H52" s="58">
        <v>10</v>
      </c>
      <c r="I52" s="58">
        <v>10</v>
      </c>
      <c r="J52" s="58">
        <v>1965</v>
      </c>
      <c r="K52" s="58">
        <v>1</v>
      </c>
      <c r="L52" s="58">
        <v>1</v>
      </c>
      <c r="M52" s="114" t="s">
        <v>439</v>
      </c>
      <c r="N52" s="115" t="s">
        <v>440</v>
      </c>
      <c r="O52" s="58" t="s">
        <v>441</v>
      </c>
      <c r="P52" s="58" t="s">
        <v>442</v>
      </c>
      <c r="Q52" s="58" t="s">
        <v>501</v>
      </c>
      <c r="R52" s="58" t="s">
        <v>501</v>
      </c>
      <c r="S52" s="113"/>
      <c r="T52" s="58">
        <v>2003</v>
      </c>
      <c r="U52" s="58">
        <v>1</v>
      </c>
      <c r="V52" s="113" t="s">
        <v>444</v>
      </c>
      <c r="W52" s="113" t="s">
        <v>445</v>
      </c>
      <c r="X52" s="116" t="s">
        <v>446</v>
      </c>
      <c r="Y52" s="117" t="s">
        <v>447</v>
      </c>
      <c r="Z52" s="58" t="s">
        <v>448</v>
      </c>
      <c r="AA52" s="58" t="s">
        <v>448</v>
      </c>
    </row>
    <row r="53" spans="1:27" ht="119.25" customHeight="1" x14ac:dyDescent="0.25">
      <c r="A53" s="78"/>
      <c r="B53" s="112" t="s">
        <v>502</v>
      </c>
      <c r="C53" s="112" t="s">
        <v>502</v>
      </c>
      <c r="D53" s="113" t="s">
        <v>503</v>
      </c>
      <c r="E53" s="113" t="s">
        <v>503</v>
      </c>
      <c r="F53" s="58">
        <v>10</v>
      </c>
      <c r="G53" s="58">
        <v>10</v>
      </c>
      <c r="H53" s="58">
        <v>10</v>
      </c>
      <c r="I53" s="58">
        <v>10</v>
      </c>
      <c r="J53" s="58">
        <v>1975</v>
      </c>
      <c r="K53" s="58">
        <v>1</v>
      </c>
      <c r="L53" s="58">
        <v>1</v>
      </c>
      <c r="M53" s="114" t="s">
        <v>439</v>
      </c>
      <c r="N53" s="115" t="s">
        <v>440</v>
      </c>
      <c r="O53" s="58" t="s">
        <v>441</v>
      </c>
      <c r="P53" s="58" t="s">
        <v>442</v>
      </c>
      <c r="Q53" s="58" t="s">
        <v>504</v>
      </c>
      <c r="R53" s="58" t="s">
        <v>504</v>
      </c>
      <c r="S53" s="113"/>
      <c r="T53" s="58">
        <v>1990</v>
      </c>
      <c r="U53" s="58">
        <v>1</v>
      </c>
      <c r="V53" s="113" t="s">
        <v>444</v>
      </c>
      <c r="W53" s="113" t="s">
        <v>445</v>
      </c>
      <c r="X53" s="116" t="s">
        <v>446</v>
      </c>
      <c r="Y53" s="117" t="s">
        <v>447</v>
      </c>
      <c r="Z53" s="58" t="s">
        <v>448</v>
      </c>
      <c r="AA53" s="58" t="s">
        <v>448</v>
      </c>
    </row>
    <row r="54" spans="1:27" ht="119.25" customHeight="1" x14ac:dyDescent="0.25">
      <c r="A54" s="78"/>
      <c r="B54" s="112" t="s">
        <v>502</v>
      </c>
      <c r="C54" s="112" t="s">
        <v>502</v>
      </c>
      <c r="D54" s="113" t="s">
        <v>505</v>
      </c>
      <c r="E54" s="113" t="s">
        <v>505</v>
      </c>
      <c r="F54" s="58">
        <v>10</v>
      </c>
      <c r="G54" s="58">
        <v>10</v>
      </c>
      <c r="H54" s="58">
        <v>10</v>
      </c>
      <c r="I54" s="58">
        <v>10</v>
      </c>
      <c r="J54" s="58">
        <v>1978</v>
      </c>
      <c r="K54" s="58">
        <v>1</v>
      </c>
      <c r="L54" s="58">
        <v>1</v>
      </c>
      <c r="M54" s="114" t="s">
        <v>439</v>
      </c>
      <c r="N54" s="115" t="s">
        <v>440</v>
      </c>
      <c r="O54" s="58" t="s">
        <v>441</v>
      </c>
      <c r="P54" s="58" t="s">
        <v>442</v>
      </c>
      <c r="Q54" s="58" t="s">
        <v>506</v>
      </c>
      <c r="R54" s="58" t="s">
        <v>506</v>
      </c>
      <c r="S54" s="113"/>
      <c r="T54" s="58">
        <v>1990</v>
      </c>
      <c r="U54" s="58">
        <v>1</v>
      </c>
      <c r="V54" s="113" t="s">
        <v>444</v>
      </c>
      <c r="W54" s="113" t="s">
        <v>445</v>
      </c>
      <c r="X54" s="116" t="s">
        <v>446</v>
      </c>
      <c r="Y54" s="117" t="s">
        <v>447</v>
      </c>
      <c r="Z54" s="58" t="s">
        <v>448</v>
      </c>
      <c r="AA54" s="58" t="s">
        <v>448</v>
      </c>
    </row>
    <row r="55" spans="1:27" ht="119.25" customHeight="1" x14ac:dyDescent="0.25">
      <c r="A55" s="78"/>
      <c r="B55" s="112" t="s">
        <v>502</v>
      </c>
      <c r="C55" s="112" t="s">
        <v>502</v>
      </c>
      <c r="D55" s="113" t="s">
        <v>507</v>
      </c>
      <c r="E55" s="113" t="s">
        <v>507</v>
      </c>
      <c r="F55" s="58">
        <v>10</v>
      </c>
      <c r="G55" s="58">
        <v>10</v>
      </c>
      <c r="H55" s="58">
        <v>10</v>
      </c>
      <c r="I55" s="58">
        <v>10</v>
      </c>
      <c r="J55" s="58">
        <v>1985</v>
      </c>
      <c r="K55" s="58">
        <v>1</v>
      </c>
      <c r="L55" s="58">
        <v>1</v>
      </c>
      <c r="M55" s="114" t="s">
        <v>439</v>
      </c>
      <c r="N55" s="115" t="s">
        <v>440</v>
      </c>
      <c r="O55" s="58" t="s">
        <v>441</v>
      </c>
      <c r="P55" s="58" t="s">
        <v>442</v>
      </c>
      <c r="Q55" s="58" t="s">
        <v>508</v>
      </c>
      <c r="R55" s="58" t="s">
        <v>508</v>
      </c>
      <c r="S55" s="113"/>
      <c r="T55" s="58">
        <v>1990</v>
      </c>
      <c r="U55" s="58">
        <v>1</v>
      </c>
      <c r="V55" s="113" t="s">
        <v>444</v>
      </c>
      <c r="W55" s="113" t="s">
        <v>445</v>
      </c>
      <c r="X55" s="116" t="s">
        <v>446</v>
      </c>
      <c r="Y55" s="117" t="s">
        <v>447</v>
      </c>
      <c r="Z55" s="58" t="s">
        <v>448</v>
      </c>
      <c r="AA55" s="58" t="s">
        <v>448</v>
      </c>
    </row>
    <row r="56" spans="1:27" ht="119.25" customHeight="1" x14ac:dyDescent="0.25">
      <c r="A56" s="78"/>
      <c r="B56" s="112" t="s">
        <v>509</v>
      </c>
      <c r="C56" s="112" t="s">
        <v>509</v>
      </c>
      <c r="D56" s="113" t="s">
        <v>510</v>
      </c>
      <c r="E56" s="113" t="s">
        <v>510</v>
      </c>
      <c r="F56" s="58">
        <v>10</v>
      </c>
      <c r="G56" s="58">
        <v>10</v>
      </c>
      <c r="H56" s="58">
        <v>10</v>
      </c>
      <c r="I56" s="58">
        <v>10</v>
      </c>
      <c r="J56" s="58">
        <v>1992</v>
      </c>
      <c r="K56" s="58">
        <v>1</v>
      </c>
      <c r="L56" s="58">
        <v>1</v>
      </c>
      <c r="M56" s="114" t="s">
        <v>439</v>
      </c>
      <c r="N56" s="115" t="s">
        <v>440</v>
      </c>
      <c r="O56" s="58" t="s">
        <v>441</v>
      </c>
      <c r="P56" s="58" t="s">
        <v>442</v>
      </c>
      <c r="Q56" s="58" t="s">
        <v>511</v>
      </c>
      <c r="R56" s="58" t="s">
        <v>511</v>
      </c>
      <c r="S56" s="113"/>
      <c r="T56" s="58">
        <v>1997</v>
      </c>
      <c r="U56" s="58">
        <v>1</v>
      </c>
      <c r="V56" s="113" t="s">
        <v>444</v>
      </c>
      <c r="W56" s="113" t="s">
        <v>445</v>
      </c>
      <c r="X56" s="116" t="s">
        <v>446</v>
      </c>
      <c r="Y56" s="117" t="s">
        <v>447</v>
      </c>
      <c r="Z56" s="58" t="s">
        <v>448</v>
      </c>
      <c r="AA56" s="58" t="s">
        <v>448</v>
      </c>
    </row>
    <row r="57" spans="1:27" ht="119.25" customHeight="1" x14ac:dyDescent="0.25">
      <c r="A57" s="78"/>
      <c r="B57" s="112" t="s">
        <v>509</v>
      </c>
      <c r="C57" s="112" t="s">
        <v>509</v>
      </c>
      <c r="D57" s="113" t="s">
        <v>512</v>
      </c>
      <c r="E57" s="113" t="s">
        <v>512</v>
      </c>
      <c r="F57" s="58">
        <v>10</v>
      </c>
      <c r="G57" s="58">
        <v>10</v>
      </c>
      <c r="H57" s="58">
        <v>10</v>
      </c>
      <c r="I57" s="58">
        <v>10</v>
      </c>
      <c r="J57" s="58">
        <v>1987</v>
      </c>
      <c r="K57" s="58">
        <v>1</v>
      </c>
      <c r="L57" s="58">
        <v>1</v>
      </c>
      <c r="M57" s="114" t="s">
        <v>439</v>
      </c>
      <c r="N57" s="115" t="s">
        <v>440</v>
      </c>
      <c r="O57" s="58" t="s">
        <v>441</v>
      </c>
      <c r="P57" s="58" t="s">
        <v>442</v>
      </c>
      <c r="Q57" s="58" t="s">
        <v>513</v>
      </c>
      <c r="R57" s="58" t="s">
        <v>513</v>
      </c>
      <c r="S57" s="113"/>
      <c r="T57" s="58">
        <v>1992</v>
      </c>
      <c r="U57" s="58">
        <v>1</v>
      </c>
      <c r="V57" s="113" t="s">
        <v>444</v>
      </c>
      <c r="W57" s="113" t="s">
        <v>445</v>
      </c>
      <c r="X57" s="116" t="s">
        <v>446</v>
      </c>
      <c r="Y57" s="117" t="s">
        <v>447</v>
      </c>
      <c r="Z57" s="58" t="s">
        <v>448</v>
      </c>
      <c r="AA57" s="58" t="s">
        <v>448</v>
      </c>
    </row>
    <row r="58" spans="1:27" ht="119.25" customHeight="1" x14ac:dyDescent="0.25">
      <c r="A58" s="78"/>
      <c r="B58" s="112" t="s">
        <v>509</v>
      </c>
      <c r="C58" s="112" t="s">
        <v>509</v>
      </c>
      <c r="D58" s="113" t="s">
        <v>514</v>
      </c>
      <c r="E58" s="113" t="s">
        <v>514</v>
      </c>
      <c r="F58" s="58">
        <v>10</v>
      </c>
      <c r="G58" s="58">
        <v>10</v>
      </c>
      <c r="H58" s="58">
        <v>10</v>
      </c>
      <c r="I58" s="58">
        <v>10</v>
      </c>
      <c r="J58" s="58">
        <v>1998</v>
      </c>
      <c r="K58" s="58">
        <v>1</v>
      </c>
      <c r="L58" s="58">
        <v>1</v>
      </c>
      <c r="M58" s="114" t="s">
        <v>439</v>
      </c>
      <c r="N58" s="115" t="s">
        <v>440</v>
      </c>
      <c r="O58" s="58" t="s">
        <v>441</v>
      </c>
      <c r="P58" s="58" t="s">
        <v>442</v>
      </c>
      <c r="Q58" s="58" t="s">
        <v>476</v>
      </c>
      <c r="R58" s="58" t="s">
        <v>476</v>
      </c>
      <c r="S58" s="113"/>
      <c r="T58" s="58">
        <v>2003</v>
      </c>
      <c r="U58" s="58">
        <v>1</v>
      </c>
      <c r="V58" s="113" t="s">
        <v>444</v>
      </c>
      <c r="W58" s="113" t="s">
        <v>445</v>
      </c>
      <c r="X58" s="116" t="s">
        <v>446</v>
      </c>
      <c r="Y58" s="117" t="s">
        <v>447</v>
      </c>
      <c r="Z58" s="58" t="s">
        <v>448</v>
      </c>
      <c r="AA58" s="58" t="s">
        <v>448</v>
      </c>
    </row>
    <row r="59" spans="1:27" ht="119.25" customHeight="1" x14ac:dyDescent="0.25">
      <c r="A59" s="78"/>
      <c r="B59" s="112" t="s">
        <v>515</v>
      </c>
      <c r="C59" s="112" t="s">
        <v>515</v>
      </c>
      <c r="D59" s="113" t="s">
        <v>516</v>
      </c>
      <c r="E59" s="113" t="s">
        <v>516</v>
      </c>
      <c r="F59" s="58">
        <v>10</v>
      </c>
      <c r="G59" s="58">
        <v>10</v>
      </c>
      <c r="H59" s="58">
        <v>10</v>
      </c>
      <c r="I59" s="58">
        <v>10</v>
      </c>
      <c r="J59" s="58">
        <v>1972</v>
      </c>
      <c r="K59" s="58">
        <v>1</v>
      </c>
      <c r="L59" s="58">
        <v>1</v>
      </c>
      <c r="M59" s="114" t="s">
        <v>439</v>
      </c>
      <c r="N59" s="115" t="s">
        <v>440</v>
      </c>
      <c r="O59" s="58" t="s">
        <v>441</v>
      </c>
      <c r="P59" s="58" t="s">
        <v>442</v>
      </c>
      <c r="Q59" s="58" t="s">
        <v>517</v>
      </c>
      <c r="R59" s="58" t="s">
        <v>517</v>
      </c>
      <c r="S59" s="113"/>
      <c r="T59" s="58">
        <v>2009</v>
      </c>
      <c r="U59" s="58">
        <v>1</v>
      </c>
      <c r="V59" s="113" t="s">
        <v>444</v>
      </c>
      <c r="W59" s="113" t="s">
        <v>445</v>
      </c>
      <c r="X59" s="116" t="s">
        <v>446</v>
      </c>
      <c r="Y59" s="117" t="s">
        <v>447</v>
      </c>
      <c r="Z59" s="58" t="s">
        <v>448</v>
      </c>
      <c r="AA59" s="58" t="s">
        <v>448</v>
      </c>
    </row>
    <row r="60" spans="1:27" ht="119.25" customHeight="1" x14ac:dyDescent="0.25">
      <c r="A60" s="78"/>
      <c r="B60" s="112" t="s">
        <v>515</v>
      </c>
      <c r="C60" s="112" t="s">
        <v>515</v>
      </c>
      <c r="D60" s="113" t="s">
        <v>518</v>
      </c>
      <c r="E60" s="113" t="s">
        <v>518</v>
      </c>
      <c r="F60" s="58">
        <v>10</v>
      </c>
      <c r="G60" s="58">
        <v>10</v>
      </c>
      <c r="H60" s="58">
        <v>10</v>
      </c>
      <c r="I60" s="58">
        <v>10</v>
      </c>
      <c r="J60" s="58">
        <v>1977</v>
      </c>
      <c r="K60" s="58">
        <v>1</v>
      </c>
      <c r="L60" s="58">
        <v>1</v>
      </c>
      <c r="M60" s="114" t="s">
        <v>439</v>
      </c>
      <c r="N60" s="115" t="s">
        <v>440</v>
      </c>
      <c r="O60" s="58" t="s">
        <v>441</v>
      </c>
      <c r="P60" s="58" t="s">
        <v>442</v>
      </c>
      <c r="Q60" s="58" t="s">
        <v>519</v>
      </c>
      <c r="R60" s="58" t="s">
        <v>519</v>
      </c>
      <c r="S60" s="113"/>
      <c r="T60" s="58">
        <v>2009</v>
      </c>
      <c r="U60" s="58">
        <v>1</v>
      </c>
      <c r="V60" s="113" t="s">
        <v>444</v>
      </c>
      <c r="W60" s="113" t="s">
        <v>445</v>
      </c>
      <c r="X60" s="116" t="s">
        <v>446</v>
      </c>
      <c r="Y60" s="117" t="s">
        <v>447</v>
      </c>
      <c r="Z60" s="58" t="s">
        <v>448</v>
      </c>
      <c r="AA60" s="58" t="s">
        <v>448</v>
      </c>
    </row>
    <row r="61" spans="1:27" ht="119.25" customHeight="1" x14ac:dyDescent="0.25">
      <c r="A61" s="78"/>
      <c r="B61" s="112" t="s">
        <v>515</v>
      </c>
      <c r="C61" s="112" t="s">
        <v>515</v>
      </c>
      <c r="D61" s="113" t="s">
        <v>520</v>
      </c>
      <c r="E61" s="113" t="s">
        <v>520</v>
      </c>
      <c r="F61" s="58">
        <v>10</v>
      </c>
      <c r="G61" s="58">
        <v>10</v>
      </c>
      <c r="H61" s="58">
        <v>10</v>
      </c>
      <c r="I61" s="58">
        <v>10</v>
      </c>
      <c r="J61" s="58">
        <v>1974</v>
      </c>
      <c r="K61" s="58">
        <v>1</v>
      </c>
      <c r="L61" s="58">
        <v>1</v>
      </c>
      <c r="M61" s="114" t="s">
        <v>439</v>
      </c>
      <c r="N61" s="115" t="s">
        <v>440</v>
      </c>
      <c r="O61" s="58" t="s">
        <v>441</v>
      </c>
      <c r="P61" s="58" t="s">
        <v>442</v>
      </c>
      <c r="Q61" s="58" t="s">
        <v>521</v>
      </c>
      <c r="R61" s="58" t="s">
        <v>521</v>
      </c>
      <c r="S61" s="113"/>
      <c r="T61" s="58">
        <v>2009</v>
      </c>
      <c r="U61" s="58">
        <v>1</v>
      </c>
      <c r="V61" s="113" t="s">
        <v>444</v>
      </c>
      <c r="W61" s="113" t="s">
        <v>445</v>
      </c>
      <c r="X61" s="116" t="s">
        <v>446</v>
      </c>
      <c r="Y61" s="117" t="s">
        <v>447</v>
      </c>
      <c r="Z61" s="58" t="s">
        <v>448</v>
      </c>
      <c r="AA61" s="58" t="s">
        <v>448</v>
      </c>
    </row>
    <row r="62" spans="1:27" ht="119.25" customHeight="1" x14ac:dyDescent="0.25">
      <c r="A62" s="78"/>
      <c r="B62" s="112" t="s">
        <v>515</v>
      </c>
      <c r="C62" s="112" t="s">
        <v>515</v>
      </c>
      <c r="D62" s="113" t="s">
        <v>522</v>
      </c>
      <c r="E62" s="113" t="s">
        <v>522</v>
      </c>
      <c r="F62" s="58">
        <v>10</v>
      </c>
      <c r="G62" s="58">
        <v>10</v>
      </c>
      <c r="H62" s="58">
        <v>10</v>
      </c>
      <c r="I62" s="58">
        <v>10</v>
      </c>
      <c r="J62" s="58">
        <v>1992</v>
      </c>
      <c r="K62" s="58">
        <v>1</v>
      </c>
      <c r="L62" s="58">
        <v>1</v>
      </c>
      <c r="M62" s="114" t="s">
        <v>439</v>
      </c>
      <c r="N62" s="115" t="s">
        <v>440</v>
      </c>
      <c r="O62" s="58" t="s">
        <v>441</v>
      </c>
      <c r="P62" s="58" t="s">
        <v>442</v>
      </c>
      <c r="Q62" s="58" t="s">
        <v>523</v>
      </c>
      <c r="R62" s="58" t="s">
        <v>523</v>
      </c>
      <c r="S62" s="113"/>
      <c r="T62" s="58">
        <v>2009</v>
      </c>
      <c r="U62" s="58">
        <v>1</v>
      </c>
      <c r="V62" s="113" t="s">
        <v>444</v>
      </c>
      <c r="W62" s="113" t="s">
        <v>445</v>
      </c>
      <c r="X62" s="116" t="s">
        <v>446</v>
      </c>
      <c r="Y62" s="117" t="s">
        <v>447</v>
      </c>
      <c r="Z62" s="58" t="s">
        <v>448</v>
      </c>
      <c r="AA62" s="58" t="s">
        <v>448</v>
      </c>
    </row>
    <row r="63" spans="1:27" ht="119.25" customHeight="1" x14ac:dyDescent="0.25">
      <c r="A63" s="78"/>
      <c r="B63" s="112" t="s">
        <v>515</v>
      </c>
      <c r="C63" s="112" t="s">
        <v>515</v>
      </c>
      <c r="D63" s="113" t="s">
        <v>524</v>
      </c>
      <c r="E63" s="113" t="s">
        <v>524</v>
      </c>
      <c r="F63" s="58">
        <v>10</v>
      </c>
      <c r="G63" s="58">
        <v>10</v>
      </c>
      <c r="H63" s="58">
        <v>10</v>
      </c>
      <c r="I63" s="58">
        <v>10</v>
      </c>
      <c r="J63" s="58">
        <v>1972</v>
      </c>
      <c r="K63" s="58">
        <v>1</v>
      </c>
      <c r="L63" s="58">
        <v>1</v>
      </c>
      <c r="M63" s="114" t="s">
        <v>439</v>
      </c>
      <c r="N63" s="115" t="s">
        <v>440</v>
      </c>
      <c r="O63" s="58" t="s">
        <v>441</v>
      </c>
      <c r="P63" s="58" t="s">
        <v>442</v>
      </c>
      <c r="Q63" s="58" t="s">
        <v>525</v>
      </c>
      <c r="R63" s="58" t="s">
        <v>525</v>
      </c>
      <c r="S63" s="113"/>
      <c r="T63" s="58">
        <v>2009</v>
      </c>
      <c r="U63" s="58">
        <v>1</v>
      </c>
      <c r="V63" s="113" t="s">
        <v>444</v>
      </c>
      <c r="W63" s="113" t="s">
        <v>445</v>
      </c>
      <c r="X63" s="116" t="s">
        <v>446</v>
      </c>
      <c r="Y63" s="117" t="s">
        <v>447</v>
      </c>
      <c r="Z63" s="58" t="s">
        <v>448</v>
      </c>
      <c r="AA63" s="58" t="s">
        <v>448</v>
      </c>
    </row>
    <row r="64" spans="1:27" ht="119.25" customHeight="1" x14ac:dyDescent="0.25">
      <c r="A64" s="78"/>
      <c r="B64" s="112" t="s">
        <v>515</v>
      </c>
      <c r="C64" s="112" t="s">
        <v>515</v>
      </c>
      <c r="D64" s="113" t="s">
        <v>526</v>
      </c>
      <c r="E64" s="113" t="s">
        <v>526</v>
      </c>
      <c r="F64" s="58">
        <v>10</v>
      </c>
      <c r="G64" s="58">
        <v>10</v>
      </c>
      <c r="H64" s="58">
        <v>10</v>
      </c>
      <c r="I64" s="58">
        <v>10</v>
      </c>
      <c r="J64" s="58">
        <v>1998</v>
      </c>
      <c r="K64" s="58">
        <v>1</v>
      </c>
      <c r="L64" s="58">
        <v>1</v>
      </c>
      <c r="M64" s="114" t="s">
        <v>439</v>
      </c>
      <c r="N64" s="115" t="s">
        <v>440</v>
      </c>
      <c r="O64" s="58" t="s">
        <v>441</v>
      </c>
      <c r="P64" s="58" t="s">
        <v>442</v>
      </c>
      <c r="Q64" s="58" t="s">
        <v>480</v>
      </c>
      <c r="R64" s="58" t="s">
        <v>480</v>
      </c>
      <c r="S64" s="113"/>
      <c r="T64" s="58">
        <v>2009</v>
      </c>
      <c r="U64" s="58">
        <v>1</v>
      </c>
      <c r="V64" s="113" t="s">
        <v>444</v>
      </c>
      <c r="W64" s="113" t="s">
        <v>445</v>
      </c>
      <c r="X64" s="116" t="s">
        <v>446</v>
      </c>
      <c r="Y64" s="117" t="s">
        <v>447</v>
      </c>
      <c r="Z64" s="58" t="s">
        <v>448</v>
      </c>
      <c r="AA64" s="58" t="s">
        <v>448</v>
      </c>
    </row>
    <row r="65" spans="1:27" ht="119.25" customHeight="1" x14ac:dyDescent="0.25">
      <c r="A65" s="78"/>
      <c r="B65" s="112" t="s">
        <v>515</v>
      </c>
      <c r="C65" s="112" t="s">
        <v>515</v>
      </c>
      <c r="D65" s="113" t="s">
        <v>527</v>
      </c>
      <c r="E65" s="113" t="s">
        <v>527</v>
      </c>
      <c r="F65" s="58">
        <v>10</v>
      </c>
      <c r="G65" s="58">
        <v>10</v>
      </c>
      <c r="H65" s="58">
        <v>10</v>
      </c>
      <c r="I65" s="58">
        <v>10</v>
      </c>
      <c r="J65" s="58">
        <v>1998</v>
      </c>
      <c r="K65" s="58">
        <v>1</v>
      </c>
      <c r="L65" s="58">
        <v>1</v>
      </c>
      <c r="M65" s="114" t="s">
        <v>439</v>
      </c>
      <c r="N65" s="115" t="s">
        <v>440</v>
      </c>
      <c r="O65" s="58" t="s">
        <v>441</v>
      </c>
      <c r="P65" s="58" t="s">
        <v>442</v>
      </c>
      <c r="Q65" s="58" t="s">
        <v>528</v>
      </c>
      <c r="R65" s="58" t="s">
        <v>528</v>
      </c>
      <c r="S65" s="113"/>
      <c r="T65" s="58">
        <v>2009</v>
      </c>
      <c r="U65" s="58">
        <v>1</v>
      </c>
      <c r="V65" s="113" t="s">
        <v>444</v>
      </c>
      <c r="W65" s="113" t="s">
        <v>445</v>
      </c>
      <c r="X65" s="116" t="s">
        <v>446</v>
      </c>
      <c r="Y65" s="117" t="s">
        <v>447</v>
      </c>
      <c r="Z65" s="58" t="s">
        <v>448</v>
      </c>
      <c r="AA65" s="58" t="s">
        <v>448</v>
      </c>
    </row>
    <row r="66" spans="1:27" ht="119.25" customHeight="1" x14ac:dyDescent="0.25">
      <c r="A66" s="78"/>
      <c r="B66" s="112" t="s">
        <v>529</v>
      </c>
      <c r="C66" s="112" t="s">
        <v>529</v>
      </c>
      <c r="D66" s="113" t="s">
        <v>530</v>
      </c>
      <c r="E66" s="113" t="s">
        <v>530</v>
      </c>
      <c r="F66" s="58">
        <v>10</v>
      </c>
      <c r="G66" s="58">
        <v>10</v>
      </c>
      <c r="H66" s="58">
        <v>10</v>
      </c>
      <c r="I66" s="58">
        <v>10</v>
      </c>
      <c r="J66" s="58">
        <v>1972</v>
      </c>
      <c r="K66" s="58">
        <v>1</v>
      </c>
      <c r="L66" s="58">
        <v>1</v>
      </c>
      <c r="M66" s="114" t="s">
        <v>439</v>
      </c>
      <c r="N66" s="115" t="s">
        <v>440</v>
      </c>
      <c r="O66" s="58" t="s">
        <v>441</v>
      </c>
      <c r="P66" s="58" t="s">
        <v>442</v>
      </c>
      <c r="Q66" s="58" t="s">
        <v>531</v>
      </c>
      <c r="R66" s="58" t="s">
        <v>531</v>
      </c>
      <c r="S66" s="113"/>
      <c r="T66" s="58">
        <v>2006</v>
      </c>
      <c r="U66" s="58">
        <v>1</v>
      </c>
      <c r="V66" s="113" t="s">
        <v>444</v>
      </c>
      <c r="W66" s="113" t="s">
        <v>445</v>
      </c>
      <c r="X66" s="116" t="s">
        <v>446</v>
      </c>
      <c r="Y66" s="117"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2"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9" t="str">
        <f>'1. паспорт местоположение'!A5:C5</f>
        <v>Год раскрытия информации: 2025 год</v>
      </c>
      <c r="B5" s="379"/>
      <c r="C5" s="379"/>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383" t="s">
        <v>9</v>
      </c>
      <c r="B7" s="383"/>
      <c r="C7" s="383"/>
      <c r="D7" s="13"/>
      <c r="E7" s="13"/>
      <c r="F7" s="13"/>
      <c r="G7" s="13"/>
      <c r="H7" s="13"/>
      <c r="I7" s="13"/>
      <c r="J7" s="13"/>
      <c r="K7" s="13"/>
      <c r="L7" s="13"/>
      <c r="M7" s="13"/>
      <c r="N7" s="13"/>
      <c r="O7" s="13"/>
      <c r="P7" s="13"/>
      <c r="Q7" s="13"/>
      <c r="R7" s="13"/>
      <c r="S7" s="13"/>
      <c r="T7" s="13"/>
      <c r="U7" s="13"/>
    </row>
    <row r="8" spans="1:29" s="12" customFormat="1" ht="18.75" x14ac:dyDescent="0.2">
      <c r="A8" s="383"/>
      <c r="B8" s="383"/>
      <c r="C8" s="383"/>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80" t="s">
        <v>8</v>
      </c>
      <c r="B10" s="380"/>
      <c r="C10" s="380"/>
      <c r="D10" s="6"/>
      <c r="E10" s="6"/>
      <c r="F10" s="6"/>
      <c r="G10" s="6"/>
      <c r="H10" s="13"/>
      <c r="I10" s="13"/>
      <c r="J10" s="13"/>
      <c r="K10" s="13"/>
      <c r="L10" s="13"/>
      <c r="M10" s="13"/>
      <c r="N10" s="13"/>
      <c r="O10" s="13"/>
      <c r="P10" s="13"/>
      <c r="Q10" s="13"/>
      <c r="R10" s="13"/>
      <c r="S10" s="13"/>
      <c r="T10" s="13"/>
      <c r="U10" s="13"/>
    </row>
    <row r="11" spans="1:29" s="12" customFormat="1" ht="18.75" x14ac:dyDescent="0.2">
      <c r="A11" s="383"/>
      <c r="B11" s="383"/>
      <c r="C11" s="3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1" t="str">
        <f>'3.1. паспорт Техсостояние ПС'!A13:T13</f>
        <v>F_TP3300.VL.0067</v>
      </c>
      <c r="B12" s="384"/>
      <c r="C12" s="384"/>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380" t="s">
        <v>7</v>
      </c>
      <c r="B13" s="380"/>
      <c r="C13" s="3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80" t="s">
        <v>6</v>
      </c>
      <c r="B16" s="380"/>
      <c r="C16" s="380"/>
      <c r="D16" s="6"/>
      <c r="E16" s="6"/>
      <c r="F16" s="6"/>
      <c r="G16" s="6"/>
      <c r="H16" s="6"/>
      <c r="I16" s="6"/>
      <c r="J16" s="6"/>
      <c r="K16" s="6"/>
      <c r="L16" s="6"/>
      <c r="M16" s="6"/>
      <c r="N16" s="6"/>
      <c r="O16" s="6"/>
      <c r="P16" s="6"/>
      <c r="Q16" s="6"/>
      <c r="R16" s="6"/>
      <c r="S16" s="6"/>
      <c r="T16" s="6"/>
      <c r="U16" s="6"/>
    </row>
    <row r="17" spans="1:21" s="3" customFormat="1" ht="15" customHeight="1" x14ac:dyDescent="0.2">
      <c r="A17" s="386"/>
      <c r="B17" s="386"/>
      <c r="C17" s="386"/>
      <c r="D17" s="4"/>
      <c r="E17" s="4"/>
      <c r="F17" s="4"/>
      <c r="G17" s="4"/>
      <c r="H17" s="4"/>
      <c r="I17" s="4"/>
      <c r="J17" s="4"/>
      <c r="K17" s="4"/>
      <c r="L17" s="4"/>
      <c r="M17" s="4"/>
      <c r="N17" s="4"/>
      <c r="O17" s="4"/>
      <c r="P17" s="4"/>
      <c r="Q17" s="4"/>
      <c r="R17" s="4"/>
    </row>
    <row r="18" spans="1:21" s="3" customFormat="1" ht="27.75" customHeight="1" x14ac:dyDescent="0.2">
      <c r="A18" s="381" t="s">
        <v>371</v>
      </c>
      <c r="B18" s="381"/>
      <c r="C18" s="3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52" t="s">
        <v>677</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1115</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
        <v>1076</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1116</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699</v>
      </c>
      <c r="D26" s="20"/>
      <c r="E26" s="20"/>
      <c r="F26" s="20"/>
      <c r="G26" s="20"/>
      <c r="H26" s="20"/>
      <c r="I26" s="20"/>
      <c r="J26" s="20"/>
      <c r="K26" s="20"/>
      <c r="L26" s="20"/>
      <c r="M26" s="20"/>
      <c r="N26" s="20"/>
      <c r="O26" s="20"/>
      <c r="P26" s="20"/>
      <c r="Q26" s="20"/>
      <c r="R26" s="20"/>
      <c r="S26" s="20"/>
      <c r="T26" s="20"/>
      <c r="U26" s="20"/>
    </row>
    <row r="27" spans="1:21" ht="75.2" customHeight="1" x14ac:dyDescent="0.25">
      <c r="A27" s="21" t="s">
        <v>58</v>
      </c>
      <c r="B27" s="23" t="s">
        <v>385</v>
      </c>
      <c r="C27" s="33" t="s">
        <v>1114</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2027</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574</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96"/>
      <c r="AB6" s="96"/>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96"/>
      <c r="AB7" s="96"/>
    </row>
    <row r="8" spans="1:28"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97"/>
      <c r="AB8" s="97"/>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98"/>
      <c r="AB9" s="98"/>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96"/>
      <c r="AB10" s="96"/>
    </row>
    <row r="11" spans="1:28" x14ac:dyDescent="0.25">
      <c r="A11" s="417" t="str">
        <f>'3.3 паспорт описание'!A12:C12</f>
        <v>F_TP3300.VL.0067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97"/>
      <c r="AB11" s="97"/>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98"/>
      <c r="AB12" s="98"/>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x14ac:dyDescent="0.25">
      <c r="A14" s="417"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97"/>
      <c r="AB14" s="97"/>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98"/>
      <c r="AB15" s="98"/>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05"/>
      <c r="AB16" s="105"/>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05"/>
      <c r="AB17" s="105"/>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05"/>
      <c r="AB18" s="105"/>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05"/>
      <c r="AB19" s="105"/>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06"/>
      <c r="AB20" s="106"/>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06"/>
      <c r="AB21" s="106"/>
    </row>
    <row r="22" spans="1:28" x14ac:dyDescent="0.25">
      <c r="A22" s="420" t="s">
        <v>403</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07"/>
      <c r="AB22" s="107"/>
    </row>
    <row r="23" spans="1:28" ht="32.25" customHeight="1" x14ac:dyDescent="0.25">
      <c r="A23" s="422" t="s">
        <v>301</v>
      </c>
      <c r="B23" s="423"/>
      <c r="C23" s="423"/>
      <c r="D23" s="423"/>
      <c r="E23" s="423"/>
      <c r="F23" s="423"/>
      <c r="G23" s="423"/>
      <c r="H23" s="423"/>
      <c r="I23" s="423"/>
      <c r="J23" s="423"/>
      <c r="K23" s="423"/>
      <c r="L23" s="424"/>
      <c r="M23" s="421" t="s">
        <v>302</v>
      </c>
      <c r="N23" s="421"/>
      <c r="O23" s="421"/>
      <c r="P23" s="421"/>
      <c r="Q23" s="421"/>
      <c r="R23" s="421"/>
      <c r="S23" s="421"/>
      <c r="T23" s="421"/>
      <c r="U23" s="421"/>
      <c r="V23" s="421"/>
      <c r="W23" s="421"/>
      <c r="X23" s="421"/>
      <c r="Y23" s="421"/>
      <c r="Z23" s="421"/>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38" customFormat="1" ht="60" x14ac:dyDescent="0.25">
      <c r="A26" s="67" t="s">
        <v>567</v>
      </c>
      <c r="B26" s="135" t="s">
        <v>568</v>
      </c>
      <c r="C26" s="136">
        <v>0.76002134978229008</v>
      </c>
      <c r="D26" s="67">
        <v>1378</v>
      </c>
      <c r="E26" s="67"/>
      <c r="F26" s="136">
        <v>1047.3094199999957</v>
      </c>
      <c r="G26" s="67"/>
      <c r="H26" s="67">
        <v>226773</v>
      </c>
      <c r="I26" s="67">
        <v>4.6183162016642E-3</v>
      </c>
      <c r="J26" s="67">
        <v>6.0765611426404379E-3</v>
      </c>
      <c r="K26" s="67" t="s">
        <v>569</v>
      </c>
      <c r="L26" s="67"/>
      <c r="M26" s="68">
        <v>2023</v>
      </c>
      <c r="N26" s="67"/>
      <c r="O26" s="136">
        <v>870.80831999999998</v>
      </c>
      <c r="P26" s="136">
        <v>0.7000066881028939</v>
      </c>
      <c r="Q26" s="67">
        <v>3.0868167202572349E-6</v>
      </c>
      <c r="R26" s="67">
        <v>226773</v>
      </c>
      <c r="S26" s="137">
        <v>3.8400000000000001E-3</v>
      </c>
      <c r="T26" s="137">
        <v>5.9836932086271303E-3</v>
      </c>
      <c r="U26" s="67"/>
      <c r="V26" s="67"/>
      <c r="W26" s="270">
        <v>-7.7831999999999999E-4</v>
      </c>
      <c r="X26" s="270">
        <v>-9.2869999999999997E-5</v>
      </c>
      <c r="Y26" s="67"/>
      <c r="Z26" s="135"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383" t="s">
        <v>9</v>
      </c>
      <c r="B7" s="383"/>
      <c r="C7" s="383"/>
      <c r="D7" s="383"/>
      <c r="E7" s="383"/>
      <c r="F7" s="383"/>
      <c r="G7" s="383"/>
      <c r="H7" s="383"/>
      <c r="I7" s="383"/>
      <c r="J7" s="383"/>
      <c r="K7" s="383"/>
      <c r="L7" s="383"/>
      <c r="M7" s="383"/>
      <c r="N7" s="383"/>
      <c r="O7" s="383"/>
      <c r="P7" s="13"/>
      <c r="Q7" s="13"/>
      <c r="R7" s="13"/>
      <c r="S7" s="13"/>
      <c r="T7" s="13"/>
      <c r="U7" s="13"/>
      <c r="V7" s="13"/>
      <c r="W7" s="13"/>
      <c r="X7" s="13"/>
      <c r="Y7" s="13"/>
      <c r="Z7" s="13"/>
    </row>
    <row r="8" spans="1:28" s="12" customFormat="1" ht="18.75" x14ac:dyDescent="0.2">
      <c r="A8" s="383"/>
      <c r="B8" s="383"/>
      <c r="C8" s="383"/>
      <c r="D8" s="383"/>
      <c r="E8" s="383"/>
      <c r="F8" s="383"/>
      <c r="G8" s="383"/>
      <c r="H8" s="383"/>
      <c r="I8" s="383"/>
      <c r="J8" s="383"/>
      <c r="K8" s="383"/>
      <c r="L8" s="383"/>
      <c r="M8" s="383"/>
      <c r="N8" s="383"/>
      <c r="O8" s="383"/>
      <c r="P8" s="13"/>
      <c r="Q8" s="13"/>
      <c r="R8" s="13"/>
      <c r="S8" s="13"/>
      <c r="T8" s="13"/>
      <c r="U8" s="13"/>
      <c r="V8" s="13"/>
      <c r="W8" s="13"/>
      <c r="X8" s="13"/>
      <c r="Y8" s="13"/>
      <c r="Z8" s="13"/>
    </row>
    <row r="9" spans="1:28" s="12"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3"/>
      <c r="Q9" s="13"/>
      <c r="R9" s="13"/>
      <c r="S9" s="13"/>
      <c r="T9" s="13"/>
      <c r="U9" s="13"/>
      <c r="V9" s="13"/>
      <c r="W9" s="13"/>
      <c r="X9" s="13"/>
      <c r="Y9" s="13"/>
      <c r="Z9" s="13"/>
    </row>
    <row r="10" spans="1:28" s="12" customFormat="1" ht="18.75" x14ac:dyDescent="0.2">
      <c r="A10" s="380" t="s">
        <v>8</v>
      </c>
      <c r="B10" s="380"/>
      <c r="C10" s="380"/>
      <c r="D10" s="380"/>
      <c r="E10" s="380"/>
      <c r="F10" s="380"/>
      <c r="G10" s="380"/>
      <c r="H10" s="380"/>
      <c r="I10" s="380"/>
      <c r="J10" s="380"/>
      <c r="K10" s="380"/>
      <c r="L10" s="380"/>
      <c r="M10" s="380"/>
      <c r="N10" s="380"/>
      <c r="O10" s="380"/>
      <c r="P10" s="13"/>
      <c r="Q10" s="13"/>
      <c r="R10" s="13"/>
      <c r="S10" s="13"/>
      <c r="T10" s="13"/>
      <c r="U10" s="13"/>
      <c r="V10" s="13"/>
      <c r="W10" s="13"/>
      <c r="X10" s="13"/>
      <c r="Y10" s="13"/>
      <c r="Z10" s="13"/>
    </row>
    <row r="11" spans="1:28" s="12" customFormat="1" ht="18.75" x14ac:dyDescent="0.2">
      <c r="A11" s="383"/>
      <c r="B11" s="383"/>
      <c r="C11" s="383"/>
      <c r="D11" s="383"/>
      <c r="E11" s="383"/>
      <c r="F11" s="383"/>
      <c r="G11" s="383"/>
      <c r="H11" s="383"/>
      <c r="I11" s="383"/>
      <c r="J11" s="383"/>
      <c r="K11" s="383"/>
      <c r="L11" s="383"/>
      <c r="M11" s="383"/>
      <c r="N11" s="383"/>
      <c r="O11" s="383"/>
      <c r="P11" s="13"/>
      <c r="Q11" s="13"/>
      <c r="R11" s="13"/>
      <c r="S11" s="13"/>
      <c r="T11" s="13"/>
      <c r="U11" s="13"/>
      <c r="V11" s="13"/>
      <c r="W11" s="13"/>
      <c r="X11" s="13"/>
      <c r="Y11" s="13"/>
      <c r="Z11" s="13"/>
    </row>
    <row r="12" spans="1:28" s="12" customFormat="1" ht="18.75" x14ac:dyDescent="0.2">
      <c r="A12" s="385" t="str">
        <f>'3.3 паспорт описание'!A12:C12</f>
        <v>F_TP3300.VL.0067</v>
      </c>
      <c r="B12" s="385"/>
      <c r="C12" s="385"/>
      <c r="D12" s="385"/>
      <c r="E12" s="385"/>
      <c r="F12" s="385"/>
      <c r="G12" s="385"/>
      <c r="H12" s="385"/>
      <c r="I12" s="385"/>
      <c r="J12" s="385"/>
      <c r="K12" s="385"/>
      <c r="L12" s="385"/>
      <c r="M12" s="385"/>
      <c r="N12" s="385"/>
      <c r="O12" s="385"/>
      <c r="P12" s="13"/>
      <c r="Q12" s="13"/>
      <c r="R12" s="13"/>
      <c r="S12" s="13"/>
      <c r="T12" s="13"/>
      <c r="U12" s="13"/>
      <c r="V12" s="13"/>
      <c r="W12" s="13"/>
      <c r="X12" s="13"/>
      <c r="Y12" s="13"/>
      <c r="Z12" s="13"/>
    </row>
    <row r="13" spans="1:28" s="12" customFormat="1" ht="18.75" x14ac:dyDescent="0.2">
      <c r="A13" s="380" t="s">
        <v>7</v>
      </c>
      <c r="B13" s="380"/>
      <c r="C13" s="380"/>
      <c r="D13" s="380"/>
      <c r="E13" s="380"/>
      <c r="F13" s="380"/>
      <c r="G13" s="380"/>
      <c r="H13" s="380"/>
      <c r="I13" s="380"/>
      <c r="J13" s="380"/>
      <c r="K13" s="380"/>
      <c r="L13" s="380"/>
      <c r="M13" s="380"/>
      <c r="N13" s="380"/>
      <c r="O13" s="380"/>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75.75" customHeight="1" x14ac:dyDescent="0.2">
      <c r="A15" s="39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80" t="s">
        <v>6</v>
      </c>
      <c r="B16" s="380"/>
      <c r="C16" s="380"/>
      <c r="D16" s="380"/>
      <c r="E16" s="380"/>
      <c r="F16" s="380"/>
      <c r="G16" s="380"/>
      <c r="H16" s="380"/>
      <c r="I16" s="380"/>
      <c r="J16" s="380"/>
      <c r="K16" s="380"/>
      <c r="L16" s="380"/>
      <c r="M16" s="380"/>
      <c r="N16" s="380"/>
      <c r="O16" s="380"/>
      <c r="P16" s="6"/>
      <c r="Q16" s="6"/>
      <c r="R16" s="6"/>
      <c r="S16" s="6"/>
      <c r="T16" s="6"/>
      <c r="U16" s="6"/>
      <c r="V16" s="6"/>
      <c r="W16" s="6"/>
      <c r="X16" s="6"/>
      <c r="Y16" s="6"/>
      <c r="Z16" s="6"/>
    </row>
    <row r="17" spans="1:26" s="3" customFormat="1" ht="15" customHeight="1" x14ac:dyDescent="0.2">
      <c r="A17" s="386"/>
      <c r="B17" s="386"/>
      <c r="C17" s="386"/>
      <c r="D17" s="386"/>
      <c r="E17" s="386"/>
      <c r="F17" s="386"/>
      <c r="G17" s="386"/>
      <c r="H17" s="386"/>
      <c r="I17" s="386"/>
      <c r="J17" s="386"/>
      <c r="K17" s="386"/>
      <c r="L17" s="386"/>
      <c r="M17" s="386"/>
      <c r="N17" s="386"/>
      <c r="O17" s="386"/>
      <c r="P17" s="4"/>
      <c r="Q17" s="4"/>
      <c r="R17" s="4"/>
      <c r="S17" s="4"/>
      <c r="T17" s="4"/>
      <c r="U17" s="4"/>
      <c r="V17" s="4"/>
      <c r="W17" s="4"/>
    </row>
    <row r="18" spans="1:26" s="3" customFormat="1" ht="91.5" customHeight="1" x14ac:dyDescent="0.2">
      <c r="A18" s="425" t="s">
        <v>380</v>
      </c>
      <c r="B18" s="425"/>
      <c r="C18" s="425"/>
      <c r="D18" s="425"/>
      <c r="E18" s="425"/>
      <c r="F18" s="425"/>
      <c r="G18" s="425"/>
      <c r="H18" s="425"/>
      <c r="I18" s="425"/>
      <c r="J18" s="425"/>
      <c r="K18" s="425"/>
      <c r="L18" s="425"/>
      <c r="M18" s="425"/>
      <c r="N18" s="425"/>
      <c r="O18" s="425"/>
      <c r="P18" s="7"/>
      <c r="Q18" s="7"/>
      <c r="R18" s="7"/>
      <c r="S18" s="7"/>
      <c r="T18" s="7"/>
      <c r="U18" s="7"/>
      <c r="V18" s="7"/>
      <c r="W18" s="7"/>
      <c r="X18" s="7"/>
      <c r="Y18" s="7"/>
      <c r="Z18" s="7"/>
    </row>
    <row r="19" spans="1:26" s="3" customFormat="1" ht="78" customHeight="1" x14ac:dyDescent="0.2">
      <c r="A19" s="389" t="s">
        <v>5</v>
      </c>
      <c r="B19" s="389" t="s">
        <v>88</v>
      </c>
      <c r="C19" s="389" t="s">
        <v>87</v>
      </c>
      <c r="D19" s="389" t="s">
        <v>76</v>
      </c>
      <c r="E19" s="426" t="s">
        <v>86</v>
      </c>
      <c r="F19" s="427"/>
      <c r="G19" s="427"/>
      <c r="H19" s="427"/>
      <c r="I19" s="428"/>
      <c r="J19" s="389" t="s">
        <v>85</v>
      </c>
      <c r="K19" s="389"/>
      <c r="L19" s="389"/>
      <c r="M19" s="389"/>
      <c r="N19" s="389"/>
      <c r="O19" s="389"/>
      <c r="P19" s="4"/>
      <c r="Q19" s="4"/>
      <c r="R19" s="4"/>
      <c r="S19" s="4"/>
      <c r="T19" s="4"/>
      <c r="U19" s="4"/>
      <c r="V19" s="4"/>
      <c r="W19" s="4"/>
    </row>
    <row r="20" spans="1:26" s="3" customFormat="1" ht="51" customHeight="1" x14ac:dyDescent="0.2">
      <c r="A20" s="389"/>
      <c r="B20" s="389"/>
      <c r="C20" s="389"/>
      <c r="D20" s="389"/>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6" zoomScale="78" zoomScaleNormal="100" zoomScaleSheetLayoutView="78" zoomScalePageLayoutView="50" workbookViewId="0">
      <selection activeCell="C26" sqref="C26"/>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6" width="16.7109375" style="153" customWidth="1"/>
    <col min="97" max="16384" width="9.140625" style="153"/>
  </cols>
  <sheetData>
    <row r="1" spans="1:44" ht="18.75" x14ac:dyDescent="0.2">
      <c r="A1" s="245"/>
      <c r="B1" s="246"/>
      <c r="C1" s="246"/>
      <c r="D1" s="246"/>
      <c r="E1" s="246"/>
      <c r="F1" s="35" t="s">
        <v>69</v>
      </c>
      <c r="G1" s="246"/>
      <c r="H1" s="246"/>
      <c r="I1" s="247"/>
      <c r="J1" s="247"/>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8"/>
    </row>
    <row r="2" spans="1:44" ht="18.75" x14ac:dyDescent="0.3">
      <c r="A2" s="245"/>
      <c r="B2" s="246"/>
      <c r="C2" s="246"/>
      <c r="D2" s="246"/>
      <c r="E2" s="246"/>
      <c r="F2" s="15" t="s">
        <v>10</v>
      </c>
      <c r="G2" s="246"/>
      <c r="H2" s="246"/>
      <c r="I2" s="247"/>
      <c r="J2" s="247"/>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c r="AP2" s="246"/>
      <c r="AQ2" s="246"/>
      <c r="AR2" s="249"/>
    </row>
    <row r="3" spans="1:44" ht="18.75" x14ac:dyDescent="0.3">
      <c r="A3" s="17"/>
      <c r="B3" s="246"/>
      <c r="C3" s="246"/>
      <c r="D3" s="246"/>
      <c r="E3" s="246"/>
      <c r="F3" s="15" t="s">
        <v>68</v>
      </c>
      <c r="G3" s="246"/>
      <c r="H3" s="246"/>
      <c r="I3" s="247"/>
      <c r="J3" s="247"/>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246"/>
      <c r="AP3" s="246"/>
      <c r="AQ3" s="246"/>
      <c r="AR3" s="249"/>
    </row>
    <row r="4" spans="1:44" ht="18.75" x14ac:dyDescent="0.3">
      <c r="A4" s="17"/>
      <c r="B4" s="246"/>
      <c r="C4" s="246"/>
      <c r="D4" s="246"/>
      <c r="E4" s="246"/>
      <c r="F4" s="246"/>
      <c r="G4" s="246"/>
      <c r="H4" s="246"/>
      <c r="I4" s="247"/>
      <c r="J4" s="247"/>
      <c r="K4" s="249"/>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row>
    <row r="5" spans="1:44" x14ac:dyDescent="0.25">
      <c r="A5" s="379" t="str">
        <f>'1. паспорт местоположение'!A5:C5</f>
        <v>Год раскрытия информации: 2025 год</v>
      </c>
      <c r="B5" s="379"/>
      <c r="C5" s="379"/>
      <c r="D5" s="379"/>
      <c r="E5" s="379"/>
      <c r="F5" s="379"/>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46"/>
      <c r="C6" s="246"/>
      <c r="D6" s="246"/>
      <c r="E6" s="246"/>
      <c r="F6" s="246"/>
      <c r="G6" s="246"/>
      <c r="H6" s="246"/>
      <c r="I6" s="247"/>
      <c r="J6" s="247"/>
      <c r="K6" s="249"/>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row>
    <row r="7" spans="1:44" ht="18.75" x14ac:dyDescent="0.25">
      <c r="A7" s="383" t="s">
        <v>9</v>
      </c>
      <c r="B7" s="383"/>
      <c r="C7" s="383"/>
      <c r="D7" s="383"/>
      <c r="E7" s="383"/>
      <c r="F7" s="383"/>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46"/>
      <c r="AA8" s="246"/>
      <c r="AB8" s="246"/>
      <c r="AC8" s="246"/>
      <c r="AD8" s="246"/>
      <c r="AE8" s="246"/>
      <c r="AF8" s="246"/>
      <c r="AG8" s="246"/>
      <c r="AH8" s="246"/>
      <c r="AI8" s="246"/>
      <c r="AJ8" s="246"/>
      <c r="AK8" s="246"/>
      <c r="AL8" s="246"/>
      <c r="AM8" s="246"/>
      <c r="AN8" s="246"/>
      <c r="AO8" s="246"/>
      <c r="AP8" s="246"/>
      <c r="AQ8" s="246"/>
      <c r="AR8" s="246"/>
    </row>
    <row r="9" spans="1:44" x14ac:dyDescent="0.25">
      <c r="A9" s="417" t="str">
        <f>'1. паспорт местоположение'!A9:C9</f>
        <v>АО "Россети Тюмень"</v>
      </c>
      <c r="B9" s="417"/>
      <c r="C9" s="417"/>
      <c r="D9" s="417"/>
      <c r="E9" s="417"/>
      <c r="F9" s="41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56" customFormat="1" ht="24.75" customHeight="1" x14ac:dyDescent="0.25">
      <c r="A10" s="380" t="s">
        <v>8</v>
      </c>
      <c r="B10" s="380"/>
      <c r="C10" s="380"/>
      <c r="D10" s="380"/>
      <c r="E10" s="380"/>
      <c r="F10" s="380"/>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56" customFormat="1" ht="22.7"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46"/>
      <c r="AA11" s="246"/>
      <c r="AB11" s="246"/>
      <c r="AC11" s="246"/>
      <c r="AD11" s="246"/>
      <c r="AE11" s="246"/>
      <c r="AF11" s="246"/>
      <c r="AG11" s="246"/>
      <c r="AH11" s="246"/>
      <c r="AI11" s="246"/>
      <c r="AJ11" s="246"/>
      <c r="AK11" s="246"/>
      <c r="AL11" s="246"/>
      <c r="AM11" s="246"/>
      <c r="AN11" s="246"/>
      <c r="AO11" s="246"/>
      <c r="AP11" s="246"/>
      <c r="AQ11" s="246"/>
      <c r="AR11" s="246"/>
    </row>
    <row r="12" spans="1:44" ht="27.75" customHeight="1" x14ac:dyDescent="0.25">
      <c r="A12" s="417" t="str">
        <f>'3.3 паспорт описание'!A12:C12</f>
        <v>F_TP3300.VL.0067</v>
      </c>
      <c r="B12" s="417"/>
      <c r="C12" s="417"/>
      <c r="D12" s="417"/>
      <c r="E12" s="417"/>
      <c r="F12" s="41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380" t="s">
        <v>7</v>
      </c>
      <c r="B13" s="380"/>
      <c r="C13" s="380"/>
      <c r="D13" s="380"/>
      <c r="E13" s="380"/>
      <c r="F13" s="380"/>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ht="50.25" customHeight="1" x14ac:dyDescent="0.25">
      <c r="A15" s="43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31"/>
      <c r="C15" s="431"/>
      <c r="D15" s="431"/>
      <c r="E15" s="431"/>
      <c r="F15" s="431"/>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ht="27.75" customHeight="1" x14ac:dyDescent="0.25">
      <c r="A16" s="380" t="s">
        <v>6</v>
      </c>
      <c r="B16" s="380"/>
      <c r="C16" s="380"/>
      <c r="D16" s="380"/>
      <c r="E16" s="380"/>
      <c r="F16" s="380"/>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row>
    <row r="18" spans="1:52" ht="18.75" x14ac:dyDescent="0.25">
      <c r="A18" s="382" t="s">
        <v>381</v>
      </c>
      <c r="B18" s="382"/>
      <c r="C18" s="382"/>
      <c r="D18" s="382"/>
      <c r="E18" s="382"/>
      <c r="F18" s="38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59"/>
      <c r="AT18" s="159"/>
      <c r="AU18" s="159"/>
      <c r="AV18" s="159"/>
      <c r="AW18" s="159"/>
      <c r="AX18" s="159"/>
      <c r="AY18" s="159"/>
      <c r="AZ18" s="159"/>
    </row>
    <row r="19" spans="1:52" ht="18.75"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159"/>
      <c r="AT19" s="159"/>
      <c r="AU19" s="159"/>
      <c r="AV19" s="159"/>
      <c r="AW19" s="159"/>
      <c r="AX19" s="159"/>
      <c r="AY19" s="159"/>
      <c r="AZ19" s="159"/>
    </row>
    <row r="20" spans="1:52" ht="18.75"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159"/>
      <c r="AT20" s="159"/>
      <c r="AU20" s="159"/>
      <c r="AV20" s="159"/>
      <c r="AW20" s="159"/>
      <c r="AX20" s="159"/>
      <c r="AY20" s="159"/>
      <c r="AZ20" s="159"/>
    </row>
    <row r="21" spans="1:52" ht="18.75"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159"/>
      <c r="AT21" s="159"/>
      <c r="AU21" s="159"/>
      <c r="AV21" s="159"/>
      <c r="AW21" s="159"/>
      <c r="AX21" s="159"/>
      <c r="AY21" s="159"/>
      <c r="AZ21" s="159"/>
    </row>
    <row r="22" spans="1:52" ht="18.75"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c r="AS22" s="159"/>
      <c r="AT22" s="159"/>
      <c r="AU22" s="159"/>
      <c r="AV22" s="159"/>
      <c r="AW22" s="159"/>
      <c r="AX22" s="159"/>
      <c r="AY22" s="159"/>
      <c r="AZ22" s="159"/>
    </row>
    <row r="23" spans="1:52" ht="27.75" x14ac:dyDescent="0.4">
      <c r="D23" s="158"/>
      <c r="U23" s="155"/>
      <c r="V23" s="155"/>
      <c r="W23" s="155"/>
      <c r="X23" s="155"/>
      <c r="Y23" s="155"/>
    </row>
    <row r="24" spans="1:52" ht="16.5" thickBot="1" x14ac:dyDescent="0.3">
      <c r="A24" s="160" t="s">
        <v>292</v>
      </c>
      <c r="B24" s="160" t="s">
        <v>1</v>
      </c>
      <c r="D24" s="161"/>
      <c r="E24" s="162"/>
      <c r="F24" s="162"/>
      <c r="G24" s="162"/>
      <c r="H24" s="162"/>
    </row>
    <row r="25" spans="1:52" x14ac:dyDescent="0.25">
      <c r="A25" s="163" t="s">
        <v>678</v>
      </c>
      <c r="B25" s="164">
        <f>'6.2. Паспорт фин осв ввод'!D30*1000000</f>
        <v>500766404.20918286</v>
      </c>
    </row>
    <row r="26" spans="1:52" x14ac:dyDescent="0.25">
      <c r="A26" s="165" t="s">
        <v>290</v>
      </c>
      <c r="B26" s="166"/>
    </row>
    <row r="27" spans="1:52" x14ac:dyDescent="0.25">
      <c r="A27" s="165" t="s">
        <v>288</v>
      </c>
      <c r="B27" s="166">
        <v>50</v>
      </c>
      <c r="D27" s="158" t="s">
        <v>291</v>
      </c>
      <c r="E27" s="167"/>
      <c r="F27" s="167"/>
    </row>
    <row r="28" spans="1:52" ht="16.5" thickBot="1" x14ac:dyDescent="0.3">
      <c r="A28" s="168" t="s">
        <v>286</v>
      </c>
      <c r="B28" s="169">
        <v>1</v>
      </c>
      <c r="D28" s="429" t="s">
        <v>289</v>
      </c>
      <c r="E28" s="429"/>
      <c r="F28" s="170">
        <f>SUM(B95:AZ95)</f>
        <v>4.2106312857857215</v>
      </c>
      <c r="K28" s="171"/>
      <c r="N28" s="172"/>
    </row>
    <row r="29" spans="1:52" x14ac:dyDescent="0.25">
      <c r="A29" s="163" t="s">
        <v>285</v>
      </c>
      <c r="B29" s="173">
        <f>-C66</f>
        <v>-25838775.836767297</v>
      </c>
      <c r="D29" s="429" t="s">
        <v>287</v>
      </c>
      <c r="E29" s="429"/>
      <c r="F29" s="170">
        <f>IF(SUM(B96:AZ96)=0,"не окупается",SUM(B96:AZ96))</f>
        <v>6.8690216654141798</v>
      </c>
      <c r="K29" s="171"/>
    </row>
    <row r="30" spans="1:52" x14ac:dyDescent="0.25">
      <c r="A30" s="165" t="s">
        <v>679</v>
      </c>
      <c r="B30" s="174">
        <v>6</v>
      </c>
      <c r="D30" s="429" t="s">
        <v>680</v>
      </c>
      <c r="E30" s="429"/>
      <c r="F30" s="175">
        <f>M93</f>
        <v>182903264.92178079</v>
      </c>
      <c r="K30" s="171"/>
    </row>
    <row r="31" spans="1:52" x14ac:dyDescent="0.25">
      <c r="A31" s="165" t="s">
        <v>284</v>
      </c>
      <c r="B31" s="174">
        <v>6</v>
      </c>
      <c r="D31" s="429" t="s">
        <v>681</v>
      </c>
      <c r="E31" s="429"/>
      <c r="F31" s="176" t="str">
        <f>IF(F30&gt;0,"да","нет")</f>
        <v>да</v>
      </c>
      <c r="K31" s="171"/>
    </row>
    <row r="32" spans="1:52" x14ac:dyDescent="0.25">
      <c r="A32" s="165" t="s">
        <v>263</v>
      </c>
      <c r="B32" s="174">
        <f>-C67</f>
        <v>-682179.66845474252</v>
      </c>
    </row>
    <row r="33" spans="1:52" x14ac:dyDescent="0.25">
      <c r="A33" s="165" t="s">
        <v>283</v>
      </c>
      <c r="B33" s="174">
        <v>1</v>
      </c>
    </row>
    <row r="34" spans="1:52" x14ac:dyDescent="0.25">
      <c r="A34" s="165" t="s">
        <v>282</v>
      </c>
      <c r="B34" s="174">
        <v>1</v>
      </c>
    </row>
    <row r="35" spans="1:52" x14ac:dyDescent="0.25">
      <c r="A35" s="177" t="s">
        <v>682</v>
      </c>
      <c r="B35" s="178">
        <v>2.1999999999999999E-2</v>
      </c>
    </row>
    <row r="36" spans="1:52" ht="16.5" thickBot="1" x14ac:dyDescent="0.3">
      <c r="A36" s="168" t="s">
        <v>256</v>
      </c>
      <c r="B36" s="179">
        <v>0.2</v>
      </c>
    </row>
    <row r="37" spans="1:52" x14ac:dyDescent="0.25">
      <c r="A37" s="163" t="s">
        <v>675</v>
      </c>
      <c r="B37" s="173">
        <v>0</v>
      </c>
    </row>
    <row r="38" spans="1:52" x14ac:dyDescent="0.25">
      <c r="A38" s="165" t="s">
        <v>281</v>
      </c>
      <c r="B38" s="174"/>
    </row>
    <row r="39" spans="1:52" ht="16.5" thickBot="1" x14ac:dyDescent="0.3">
      <c r="A39" s="177" t="s">
        <v>280</v>
      </c>
      <c r="B39" s="180">
        <v>0</v>
      </c>
    </row>
    <row r="40" spans="1:52" x14ac:dyDescent="0.25">
      <c r="A40" s="181" t="s">
        <v>683</v>
      </c>
      <c r="B40" s="182">
        <v>0</v>
      </c>
    </row>
    <row r="41" spans="1:52" x14ac:dyDescent="0.25">
      <c r="A41" s="183" t="s">
        <v>279</v>
      </c>
      <c r="B41" s="184">
        <v>0</v>
      </c>
    </row>
    <row r="42" spans="1:52" x14ac:dyDescent="0.25">
      <c r="A42" s="183" t="s">
        <v>278</v>
      </c>
      <c r="B42" s="185">
        <v>0</v>
      </c>
    </row>
    <row r="43" spans="1:52" x14ac:dyDescent="0.25">
      <c r="A43" s="183" t="s">
        <v>277</v>
      </c>
      <c r="B43" s="185">
        <v>0</v>
      </c>
      <c r="Z43" s="186"/>
    </row>
    <row r="44" spans="1:52" x14ac:dyDescent="0.25">
      <c r="A44" s="183" t="s">
        <v>276</v>
      </c>
      <c r="B44" s="185">
        <v>0.13500000000000001</v>
      </c>
      <c r="U44" s="187"/>
      <c r="V44" s="187"/>
      <c r="W44" s="187"/>
      <c r="X44" s="187"/>
      <c r="Y44" s="187"/>
      <c r="Z44" s="187"/>
    </row>
    <row r="45" spans="1:52" x14ac:dyDescent="0.25">
      <c r="A45" s="183" t="s">
        <v>275</v>
      </c>
      <c r="B45" s="185">
        <f>1-B43</f>
        <v>1</v>
      </c>
    </row>
    <row r="46" spans="1:52" ht="16.5" thickBot="1" x14ac:dyDescent="0.3">
      <c r="A46" s="188" t="s">
        <v>684</v>
      </c>
      <c r="B46" s="189">
        <f>B45*B44+B43*B42*(1-B36)</f>
        <v>0.13500000000000001</v>
      </c>
    </row>
    <row r="47" spans="1:52" ht="31.5" x14ac:dyDescent="0.25">
      <c r="A47" s="190" t="s">
        <v>274</v>
      </c>
      <c r="B47" s="191" t="s">
        <v>685</v>
      </c>
      <c r="C47" s="192">
        <v>2024</v>
      </c>
      <c r="D47" s="193">
        <f>C47+1</f>
        <v>2025</v>
      </c>
      <c r="E47" s="193">
        <f t="shared" ref="E47:AZ47" si="0">D47+1</f>
        <v>2026</v>
      </c>
      <c r="F47" s="193">
        <f t="shared" si="0"/>
        <v>2027</v>
      </c>
      <c r="G47" s="193">
        <f t="shared" si="0"/>
        <v>2028</v>
      </c>
      <c r="H47" s="193">
        <f t="shared" si="0"/>
        <v>2029</v>
      </c>
      <c r="I47" s="193">
        <f t="shared" si="0"/>
        <v>2030</v>
      </c>
      <c r="J47" s="193">
        <f t="shared" si="0"/>
        <v>2031</v>
      </c>
      <c r="K47" s="193">
        <f t="shared" si="0"/>
        <v>2032</v>
      </c>
      <c r="L47" s="193">
        <f t="shared" si="0"/>
        <v>2033</v>
      </c>
      <c r="M47" s="194">
        <f t="shared" si="0"/>
        <v>2034</v>
      </c>
      <c r="N47" s="193">
        <f t="shared" si="0"/>
        <v>2035</v>
      </c>
      <c r="O47" s="193">
        <f t="shared" si="0"/>
        <v>2036</v>
      </c>
      <c r="P47" s="193">
        <f t="shared" si="0"/>
        <v>2037</v>
      </c>
      <c r="Q47" s="193">
        <f t="shared" si="0"/>
        <v>2038</v>
      </c>
      <c r="R47" s="193">
        <f t="shared" si="0"/>
        <v>2039</v>
      </c>
      <c r="S47" s="193">
        <f t="shared" si="0"/>
        <v>2040</v>
      </c>
      <c r="T47" s="193">
        <f t="shared" si="0"/>
        <v>2041</v>
      </c>
      <c r="U47" s="193">
        <f t="shared" si="0"/>
        <v>2042</v>
      </c>
      <c r="V47" s="193">
        <f t="shared" si="0"/>
        <v>2043</v>
      </c>
      <c r="W47" s="193">
        <f t="shared" si="0"/>
        <v>2044</v>
      </c>
      <c r="X47" s="193">
        <f t="shared" si="0"/>
        <v>2045</v>
      </c>
      <c r="Y47" s="193">
        <f t="shared" si="0"/>
        <v>2046</v>
      </c>
      <c r="Z47" s="193">
        <f t="shared" si="0"/>
        <v>2047</v>
      </c>
      <c r="AA47" s="193">
        <f t="shared" si="0"/>
        <v>2048</v>
      </c>
      <c r="AB47" s="193">
        <f t="shared" si="0"/>
        <v>2049</v>
      </c>
      <c r="AC47" s="193">
        <f t="shared" si="0"/>
        <v>2050</v>
      </c>
      <c r="AD47" s="193">
        <f t="shared" si="0"/>
        <v>2051</v>
      </c>
      <c r="AE47" s="193">
        <f t="shared" si="0"/>
        <v>2052</v>
      </c>
      <c r="AF47" s="193">
        <f t="shared" si="0"/>
        <v>2053</v>
      </c>
      <c r="AG47" s="193">
        <f t="shared" si="0"/>
        <v>2054</v>
      </c>
      <c r="AH47" s="193">
        <f t="shared" si="0"/>
        <v>2055</v>
      </c>
      <c r="AI47" s="193">
        <f t="shared" si="0"/>
        <v>2056</v>
      </c>
      <c r="AJ47" s="193">
        <f t="shared" si="0"/>
        <v>2057</v>
      </c>
      <c r="AK47" s="193">
        <f t="shared" si="0"/>
        <v>2058</v>
      </c>
      <c r="AL47" s="193">
        <f t="shared" si="0"/>
        <v>2059</v>
      </c>
      <c r="AM47" s="193">
        <f t="shared" si="0"/>
        <v>2060</v>
      </c>
      <c r="AN47" s="193">
        <f t="shared" si="0"/>
        <v>2061</v>
      </c>
      <c r="AO47" s="193">
        <f t="shared" si="0"/>
        <v>2062</v>
      </c>
      <c r="AP47" s="193">
        <f t="shared" si="0"/>
        <v>2063</v>
      </c>
      <c r="AQ47" s="193">
        <f t="shared" si="0"/>
        <v>2064</v>
      </c>
      <c r="AR47" s="193">
        <f t="shared" si="0"/>
        <v>2065</v>
      </c>
      <c r="AS47" s="193">
        <f t="shared" si="0"/>
        <v>2066</v>
      </c>
      <c r="AT47" s="193">
        <f t="shared" si="0"/>
        <v>2067</v>
      </c>
      <c r="AU47" s="193">
        <f t="shared" si="0"/>
        <v>2068</v>
      </c>
      <c r="AV47" s="193">
        <f t="shared" si="0"/>
        <v>2069</v>
      </c>
      <c r="AW47" s="193">
        <f t="shared" si="0"/>
        <v>2070</v>
      </c>
      <c r="AX47" s="193">
        <f t="shared" si="0"/>
        <v>2071</v>
      </c>
      <c r="AY47" s="193">
        <f t="shared" si="0"/>
        <v>2072</v>
      </c>
      <c r="AZ47" s="193">
        <f t="shared" si="0"/>
        <v>2073</v>
      </c>
    </row>
    <row r="48" spans="1:52" outlineLevel="1" x14ac:dyDescent="0.25">
      <c r="A48" s="195" t="s">
        <v>273</v>
      </c>
      <c r="B48" s="196">
        <v>0.04</v>
      </c>
      <c r="C48" s="196">
        <v>0.04</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0.04</v>
      </c>
      <c r="X48" s="196">
        <v>0.04</v>
      </c>
      <c r="Y48" s="196">
        <v>0.04</v>
      </c>
      <c r="Z48" s="196">
        <v>0.04</v>
      </c>
      <c r="AA48" s="196">
        <v>0.04</v>
      </c>
      <c r="AB48" s="196">
        <v>0.04</v>
      </c>
      <c r="AC48" s="196">
        <v>0.04</v>
      </c>
      <c r="AD48" s="196">
        <v>0.04</v>
      </c>
      <c r="AE48" s="196">
        <v>0.04</v>
      </c>
      <c r="AF48" s="196">
        <v>0.04</v>
      </c>
      <c r="AG48" s="196">
        <v>0.04</v>
      </c>
      <c r="AH48" s="196">
        <v>0.04</v>
      </c>
      <c r="AI48" s="196">
        <v>0.04</v>
      </c>
      <c r="AJ48" s="196">
        <v>0.04</v>
      </c>
      <c r="AK48" s="196">
        <v>0.04</v>
      </c>
      <c r="AL48" s="196">
        <v>0.04</v>
      </c>
      <c r="AM48" s="196">
        <v>0.04</v>
      </c>
      <c r="AN48" s="196">
        <v>0.04</v>
      </c>
      <c r="AO48" s="196">
        <v>0.04</v>
      </c>
      <c r="AP48" s="196">
        <v>0.04</v>
      </c>
      <c r="AQ48" s="196">
        <v>0.04</v>
      </c>
      <c r="AR48" s="196">
        <v>0.04</v>
      </c>
      <c r="AS48" s="196">
        <v>0.04</v>
      </c>
      <c r="AT48" s="196">
        <v>0.04</v>
      </c>
      <c r="AU48" s="196">
        <v>0.04</v>
      </c>
      <c r="AV48" s="196">
        <v>0.04</v>
      </c>
      <c r="AW48" s="196">
        <v>0.04</v>
      </c>
      <c r="AX48" s="196">
        <v>0.04</v>
      </c>
      <c r="AY48" s="196">
        <v>0.04</v>
      </c>
      <c r="AZ48" s="196">
        <v>0.04</v>
      </c>
    </row>
    <row r="49" spans="1:52" outlineLevel="1" x14ac:dyDescent="0.25">
      <c r="A49" s="195" t="s">
        <v>272</v>
      </c>
      <c r="B49" s="196">
        <f>B48</f>
        <v>0.04</v>
      </c>
      <c r="C49" s="196">
        <f t="shared" ref="C49:AZ49" si="1">(1+B49)*(1+C48)-1</f>
        <v>8.1600000000000117E-2</v>
      </c>
      <c r="D49" s="196">
        <f t="shared" si="1"/>
        <v>0.12486400000000009</v>
      </c>
      <c r="E49" s="196">
        <f t="shared" si="1"/>
        <v>0.16985856000000021</v>
      </c>
      <c r="F49" s="196">
        <f t="shared" si="1"/>
        <v>0.21665290240000035</v>
      </c>
      <c r="G49" s="196">
        <f t="shared" si="1"/>
        <v>0.26531901849600037</v>
      </c>
      <c r="H49" s="196">
        <f t="shared" si="1"/>
        <v>0.31593177923584048</v>
      </c>
      <c r="I49" s="196">
        <f t="shared" si="1"/>
        <v>0.3685690504052741</v>
      </c>
      <c r="J49" s="196">
        <f t="shared" si="1"/>
        <v>0.42331181242148519</v>
      </c>
      <c r="K49" s="196">
        <f t="shared" si="1"/>
        <v>0.48024428491834459</v>
      </c>
      <c r="L49" s="196">
        <f t="shared" si="1"/>
        <v>0.53945405631507848</v>
      </c>
      <c r="M49" s="197">
        <f t="shared" si="1"/>
        <v>0.60103221856768174</v>
      </c>
      <c r="N49" s="196">
        <f t="shared" si="1"/>
        <v>0.66507350731038906</v>
      </c>
      <c r="O49" s="196">
        <f t="shared" si="1"/>
        <v>0.73167644760280459</v>
      </c>
      <c r="P49" s="196">
        <f t="shared" si="1"/>
        <v>0.80094350550691673</v>
      </c>
      <c r="Q49" s="196">
        <f t="shared" si="1"/>
        <v>0.87298124572719349</v>
      </c>
      <c r="R49" s="196">
        <f t="shared" si="1"/>
        <v>0.94790049555628131</v>
      </c>
      <c r="S49" s="196">
        <f t="shared" si="1"/>
        <v>1.0258165153785326</v>
      </c>
      <c r="T49" s="196">
        <f>(1+S49)*(1+T48)-1</f>
        <v>1.1068491759936738</v>
      </c>
      <c r="U49" s="196">
        <f t="shared" si="1"/>
        <v>1.1911231430334208</v>
      </c>
      <c r="V49" s="196">
        <f t="shared" si="1"/>
        <v>1.2787680687547578</v>
      </c>
      <c r="W49" s="196">
        <f t="shared" si="1"/>
        <v>1.369918791504948</v>
      </c>
      <c r="X49" s="196">
        <f t="shared" si="1"/>
        <v>1.4647155431651462</v>
      </c>
      <c r="Y49" s="196">
        <f t="shared" si="1"/>
        <v>1.5633041648917523</v>
      </c>
      <c r="Z49" s="196">
        <f t="shared" si="1"/>
        <v>1.6658363314874225</v>
      </c>
      <c r="AA49" s="196">
        <f t="shared" si="1"/>
        <v>1.7724697847469195</v>
      </c>
      <c r="AB49" s="196">
        <f t="shared" si="1"/>
        <v>1.8833685761367964</v>
      </c>
      <c r="AC49" s="196">
        <f t="shared" si="1"/>
        <v>1.9987033191822685</v>
      </c>
      <c r="AD49" s="196">
        <f t="shared" si="1"/>
        <v>2.1186514519495594</v>
      </c>
      <c r="AE49" s="196">
        <f t="shared" si="1"/>
        <v>2.2433975100275418</v>
      </c>
      <c r="AF49" s="196">
        <f t="shared" si="1"/>
        <v>2.3731334104286437</v>
      </c>
      <c r="AG49" s="196">
        <f t="shared" si="1"/>
        <v>2.5080587468457893</v>
      </c>
      <c r="AH49" s="196">
        <f t="shared" si="1"/>
        <v>2.6483810967196209</v>
      </c>
      <c r="AI49" s="196">
        <f t="shared" si="1"/>
        <v>2.7943163405884057</v>
      </c>
      <c r="AJ49" s="196">
        <f t="shared" si="1"/>
        <v>2.9460889942119421</v>
      </c>
      <c r="AK49" s="196">
        <f t="shared" si="1"/>
        <v>3.1039325539804201</v>
      </c>
      <c r="AL49" s="196">
        <f t="shared" si="1"/>
        <v>3.2680898561396372</v>
      </c>
      <c r="AM49" s="196">
        <f t="shared" si="1"/>
        <v>3.438813450385223</v>
      </c>
      <c r="AN49" s="196">
        <f t="shared" si="1"/>
        <v>3.6163659884006325</v>
      </c>
      <c r="AO49" s="196">
        <f t="shared" si="1"/>
        <v>3.8010206279366576</v>
      </c>
      <c r="AP49" s="196">
        <f t="shared" si="1"/>
        <v>3.993061453054124</v>
      </c>
      <c r="AQ49" s="196">
        <f t="shared" si="1"/>
        <v>4.1927839111762895</v>
      </c>
      <c r="AR49" s="196">
        <f t="shared" si="1"/>
        <v>4.4004952676233415</v>
      </c>
      <c r="AS49" s="196">
        <f t="shared" si="1"/>
        <v>4.6165150783282751</v>
      </c>
      <c r="AT49" s="196">
        <f t="shared" si="1"/>
        <v>4.8411756814614062</v>
      </c>
      <c r="AU49" s="196">
        <f t="shared" si="1"/>
        <v>5.0748227087198625</v>
      </c>
      <c r="AV49" s="196">
        <f t="shared" si="1"/>
        <v>5.317815617068657</v>
      </c>
      <c r="AW49" s="196">
        <f t="shared" si="1"/>
        <v>5.5705282417514033</v>
      </c>
      <c r="AX49" s="196">
        <f t="shared" si="1"/>
        <v>5.8333493714214599</v>
      </c>
      <c r="AY49" s="196">
        <f t="shared" si="1"/>
        <v>6.1066833462783183</v>
      </c>
      <c r="AZ49" s="196">
        <f t="shared" si="1"/>
        <v>6.3909506801294516</v>
      </c>
    </row>
    <row r="50" spans="1:52" s="158" customFormat="1" ht="16.5" thickBot="1" x14ac:dyDescent="0.3">
      <c r="A50" s="198" t="s">
        <v>686</v>
      </c>
      <c r="B50" s="199">
        <f>B51*1000</f>
        <v>0</v>
      </c>
      <c r="C50" s="199">
        <f>C51*1000</f>
        <v>124137117.08945689</v>
      </c>
      <c r="D50" s="199">
        <f t="shared" ref="D50:AZ50" si="2">D51*1000</f>
        <v>127861230.60214062</v>
      </c>
      <c r="E50" s="199">
        <f t="shared" si="2"/>
        <v>131697067.52020484</v>
      </c>
      <c r="F50" s="199">
        <f t="shared" si="2"/>
        <v>135647979.545811</v>
      </c>
      <c r="G50" s="199">
        <f t="shared" si="2"/>
        <v>139717418.93218526</v>
      </c>
      <c r="H50" s="199">
        <f t="shared" si="2"/>
        <v>143908941.50015083</v>
      </c>
      <c r="I50" s="199">
        <f t="shared" si="2"/>
        <v>148226209.74515539</v>
      </c>
      <c r="J50" s="199">
        <f t="shared" si="2"/>
        <v>152672996.03751004</v>
      </c>
      <c r="K50" s="199">
        <f t="shared" si="2"/>
        <v>157253185.91863537</v>
      </c>
      <c r="L50" s="199">
        <f t="shared" si="2"/>
        <v>161970781.49619445</v>
      </c>
      <c r="M50" s="200">
        <f t="shared" si="2"/>
        <v>166829904.94108027</v>
      </c>
      <c r="N50" s="199">
        <f t="shared" si="2"/>
        <v>144262330.58617386</v>
      </c>
      <c r="O50" s="199">
        <f t="shared" si="2"/>
        <v>148590200.50375909</v>
      </c>
      <c r="P50" s="199">
        <f t="shared" si="2"/>
        <v>153047906.51887187</v>
      </c>
      <c r="Q50" s="199">
        <f t="shared" si="2"/>
        <v>157639343.71443802</v>
      </c>
      <c r="R50" s="199">
        <f t="shared" si="2"/>
        <v>162368524.02587119</v>
      </c>
      <c r="S50" s="199">
        <f t="shared" si="2"/>
        <v>167239579.7466473</v>
      </c>
      <c r="T50" s="199">
        <f t="shared" si="2"/>
        <v>172256767.13904676</v>
      </c>
      <c r="U50" s="199">
        <f t="shared" si="2"/>
        <v>177424470.15321815</v>
      </c>
      <c r="V50" s="199">
        <f t="shared" si="2"/>
        <v>182747204.25781468</v>
      </c>
      <c r="W50" s="199">
        <f t="shared" si="2"/>
        <v>188229620.38554916</v>
      </c>
      <c r="X50" s="199">
        <f t="shared" si="2"/>
        <v>174993147.76158518</v>
      </c>
      <c r="Y50" s="199">
        <f t="shared" si="2"/>
        <v>180242942.19443274</v>
      </c>
      <c r="Z50" s="199">
        <f t="shared" si="2"/>
        <v>185650230.46026573</v>
      </c>
      <c r="AA50" s="199">
        <f t="shared" si="2"/>
        <v>191219737.37407368</v>
      </c>
      <c r="AB50" s="199">
        <f t="shared" si="2"/>
        <v>196956329.49529591</v>
      </c>
      <c r="AC50" s="199">
        <f t="shared" si="2"/>
        <v>202865019.38015476</v>
      </c>
      <c r="AD50" s="199">
        <f t="shared" si="2"/>
        <v>208950969.96155941</v>
      </c>
      <c r="AE50" s="199">
        <f t="shared" si="2"/>
        <v>215219499.06040621</v>
      </c>
      <c r="AF50" s="199">
        <f t="shared" si="2"/>
        <v>221676084.0322184</v>
      </c>
      <c r="AG50" s="199">
        <f t="shared" si="2"/>
        <v>228326366.55318493</v>
      </c>
      <c r="AH50" s="199">
        <f t="shared" si="2"/>
        <v>235176157.54978049</v>
      </c>
      <c r="AI50" s="199">
        <f t="shared" si="2"/>
        <v>242231442.27627394</v>
      </c>
      <c r="AJ50" s="199">
        <f t="shared" si="2"/>
        <v>249498385.54456213</v>
      </c>
      <c r="AK50" s="199">
        <f t="shared" si="2"/>
        <v>256983337.11089903</v>
      </c>
      <c r="AL50" s="199">
        <f t="shared" si="2"/>
        <v>264692837.22422597</v>
      </c>
      <c r="AM50" s="199">
        <f t="shared" si="2"/>
        <v>272633622.34095281</v>
      </c>
      <c r="AN50" s="199">
        <f t="shared" si="2"/>
        <v>280812631.01118141</v>
      </c>
      <c r="AO50" s="199">
        <f t="shared" si="2"/>
        <v>289237009.94151682</v>
      </c>
      <c r="AP50" s="199">
        <f t="shared" si="2"/>
        <v>297914120.23976243</v>
      </c>
      <c r="AQ50" s="199">
        <f t="shared" si="2"/>
        <v>306851543.8469553</v>
      </c>
      <c r="AR50" s="199">
        <f t="shared" si="2"/>
        <v>316057090.16236395</v>
      </c>
      <c r="AS50" s="199">
        <f t="shared" si="2"/>
        <v>325538802.86723489</v>
      </c>
      <c r="AT50" s="199">
        <f t="shared" si="2"/>
        <v>335304966.9532519</v>
      </c>
      <c r="AU50" s="199">
        <f t="shared" si="2"/>
        <v>345364115.96184951</v>
      </c>
      <c r="AV50" s="199">
        <f t="shared" si="2"/>
        <v>355725039.44070494</v>
      </c>
      <c r="AW50" s="199">
        <f t="shared" si="2"/>
        <v>366396790.62392616</v>
      </c>
      <c r="AX50" s="199">
        <f t="shared" si="2"/>
        <v>377388694.34264392</v>
      </c>
      <c r="AY50" s="199">
        <f t="shared" si="2"/>
        <v>388710355.17292327</v>
      </c>
      <c r="AZ50" s="199">
        <f t="shared" si="2"/>
        <v>0</v>
      </c>
    </row>
    <row r="51" spans="1:52" x14ac:dyDescent="0.25">
      <c r="A51" s="153" t="s">
        <v>687</v>
      </c>
      <c r="C51" s="153">
        <v>124137.11708945689</v>
      </c>
      <c r="D51" s="153">
        <v>127861.23060214063</v>
      </c>
      <c r="E51" s="153">
        <v>131697.06752020484</v>
      </c>
      <c r="F51" s="153">
        <v>135647.97954581099</v>
      </c>
      <c r="G51" s="153">
        <v>139717.41893218528</v>
      </c>
      <c r="H51" s="153">
        <v>143908.94150015083</v>
      </c>
      <c r="I51" s="153">
        <v>148226.20974515539</v>
      </c>
      <c r="J51" s="153">
        <v>152672.99603751005</v>
      </c>
      <c r="K51" s="153">
        <v>157253.18591863537</v>
      </c>
      <c r="L51" s="153">
        <v>161970.78149619445</v>
      </c>
      <c r="M51" s="154">
        <v>166829.90494108028</v>
      </c>
      <c r="N51" s="153">
        <v>144262.33058617386</v>
      </c>
      <c r="O51" s="153">
        <v>148590.20050375909</v>
      </c>
      <c r="P51" s="153">
        <v>153047.90651887187</v>
      </c>
      <c r="Q51" s="153">
        <v>157639.34371443803</v>
      </c>
      <c r="R51" s="153">
        <v>162368.52402587119</v>
      </c>
      <c r="S51" s="153">
        <v>167239.5797466473</v>
      </c>
      <c r="T51" s="153">
        <v>172256.76713904674</v>
      </c>
      <c r="U51" s="153">
        <v>177424.47015321816</v>
      </c>
      <c r="V51" s="153">
        <v>182747.20425781468</v>
      </c>
      <c r="W51" s="153">
        <v>188229.62038554915</v>
      </c>
      <c r="X51" s="153">
        <v>174993.14776158516</v>
      </c>
      <c r="Y51" s="153">
        <v>180242.94219443275</v>
      </c>
      <c r="Z51" s="153">
        <v>185650.23046026574</v>
      </c>
      <c r="AA51" s="153">
        <v>191219.73737407368</v>
      </c>
      <c r="AB51" s="153">
        <v>196956.32949529591</v>
      </c>
      <c r="AC51" s="153">
        <v>202865.01938015476</v>
      </c>
      <c r="AD51" s="153">
        <v>208950.96996155943</v>
      </c>
      <c r="AE51" s="153">
        <v>215219.4990604062</v>
      </c>
      <c r="AF51" s="153">
        <v>221676.08403221841</v>
      </c>
      <c r="AG51" s="153">
        <v>228326.36655318493</v>
      </c>
      <c r="AH51" s="153">
        <v>235176.1575497805</v>
      </c>
      <c r="AI51" s="153">
        <v>242231.44227627394</v>
      </c>
      <c r="AJ51" s="153">
        <v>249498.38554456213</v>
      </c>
      <c r="AK51" s="153">
        <v>256983.33711089904</v>
      </c>
      <c r="AL51" s="153">
        <v>264692.83722422598</v>
      </c>
      <c r="AM51" s="153">
        <v>272633.6223409528</v>
      </c>
      <c r="AN51" s="153">
        <v>280812.63101118139</v>
      </c>
      <c r="AO51" s="153">
        <v>289237.00994151679</v>
      </c>
      <c r="AP51" s="153">
        <v>297914.12023976241</v>
      </c>
      <c r="AQ51" s="153">
        <v>306851.54384695529</v>
      </c>
      <c r="AR51" s="153">
        <v>316057.09016236395</v>
      </c>
      <c r="AS51" s="153">
        <v>325538.80286723486</v>
      </c>
      <c r="AT51" s="153">
        <v>335304.96695325192</v>
      </c>
      <c r="AU51" s="153">
        <v>345364.11596184951</v>
      </c>
      <c r="AV51" s="153">
        <v>355725.03944070492</v>
      </c>
      <c r="AW51" s="153">
        <v>366396.79062392615</v>
      </c>
      <c r="AX51" s="153">
        <v>377388.6943426439</v>
      </c>
      <c r="AY51" s="153">
        <v>388710.35517292324</v>
      </c>
      <c r="AZ51" s="153">
        <v>0</v>
      </c>
    </row>
    <row r="52" spans="1:52" x14ac:dyDescent="0.25">
      <c r="A52" s="153" t="s">
        <v>688</v>
      </c>
      <c r="C52" s="153">
        <v>-31006.531004120756</v>
      </c>
      <c r="D52" s="153">
        <v>-31006.531004120756</v>
      </c>
      <c r="E52" s="153">
        <v>-31006.531004120756</v>
      </c>
      <c r="F52" s="153">
        <v>-31006.531004120756</v>
      </c>
      <c r="G52" s="153">
        <v>-31006.531004120756</v>
      </c>
      <c r="H52" s="153">
        <v>-31006.531004120756</v>
      </c>
      <c r="I52" s="153">
        <v>-34273.461823221143</v>
      </c>
      <c r="J52" s="153">
        <v>-34273.461823221143</v>
      </c>
      <c r="K52" s="153">
        <v>-34273.461823221143</v>
      </c>
      <c r="L52" s="153">
        <v>-34273.461823221143</v>
      </c>
      <c r="M52" s="154">
        <v>-34273.461823221143</v>
      </c>
      <c r="N52" s="153">
        <v>-34273.461823221143</v>
      </c>
      <c r="O52" s="153">
        <v>-43088.312679325609</v>
      </c>
      <c r="P52" s="153">
        <v>-43088.312679325609</v>
      </c>
      <c r="Q52" s="153">
        <v>-43088.312679325609</v>
      </c>
      <c r="R52" s="153">
        <v>-43088.312679325609</v>
      </c>
      <c r="S52" s="153">
        <v>-43088.312679325609</v>
      </c>
      <c r="T52" s="153">
        <v>-43088.312679325609</v>
      </c>
      <c r="U52" s="153">
        <v>-46355.243498425982</v>
      </c>
      <c r="V52" s="153">
        <v>-46355.243498425982</v>
      </c>
      <c r="W52" s="153">
        <v>-46355.243498425982</v>
      </c>
      <c r="X52" s="153">
        <v>-46355.243498425982</v>
      </c>
      <c r="Y52" s="153">
        <v>-46355.243498425982</v>
      </c>
      <c r="Z52" s="153">
        <v>-46355.243498425982</v>
      </c>
      <c r="AA52" s="153">
        <v>-46355.243498425982</v>
      </c>
      <c r="AB52" s="153">
        <v>-46355.243498425982</v>
      </c>
      <c r="AC52" s="153">
        <v>-46355.243498425982</v>
      </c>
      <c r="AD52" s="153">
        <v>-46355.243498425982</v>
      </c>
      <c r="AE52" s="153">
        <v>-46355.243498425982</v>
      </c>
      <c r="AF52" s="153">
        <v>-46355.243498425982</v>
      </c>
      <c r="AG52" s="153">
        <v>-46355.243498425982</v>
      </c>
      <c r="AH52" s="153">
        <v>-46355.243498425982</v>
      </c>
      <c r="AI52" s="153">
        <v>-46355.243498425982</v>
      </c>
      <c r="AJ52" s="153">
        <v>-46355.243498425982</v>
      </c>
      <c r="AK52" s="153">
        <v>-46355.243498425982</v>
      </c>
      <c r="AL52" s="153">
        <v>-46355.243498425982</v>
      </c>
      <c r="AM52" s="153">
        <v>-46355.243498425982</v>
      </c>
      <c r="AN52" s="153">
        <v>-46355.243498425982</v>
      </c>
      <c r="AO52" s="153">
        <v>-46355.243498425982</v>
      </c>
      <c r="AP52" s="153">
        <v>-46355.243498425982</v>
      </c>
      <c r="AQ52" s="153">
        <v>-46355.243498425982</v>
      </c>
      <c r="AR52" s="153">
        <v>-46355.243498425982</v>
      </c>
      <c r="AS52" s="153">
        <v>-46355.243498425982</v>
      </c>
      <c r="AT52" s="153">
        <v>-46355.243498425982</v>
      </c>
      <c r="AU52" s="153">
        <v>-46355.243498425982</v>
      </c>
      <c r="AV52" s="153">
        <v>-46355.243498425982</v>
      </c>
      <c r="AW52" s="153">
        <v>-46355.243498425982</v>
      </c>
      <c r="AX52" s="153">
        <v>-46355.243498425982</v>
      </c>
      <c r="AY52" s="153">
        <v>-46355.243498425982</v>
      </c>
      <c r="AZ52" s="153">
        <v>-46355.243498425982</v>
      </c>
    </row>
    <row r="53" spans="1:52" ht="23.25" customHeight="1" x14ac:dyDescent="0.25">
      <c r="A53" s="153" t="s">
        <v>689</v>
      </c>
      <c r="C53" s="153">
        <v>-818.61560214569101</v>
      </c>
      <c r="D53" s="153">
        <v>-843.17407021006181</v>
      </c>
      <c r="E53" s="153">
        <v>-868.46929231636364</v>
      </c>
      <c r="F53" s="153">
        <v>-894.52337108585459</v>
      </c>
      <c r="G53" s="153">
        <v>-921.35907221843013</v>
      </c>
      <c r="H53" s="153">
        <v>-948.99984438498291</v>
      </c>
      <c r="I53" s="153">
        <v>-977.46983971653265</v>
      </c>
      <c r="J53" s="153">
        <v>-1006.7939349080286</v>
      </c>
      <c r="K53" s="153">
        <v>-1036.9977529552696</v>
      </c>
      <c r="L53" s="153">
        <v>-1068.1076855439278</v>
      </c>
      <c r="M53" s="154">
        <v>-1100.1509161102456</v>
      </c>
      <c r="N53" s="153">
        <v>-1679.3097049246185</v>
      </c>
      <c r="O53" s="153">
        <v>-1729.688996072357</v>
      </c>
      <c r="P53" s="153">
        <v>-1781.5796659545279</v>
      </c>
      <c r="Q53" s="153">
        <v>-1835.0270559331639</v>
      </c>
      <c r="R53" s="153">
        <v>-1890.0778676111588</v>
      </c>
      <c r="S53" s="153">
        <v>-1946.7802036394935</v>
      </c>
      <c r="T53" s="153">
        <v>-2005.1836097486785</v>
      </c>
      <c r="U53" s="153">
        <v>-2065.339118041139</v>
      </c>
      <c r="V53" s="153">
        <v>-2127.2992915823729</v>
      </c>
      <c r="W53" s="153">
        <v>-2191.1182703298441</v>
      </c>
      <c r="X53" s="153">
        <v>-2196.8688077692832</v>
      </c>
      <c r="Y53" s="153">
        <v>-2262.7748720023619</v>
      </c>
      <c r="Z53" s="153">
        <v>-2330.6581181624329</v>
      </c>
      <c r="AA53" s="153">
        <v>-2400.5778617073056</v>
      </c>
      <c r="AB53" s="153">
        <v>-2472.5951975585249</v>
      </c>
      <c r="AC53" s="153">
        <v>-2546.7730534852803</v>
      </c>
      <c r="AD53" s="153">
        <v>-2623.1762450898395</v>
      </c>
      <c r="AE53" s="153">
        <v>-2701.8715324425343</v>
      </c>
      <c r="AF53" s="153">
        <v>-2782.9276784158101</v>
      </c>
      <c r="AG53" s="153">
        <v>-2866.4155087682848</v>
      </c>
      <c r="AH53" s="153">
        <v>-2952.4079740313337</v>
      </c>
      <c r="AI53" s="153">
        <v>-3040.9802132522736</v>
      </c>
      <c r="AJ53" s="153">
        <v>-3132.2096196498419</v>
      </c>
      <c r="AK53" s="153">
        <v>-3226.1759082393373</v>
      </c>
      <c r="AL53" s="153">
        <v>-3322.9611854865175</v>
      </c>
      <c r="AM53" s="153">
        <v>-3422.6500210511131</v>
      </c>
      <c r="AN53" s="153">
        <v>-3525.3295216826468</v>
      </c>
      <c r="AO53" s="153">
        <v>-3631.0894073331256</v>
      </c>
      <c r="AP53" s="153">
        <v>-3740.0220895531202</v>
      </c>
      <c r="AQ53" s="153">
        <v>-3852.2227522397143</v>
      </c>
      <c r="AR53" s="153">
        <v>-3967.7894348069058</v>
      </c>
      <c r="AS53" s="153">
        <v>-4086.8231178511123</v>
      </c>
      <c r="AT53" s="153">
        <v>-4209.4278113866458</v>
      </c>
      <c r="AU53" s="153">
        <v>-4335.7106457282453</v>
      </c>
      <c r="AV53" s="153">
        <v>-4465.7819651000927</v>
      </c>
      <c r="AW53" s="153">
        <v>-4599.7554240530962</v>
      </c>
      <c r="AX53" s="153">
        <v>-4737.748086774689</v>
      </c>
      <c r="AY53" s="153">
        <v>-4879.8805293779296</v>
      </c>
      <c r="AZ53" s="153">
        <v>0</v>
      </c>
    </row>
    <row r="55" spans="1:52" x14ac:dyDescent="0.25">
      <c r="M55" s="153"/>
    </row>
    <row r="56" spans="1:52" s="201" customFormat="1" ht="16.5" thickBot="1" x14ac:dyDescent="0.3">
      <c r="M56" s="202"/>
    </row>
    <row r="57" spans="1:52" ht="31.5" x14ac:dyDescent="0.25">
      <c r="A57" s="203" t="s">
        <v>271</v>
      </c>
      <c r="B57" s="191" t="str">
        <f>B47</f>
        <v>Год окончания строительства 2023</v>
      </c>
      <c r="C57" s="191">
        <f t="shared" ref="C57:AZ57" si="3">C47</f>
        <v>2024</v>
      </c>
      <c r="D57" s="191">
        <f t="shared" si="3"/>
        <v>2025</v>
      </c>
      <c r="E57" s="191">
        <f t="shared" si="3"/>
        <v>2026</v>
      </c>
      <c r="F57" s="191">
        <f t="shared" si="3"/>
        <v>2027</v>
      </c>
      <c r="G57" s="191">
        <f t="shared" si="3"/>
        <v>2028</v>
      </c>
      <c r="H57" s="191">
        <f t="shared" si="3"/>
        <v>2029</v>
      </c>
      <c r="I57" s="191">
        <f t="shared" si="3"/>
        <v>2030</v>
      </c>
      <c r="J57" s="191">
        <f t="shared" si="3"/>
        <v>2031</v>
      </c>
      <c r="K57" s="191">
        <f t="shared" si="3"/>
        <v>2032</v>
      </c>
      <c r="L57" s="191">
        <f t="shared" si="3"/>
        <v>2033</v>
      </c>
      <c r="M57" s="204">
        <f t="shared" si="3"/>
        <v>2034</v>
      </c>
      <c r="N57" s="191">
        <f t="shared" si="3"/>
        <v>2035</v>
      </c>
      <c r="O57" s="191">
        <f t="shared" si="3"/>
        <v>2036</v>
      </c>
      <c r="P57" s="191">
        <f t="shared" si="3"/>
        <v>2037</v>
      </c>
      <c r="Q57" s="191">
        <f t="shared" si="3"/>
        <v>2038</v>
      </c>
      <c r="R57" s="191">
        <f t="shared" si="3"/>
        <v>2039</v>
      </c>
      <c r="S57" s="191">
        <f t="shared" si="3"/>
        <v>2040</v>
      </c>
      <c r="T57" s="191">
        <f t="shared" si="3"/>
        <v>2041</v>
      </c>
      <c r="U57" s="191">
        <f t="shared" si="3"/>
        <v>2042</v>
      </c>
      <c r="V57" s="191">
        <f t="shared" si="3"/>
        <v>2043</v>
      </c>
      <c r="W57" s="191">
        <f t="shared" si="3"/>
        <v>2044</v>
      </c>
      <c r="X57" s="191">
        <f t="shared" si="3"/>
        <v>2045</v>
      </c>
      <c r="Y57" s="191">
        <f t="shared" si="3"/>
        <v>2046</v>
      </c>
      <c r="Z57" s="191">
        <f t="shared" si="3"/>
        <v>2047</v>
      </c>
      <c r="AA57" s="191">
        <f t="shared" si="3"/>
        <v>2048</v>
      </c>
      <c r="AB57" s="191">
        <f t="shared" si="3"/>
        <v>2049</v>
      </c>
      <c r="AC57" s="191">
        <f t="shared" si="3"/>
        <v>2050</v>
      </c>
      <c r="AD57" s="191">
        <f t="shared" si="3"/>
        <v>2051</v>
      </c>
      <c r="AE57" s="191">
        <f t="shared" si="3"/>
        <v>2052</v>
      </c>
      <c r="AF57" s="191">
        <f t="shared" si="3"/>
        <v>2053</v>
      </c>
      <c r="AG57" s="191">
        <f t="shared" si="3"/>
        <v>2054</v>
      </c>
      <c r="AH57" s="191">
        <f t="shared" si="3"/>
        <v>2055</v>
      </c>
      <c r="AI57" s="191">
        <f t="shared" si="3"/>
        <v>2056</v>
      </c>
      <c r="AJ57" s="191">
        <f t="shared" si="3"/>
        <v>2057</v>
      </c>
      <c r="AK57" s="191">
        <f t="shared" si="3"/>
        <v>2058</v>
      </c>
      <c r="AL57" s="191">
        <f t="shared" si="3"/>
        <v>2059</v>
      </c>
      <c r="AM57" s="191">
        <f t="shared" si="3"/>
        <v>2060</v>
      </c>
      <c r="AN57" s="191">
        <f t="shared" si="3"/>
        <v>2061</v>
      </c>
      <c r="AO57" s="191">
        <f t="shared" si="3"/>
        <v>2062</v>
      </c>
      <c r="AP57" s="191">
        <f t="shared" si="3"/>
        <v>2063</v>
      </c>
      <c r="AQ57" s="191">
        <f t="shared" si="3"/>
        <v>2064</v>
      </c>
      <c r="AR57" s="191">
        <f t="shared" si="3"/>
        <v>2065</v>
      </c>
      <c r="AS57" s="191">
        <f t="shared" si="3"/>
        <v>2066</v>
      </c>
      <c r="AT57" s="191">
        <f t="shared" si="3"/>
        <v>2067</v>
      </c>
      <c r="AU57" s="191">
        <f t="shared" si="3"/>
        <v>2068</v>
      </c>
      <c r="AV57" s="191">
        <f t="shared" si="3"/>
        <v>2069</v>
      </c>
      <c r="AW57" s="191">
        <f t="shared" si="3"/>
        <v>2070</v>
      </c>
      <c r="AX57" s="191">
        <f t="shared" si="3"/>
        <v>2071</v>
      </c>
      <c r="AY57" s="191">
        <f t="shared" si="3"/>
        <v>2072</v>
      </c>
      <c r="AZ57" s="191">
        <f t="shared" si="3"/>
        <v>2073</v>
      </c>
    </row>
    <row r="58" spans="1:52" x14ac:dyDescent="0.25">
      <c r="A58" s="205" t="s">
        <v>270</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v>
      </c>
      <c r="AQ58" s="206">
        <v>0</v>
      </c>
      <c r="AR58" s="206">
        <v>0</v>
      </c>
      <c r="AS58" s="206">
        <v>0</v>
      </c>
      <c r="AT58" s="206">
        <v>0</v>
      </c>
      <c r="AU58" s="206">
        <v>0</v>
      </c>
      <c r="AV58" s="206">
        <v>0</v>
      </c>
      <c r="AW58" s="206">
        <v>0</v>
      </c>
      <c r="AX58" s="206">
        <v>0</v>
      </c>
      <c r="AY58" s="206">
        <v>0</v>
      </c>
      <c r="AZ58" s="206">
        <v>0</v>
      </c>
    </row>
    <row r="59" spans="1:52" x14ac:dyDescent="0.25">
      <c r="A59" s="205" t="s">
        <v>269</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v>
      </c>
      <c r="AQ59" s="206">
        <v>0</v>
      </c>
      <c r="AR59" s="206">
        <v>0</v>
      </c>
      <c r="AS59" s="206">
        <v>0</v>
      </c>
      <c r="AT59" s="206">
        <v>0</v>
      </c>
      <c r="AU59" s="206">
        <v>0</v>
      </c>
      <c r="AV59" s="206">
        <v>0</v>
      </c>
      <c r="AW59" s="206">
        <v>0</v>
      </c>
      <c r="AX59" s="206">
        <v>0</v>
      </c>
      <c r="AY59" s="206">
        <v>0</v>
      </c>
      <c r="AZ59" s="206">
        <v>0</v>
      </c>
    </row>
    <row r="60" spans="1:52" x14ac:dyDescent="0.25">
      <c r="A60" s="195" t="s">
        <v>268</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c r="AB60" s="206">
        <v>0</v>
      </c>
      <c r="AC60" s="206">
        <v>0</v>
      </c>
      <c r="AD60" s="206">
        <v>0</v>
      </c>
      <c r="AE60" s="206">
        <v>0</v>
      </c>
      <c r="AF60" s="206">
        <v>0</v>
      </c>
      <c r="AG60" s="206">
        <v>0</v>
      </c>
      <c r="AH60" s="206">
        <v>0</v>
      </c>
      <c r="AI60" s="206">
        <v>0</v>
      </c>
      <c r="AJ60" s="206">
        <v>0</v>
      </c>
      <c r="AK60" s="206">
        <v>0</v>
      </c>
      <c r="AL60" s="206">
        <v>0</v>
      </c>
      <c r="AM60" s="206">
        <v>0</v>
      </c>
      <c r="AN60" s="206">
        <v>0</v>
      </c>
      <c r="AO60" s="206">
        <v>0</v>
      </c>
      <c r="AP60" s="206">
        <v>0</v>
      </c>
      <c r="AQ60" s="206">
        <v>0</v>
      </c>
      <c r="AR60" s="206">
        <v>0</v>
      </c>
      <c r="AS60" s="206">
        <v>0</v>
      </c>
      <c r="AT60" s="206">
        <v>0</v>
      </c>
      <c r="AU60" s="206">
        <v>0</v>
      </c>
      <c r="AV60" s="206">
        <v>0</v>
      </c>
      <c r="AW60" s="206">
        <v>0</v>
      </c>
      <c r="AX60" s="206">
        <v>0</v>
      </c>
      <c r="AY60" s="206">
        <v>0</v>
      </c>
      <c r="AZ60" s="206">
        <v>0</v>
      </c>
    </row>
    <row r="61" spans="1:52" ht="16.5" thickBot="1" x14ac:dyDescent="0.3">
      <c r="A61" s="198" t="s">
        <v>267</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c r="AB61" s="208">
        <v>0</v>
      </c>
      <c r="AC61" s="208">
        <v>0</v>
      </c>
      <c r="AD61" s="208">
        <v>0</v>
      </c>
      <c r="AE61" s="208">
        <v>0</v>
      </c>
      <c r="AF61" s="208">
        <v>0</v>
      </c>
      <c r="AG61" s="208">
        <v>0</v>
      </c>
      <c r="AH61" s="208">
        <v>0</v>
      </c>
      <c r="AI61" s="208">
        <v>0</v>
      </c>
      <c r="AJ61" s="208">
        <v>0</v>
      </c>
      <c r="AK61" s="208">
        <v>0</v>
      </c>
      <c r="AL61" s="208">
        <v>0</v>
      </c>
      <c r="AM61" s="208">
        <v>0</v>
      </c>
      <c r="AN61" s="208">
        <v>0</v>
      </c>
      <c r="AO61" s="208">
        <v>0</v>
      </c>
      <c r="AP61" s="208">
        <v>0</v>
      </c>
      <c r="AQ61" s="208">
        <v>0</v>
      </c>
      <c r="AR61" s="208">
        <v>0</v>
      </c>
      <c r="AS61" s="208">
        <v>0</v>
      </c>
      <c r="AT61" s="208">
        <v>0</v>
      </c>
      <c r="AU61" s="208">
        <v>0</v>
      </c>
      <c r="AV61" s="208">
        <v>0</v>
      </c>
      <c r="AW61" s="208">
        <v>0</v>
      </c>
      <c r="AX61" s="208">
        <v>0</v>
      </c>
      <c r="AY61" s="208">
        <v>0</v>
      </c>
      <c r="AZ61" s="208">
        <v>0</v>
      </c>
    </row>
    <row r="62" spans="1:52" ht="16.5" thickBot="1" x14ac:dyDescent="0.3">
      <c r="A62" s="210"/>
      <c r="B62" s="211"/>
      <c r="C62" s="211"/>
      <c r="D62" s="211"/>
      <c r="E62" s="211"/>
      <c r="F62" s="211"/>
      <c r="G62" s="211"/>
      <c r="H62" s="211"/>
      <c r="I62" s="211"/>
      <c r="J62" s="211"/>
      <c r="K62" s="211"/>
      <c r="L62" s="212"/>
      <c r="M62" s="213"/>
      <c r="N62" s="212"/>
      <c r="O62" s="212"/>
      <c r="P62" s="212"/>
      <c r="Q62" s="212"/>
      <c r="R62" s="212"/>
      <c r="S62" s="212"/>
      <c r="T62" s="212"/>
      <c r="U62" s="212"/>
      <c r="V62" s="212"/>
    </row>
    <row r="63" spans="1:52" s="171" customFormat="1" ht="31.5" x14ac:dyDescent="0.25">
      <c r="A63" s="203" t="s">
        <v>690</v>
      </c>
      <c r="B63" s="191" t="str">
        <f>B47</f>
        <v>Год окончания строительства 2023</v>
      </c>
      <c r="C63" s="191">
        <f t="shared" ref="C63:AZ63" si="4">C47</f>
        <v>2024</v>
      </c>
      <c r="D63" s="191">
        <f t="shared" si="4"/>
        <v>2025</v>
      </c>
      <c r="E63" s="191">
        <f t="shared" si="4"/>
        <v>2026</v>
      </c>
      <c r="F63" s="191">
        <f t="shared" si="4"/>
        <v>2027</v>
      </c>
      <c r="G63" s="191">
        <f t="shared" si="4"/>
        <v>2028</v>
      </c>
      <c r="H63" s="191">
        <f t="shared" si="4"/>
        <v>2029</v>
      </c>
      <c r="I63" s="191">
        <f t="shared" si="4"/>
        <v>2030</v>
      </c>
      <c r="J63" s="191">
        <f t="shared" si="4"/>
        <v>2031</v>
      </c>
      <c r="K63" s="191">
        <f t="shared" si="4"/>
        <v>2032</v>
      </c>
      <c r="L63" s="191">
        <f t="shared" si="4"/>
        <v>2033</v>
      </c>
      <c r="M63" s="204">
        <f t="shared" si="4"/>
        <v>2034</v>
      </c>
      <c r="N63" s="191">
        <f t="shared" si="4"/>
        <v>2035</v>
      </c>
      <c r="O63" s="191">
        <f t="shared" si="4"/>
        <v>2036</v>
      </c>
      <c r="P63" s="191">
        <f t="shared" si="4"/>
        <v>2037</v>
      </c>
      <c r="Q63" s="191">
        <f t="shared" si="4"/>
        <v>2038</v>
      </c>
      <c r="R63" s="191">
        <f t="shared" si="4"/>
        <v>2039</v>
      </c>
      <c r="S63" s="191">
        <f t="shared" si="4"/>
        <v>2040</v>
      </c>
      <c r="T63" s="191">
        <f t="shared" si="4"/>
        <v>2041</v>
      </c>
      <c r="U63" s="191">
        <f t="shared" si="4"/>
        <v>2042</v>
      </c>
      <c r="V63" s="191">
        <f t="shared" si="4"/>
        <v>2043</v>
      </c>
      <c r="W63" s="191">
        <f t="shared" si="4"/>
        <v>2044</v>
      </c>
      <c r="X63" s="191">
        <f t="shared" si="4"/>
        <v>2045</v>
      </c>
      <c r="Y63" s="191">
        <f t="shared" si="4"/>
        <v>2046</v>
      </c>
      <c r="Z63" s="191">
        <f t="shared" si="4"/>
        <v>2047</v>
      </c>
      <c r="AA63" s="191">
        <f t="shared" si="4"/>
        <v>2048</v>
      </c>
      <c r="AB63" s="191">
        <f t="shared" si="4"/>
        <v>2049</v>
      </c>
      <c r="AC63" s="191">
        <f t="shared" si="4"/>
        <v>2050</v>
      </c>
      <c r="AD63" s="191">
        <f t="shared" si="4"/>
        <v>2051</v>
      </c>
      <c r="AE63" s="191">
        <f t="shared" si="4"/>
        <v>2052</v>
      </c>
      <c r="AF63" s="191">
        <f t="shared" si="4"/>
        <v>2053</v>
      </c>
      <c r="AG63" s="191">
        <f t="shared" si="4"/>
        <v>2054</v>
      </c>
      <c r="AH63" s="191">
        <f t="shared" si="4"/>
        <v>2055</v>
      </c>
      <c r="AI63" s="191">
        <f t="shared" si="4"/>
        <v>2056</v>
      </c>
      <c r="AJ63" s="191">
        <f t="shared" si="4"/>
        <v>2057</v>
      </c>
      <c r="AK63" s="191">
        <f t="shared" si="4"/>
        <v>2058</v>
      </c>
      <c r="AL63" s="191">
        <f t="shared" si="4"/>
        <v>2059</v>
      </c>
      <c r="AM63" s="191">
        <f t="shared" si="4"/>
        <v>2060</v>
      </c>
      <c r="AN63" s="191">
        <f t="shared" si="4"/>
        <v>2061</v>
      </c>
      <c r="AO63" s="191">
        <f t="shared" si="4"/>
        <v>2062</v>
      </c>
      <c r="AP63" s="191">
        <f t="shared" si="4"/>
        <v>2063</v>
      </c>
      <c r="AQ63" s="191">
        <f t="shared" si="4"/>
        <v>2064</v>
      </c>
      <c r="AR63" s="191">
        <f t="shared" si="4"/>
        <v>2065</v>
      </c>
      <c r="AS63" s="191">
        <f t="shared" si="4"/>
        <v>2066</v>
      </c>
      <c r="AT63" s="191">
        <f t="shared" si="4"/>
        <v>2067</v>
      </c>
      <c r="AU63" s="191">
        <f t="shared" si="4"/>
        <v>2068</v>
      </c>
      <c r="AV63" s="191">
        <f t="shared" si="4"/>
        <v>2069</v>
      </c>
      <c r="AW63" s="191">
        <f t="shared" si="4"/>
        <v>2070</v>
      </c>
      <c r="AX63" s="191">
        <f t="shared" si="4"/>
        <v>2071</v>
      </c>
      <c r="AY63" s="191">
        <f t="shared" si="4"/>
        <v>2072</v>
      </c>
      <c r="AZ63" s="191">
        <f t="shared" si="4"/>
        <v>2073</v>
      </c>
    </row>
    <row r="64" spans="1:52" s="158" customFormat="1" ht="14.25" x14ac:dyDescent="0.25">
      <c r="A64" s="214" t="s">
        <v>266</v>
      </c>
      <c r="B64" s="215">
        <f t="shared" ref="B64:AZ64" si="5">B50*$B$28</f>
        <v>0</v>
      </c>
      <c r="C64" s="215">
        <f t="shared" si="5"/>
        <v>124137117.08945689</v>
      </c>
      <c r="D64" s="215">
        <f t="shared" si="5"/>
        <v>127861230.60214062</v>
      </c>
      <c r="E64" s="215">
        <f t="shared" si="5"/>
        <v>131697067.52020484</v>
      </c>
      <c r="F64" s="215">
        <f t="shared" si="5"/>
        <v>135647979.545811</v>
      </c>
      <c r="G64" s="215">
        <f t="shared" si="5"/>
        <v>139717418.93218526</v>
      </c>
      <c r="H64" s="215">
        <f t="shared" si="5"/>
        <v>143908941.50015083</v>
      </c>
      <c r="I64" s="215">
        <f t="shared" si="5"/>
        <v>148226209.74515539</v>
      </c>
      <c r="J64" s="215">
        <f t="shared" si="5"/>
        <v>152672996.03751004</v>
      </c>
      <c r="K64" s="215">
        <f t="shared" si="5"/>
        <v>157253185.91863537</v>
      </c>
      <c r="L64" s="215">
        <f t="shared" si="5"/>
        <v>161970781.49619445</v>
      </c>
      <c r="M64" s="216">
        <f t="shared" si="5"/>
        <v>166829904.94108027</v>
      </c>
      <c r="N64" s="215">
        <f t="shared" si="5"/>
        <v>144262330.58617386</v>
      </c>
      <c r="O64" s="215">
        <f t="shared" si="5"/>
        <v>148590200.50375909</v>
      </c>
      <c r="P64" s="215">
        <f t="shared" si="5"/>
        <v>153047906.51887187</v>
      </c>
      <c r="Q64" s="215">
        <f t="shared" si="5"/>
        <v>157639343.71443802</v>
      </c>
      <c r="R64" s="215">
        <f t="shared" si="5"/>
        <v>162368524.02587119</v>
      </c>
      <c r="S64" s="215">
        <f t="shared" si="5"/>
        <v>167239579.7466473</v>
      </c>
      <c r="T64" s="215">
        <f t="shared" si="5"/>
        <v>172256767.13904676</v>
      </c>
      <c r="U64" s="215">
        <f t="shared" si="5"/>
        <v>177424470.15321815</v>
      </c>
      <c r="V64" s="215">
        <f t="shared" si="5"/>
        <v>182747204.25781468</v>
      </c>
      <c r="W64" s="215">
        <f t="shared" si="5"/>
        <v>188229620.38554916</v>
      </c>
      <c r="X64" s="215">
        <f t="shared" si="5"/>
        <v>174993147.76158518</v>
      </c>
      <c r="Y64" s="215">
        <f t="shared" si="5"/>
        <v>180242942.19443274</v>
      </c>
      <c r="Z64" s="215">
        <f t="shared" si="5"/>
        <v>185650230.46026573</v>
      </c>
      <c r="AA64" s="215">
        <f t="shared" si="5"/>
        <v>191219737.37407368</v>
      </c>
      <c r="AB64" s="215">
        <f t="shared" si="5"/>
        <v>196956329.49529591</v>
      </c>
      <c r="AC64" s="215">
        <f t="shared" si="5"/>
        <v>202865019.38015476</v>
      </c>
      <c r="AD64" s="215">
        <f t="shared" si="5"/>
        <v>208950969.96155941</v>
      </c>
      <c r="AE64" s="215">
        <f t="shared" si="5"/>
        <v>215219499.06040621</v>
      </c>
      <c r="AF64" s="215">
        <f t="shared" si="5"/>
        <v>221676084.0322184</v>
      </c>
      <c r="AG64" s="215">
        <f t="shared" si="5"/>
        <v>228326366.55318493</v>
      </c>
      <c r="AH64" s="215">
        <f t="shared" si="5"/>
        <v>235176157.54978049</v>
      </c>
      <c r="AI64" s="215">
        <f t="shared" si="5"/>
        <v>242231442.27627394</v>
      </c>
      <c r="AJ64" s="215">
        <f t="shared" si="5"/>
        <v>249498385.54456213</v>
      </c>
      <c r="AK64" s="215">
        <f t="shared" si="5"/>
        <v>256983337.11089903</v>
      </c>
      <c r="AL64" s="215">
        <f t="shared" si="5"/>
        <v>264692837.22422597</v>
      </c>
      <c r="AM64" s="215">
        <f t="shared" si="5"/>
        <v>272633622.34095281</v>
      </c>
      <c r="AN64" s="215">
        <f t="shared" si="5"/>
        <v>280812631.01118141</v>
      </c>
      <c r="AO64" s="215">
        <f t="shared" si="5"/>
        <v>289237009.94151682</v>
      </c>
      <c r="AP64" s="215">
        <f t="shared" si="5"/>
        <v>297914120.23976243</v>
      </c>
      <c r="AQ64" s="215">
        <f t="shared" si="5"/>
        <v>306851543.8469553</v>
      </c>
      <c r="AR64" s="215">
        <f t="shared" si="5"/>
        <v>316057090.16236395</v>
      </c>
      <c r="AS64" s="215">
        <f t="shared" si="5"/>
        <v>325538802.86723489</v>
      </c>
      <c r="AT64" s="215">
        <f t="shared" si="5"/>
        <v>335304966.9532519</v>
      </c>
      <c r="AU64" s="215">
        <f t="shared" si="5"/>
        <v>345364115.96184951</v>
      </c>
      <c r="AV64" s="215">
        <f t="shared" si="5"/>
        <v>355725039.44070494</v>
      </c>
      <c r="AW64" s="215">
        <f t="shared" si="5"/>
        <v>366396790.62392616</v>
      </c>
      <c r="AX64" s="215">
        <f t="shared" si="5"/>
        <v>377388694.34264392</v>
      </c>
      <c r="AY64" s="215">
        <f t="shared" si="5"/>
        <v>388710355.17292327</v>
      </c>
      <c r="AZ64" s="215">
        <f t="shared" si="5"/>
        <v>0</v>
      </c>
    </row>
    <row r="65" spans="1:52" x14ac:dyDescent="0.25">
      <c r="A65" s="205" t="s">
        <v>265</v>
      </c>
      <c r="B65" s="217">
        <f t="shared" ref="B65:AZ65" si="6">SUM(B66:B71)</f>
        <v>0</v>
      </c>
      <c r="C65" s="217">
        <f t="shared" si="6"/>
        <v>15614263.221546039</v>
      </c>
      <c r="D65" s="217">
        <f t="shared" si="6"/>
        <v>15744897.220525701</v>
      </c>
      <c r="E65" s="217">
        <f t="shared" si="6"/>
        <v>15876145.181206971</v>
      </c>
      <c r="F65" s="217">
        <f t="shared" si="6"/>
        <v>16008025.522440903</v>
      </c>
      <c r="G65" s="217">
        <f t="shared" si="6"/>
        <v>16140557.215644067</v>
      </c>
      <c r="H65" s="217">
        <f t="shared" si="6"/>
        <v>16273759.801375547</v>
      </c>
      <c r="I65" s="217">
        <f t="shared" si="6"/>
        <v>19130095.755661517</v>
      </c>
      <c r="J65" s="217">
        <f t="shared" si="6"/>
        <v>19264701.110580444</v>
      </c>
      <c r="K65" s="217">
        <f t="shared" si="6"/>
        <v>19400039.567879166</v>
      </c>
      <c r="L65" s="217">
        <f t="shared" si="6"/>
        <v>19536133.120629068</v>
      </c>
      <c r="M65" s="218">
        <f t="shared" si="6"/>
        <v>19673004.42169369</v>
      </c>
      <c r="N65" s="217">
        <f t="shared" si="6"/>
        <v>20265805.354631685</v>
      </c>
      <c r="O65" s="217">
        <f t="shared" si="6"/>
        <v>27763665.752934553</v>
      </c>
      <c r="P65" s="217">
        <f t="shared" si="6"/>
        <v>27917076.586762376</v>
      </c>
      <c r="Q65" s="217">
        <f t="shared" si="6"/>
        <v>28071784.687337264</v>
      </c>
      <c r="R65" s="217">
        <f t="shared" si="6"/>
        <v>28227828.972661614</v>
      </c>
      <c r="S65" s="217">
        <f t="shared" si="6"/>
        <v>28385249.528277911</v>
      </c>
      <c r="T65" s="217">
        <f t="shared" si="6"/>
        <v>28544087.642294921</v>
      </c>
      <c r="U65" s="217">
        <f t="shared" si="6"/>
        <v>31426828.19071497</v>
      </c>
      <c r="V65" s="217">
        <f t="shared" si="6"/>
        <v>31588630.277592018</v>
      </c>
      <c r="W65" s="217">
        <f t="shared" si="6"/>
        <v>31751981.368807599</v>
      </c>
      <c r="X65" s="217">
        <f t="shared" si="6"/>
        <v>31866942.092266485</v>
      </c>
      <c r="Y65" s="217">
        <f t="shared" si="6"/>
        <v>32032032.421386734</v>
      </c>
      <c r="Z65" s="217">
        <f t="shared" si="6"/>
        <v>32198770.402112808</v>
      </c>
      <c r="AA65" s="217">
        <f t="shared" si="6"/>
        <v>32367205.46399289</v>
      </c>
      <c r="AB65" s="217">
        <f t="shared" si="6"/>
        <v>32537388.519461598</v>
      </c>
      <c r="AC65" s="217">
        <f t="shared" si="6"/>
        <v>32709372.008326579</v>
      </c>
      <c r="AD65" s="217">
        <f t="shared" si="6"/>
        <v>32883209.943589736</v>
      </c>
      <c r="AE65" s="217">
        <f t="shared" si="6"/>
        <v>33058957.958643001</v>
      </c>
      <c r="AF65" s="217">
        <f t="shared" si="6"/>
        <v>33236673.355880082</v>
      </c>
      <c r="AG65" s="217">
        <f t="shared" si="6"/>
        <v>33416415.156766497</v>
      </c>
      <c r="AH65" s="217">
        <f t="shared" si="6"/>
        <v>33598244.153411724</v>
      </c>
      <c r="AI65" s="217">
        <f t="shared" si="6"/>
        <v>33782222.961688526</v>
      </c>
      <c r="AJ65" s="217">
        <f t="shared" si="6"/>
        <v>33968416.075945854</v>
      </c>
      <c r="AK65" s="217">
        <f t="shared" si="6"/>
        <v>34156889.925363123</v>
      </c>
      <c r="AL65" s="217">
        <f t="shared" si="6"/>
        <v>34347712.931995124</v>
      </c>
      <c r="AM65" s="217">
        <f t="shared" si="6"/>
        <v>34540955.57055831</v>
      </c>
      <c r="AN65" s="217">
        <f t="shared" si="6"/>
        <v>34736690.430010602</v>
      </c>
      <c r="AO65" s="217">
        <f t="shared" si="6"/>
        <v>34934992.276978686</v>
      </c>
      <c r="AP65" s="217">
        <f t="shared" si="6"/>
        <v>35135938.121088035</v>
      </c>
      <c r="AQ65" s="217">
        <f t="shared" si="6"/>
        <v>35339607.282252885</v>
      </c>
      <c r="AR65" s="217">
        <f t="shared" si="6"/>
        <v>35546081.459984899</v>
      </c>
      <c r="AS65" s="217">
        <f t="shared" si="6"/>
        <v>35755444.804781087</v>
      </c>
      <c r="AT65" s="217">
        <f t="shared" si="6"/>
        <v>35967783.99165339</v>
      </c>
      <c r="AU65" s="217">
        <f t="shared" si="6"/>
        <v>36183188.295864075</v>
      </c>
      <c r="AV65" s="217">
        <f t="shared" si="6"/>
        <v>36401749.670933306</v>
      </c>
      <c r="AW65" s="217">
        <f t="shared" si="6"/>
        <v>36623562.828986824</v>
      </c>
      <c r="AX65" s="217">
        <f t="shared" si="6"/>
        <v>36848725.323514171</v>
      </c>
      <c r="AY65" s="217">
        <f t="shared" si="6"/>
        <v>37077337.634609558</v>
      </c>
      <c r="AZ65" s="217">
        <f t="shared" si="6"/>
        <v>33120939.135720637</v>
      </c>
    </row>
    <row r="66" spans="1:52" x14ac:dyDescent="0.25">
      <c r="A66" s="219" t="s">
        <v>264</v>
      </c>
      <c r="B66" s="217">
        <f>-B52*1000/1.2</f>
        <v>0</v>
      </c>
      <c r="C66" s="217">
        <f t="shared" ref="C66:AZ67" si="7">-C52*1000/1.2</f>
        <v>25838775.836767297</v>
      </c>
      <c r="D66" s="217">
        <f t="shared" si="7"/>
        <v>25838775.836767297</v>
      </c>
      <c r="E66" s="217">
        <f t="shared" si="7"/>
        <v>25838775.836767297</v>
      </c>
      <c r="F66" s="217">
        <f t="shared" si="7"/>
        <v>25838775.836767297</v>
      </c>
      <c r="G66" s="217">
        <f t="shared" si="7"/>
        <v>25838775.836767297</v>
      </c>
      <c r="H66" s="217">
        <f t="shared" si="7"/>
        <v>25838775.836767297</v>
      </c>
      <c r="I66" s="217">
        <f t="shared" si="7"/>
        <v>28561218.186017618</v>
      </c>
      <c r="J66" s="217">
        <f t="shared" si="7"/>
        <v>28561218.186017618</v>
      </c>
      <c r="K66" s="217">
        <f t="shared" si="7"/>
        <v>28561218.186017618</v>
      </c>
      <c r="L66" s="217">
        <f t="shared" si="7"/>
        <v>28561218.186017618</v>
      </c>
      <c r="M66" s="217">
        <f t="shared" si="7"/>
        <v>28561218.186017618</v>
      </c>
      <c r="N66" s="217">
        <f t="shared" si="7"/>
        <v>28561218.186017618</v>
      </c>
      <c r="O66" s="217">
        <f t="shared" si="7"/>
        <v>35906927.232771344</v>
      </c>
      <c r="P66" s="217">
        <f t="shared" si="7"/>
        <v>35906927.232771344</v>
      </c>
      <c r="Q66" s="217">
        <f t="shared" si="7"/>
        <v>35906927.232771344</v>
      </c>
      <c r="R66" s="217">
        <f t="shared" si="7"/>
        <v>35906927.232771344</v>
      </c>
      <c r="S66" s="217">
        <f t="shared" si="7"/>
        <v>35906927.232771344</v>
      </c>
      <c r="T66" s="217">
        <f t="shared" si="7"/>
        <v>35906927.232771344</v>
      </c>
      <c r="U66" s="217">
        <f t="shared" si="7"/>
        <v>38629369.582021654</v>
      </c>
      <c r="V66" s="217">
        <f t="shared" si="7"/>
        <v>38629369.582021654</v>
      </c>
      <c r="W66" s="217">
        <f t="shared" si="7"/>
        <v>38629369.582021654</v>
      </c>
      <c r="X66" s="217">
        <f t="shared" si="7"/>
        <v>38629369.582021654</v>
      </c>
      <c r="Y66" s="217">
        <f t="shared" si="7"/>
        <v>38629369.582021654</v>
      </c>
      <c r="Z66" s="217">
        <f t="shared" si="7"/>
        <v>38629369.582021654</v>
      </c>
      <c r="AA66" s="217">
        <f t="shared" si="7"/>
        <v>38629369.582021654</v>
      </c>
      <c r="AB66" s="217">
        <f t="shared" si="7"/>
        <v>38629369.582021654</v>
      </c>
      <c r="AC66" s="217">
        <f t="shared" si="7"/>
        <v>38629369.582021654</v>
      </c>
      <c r="AD66" s="217">
        <f t="shared" si="7"/>
        <v>38629369.582021654</v>
      </c>
      <c r="AE66" s="217">
        <f t="shared" si="7"/>
        <v>38629369.582021654</v>
      </c>
      <c r="AF66" s="217">
        <f t="shared" si="7"/>
        <v>38629369.582021654</v>
      </c>
      <c r="AG66" s="217">
        <f t="shared" si="7"/>
        <v>38629369.582021654</v>
      </c>
      <c r="AH66" s="217">
        <f t="shared" si="7"/>
        <v>38629369.582021654</v>
      </c>
      <c r="AI66" s="217">
        <f t="shared" si="7"/>
        <v>38629369.582021654</v>
      </c>
      <c r="AJ66" s="217">
        <f t="shared" si="7"/>
        <v>38629369.582021654</v>
      </c>
      <c r="AK66" s="217">
        <f t="shared" si="7"/>
        <v>38629369.582021654</v>
      </c>
      <c r="AL66" s="217">
        <f t="shared" si="7"/>
        <v>38629369.582021654</v>
      </c>
      <c r="AM66" s="217">
        <f t="shared" si="7"/>
        <v>38629369.582021654</v>
      </c>
      <c r="AN66" s="217">
        <f t="shared" si="7"/>
        <v>38629369.582021654</v>
      </c>
      <c r="AO66" s="217">
        <f t="shared" si="7"/>
        <v>38629369.582021654</v>
      </c>
      <c r="AP66" s="217">
        <f t="shared" si="7"/>
        <v>38629369.582021654</v>
      </c>
      <c r="AQ66" s="217">
        <f t="shared" si="7"/>
        <v>38629369.582021654</v>
      </c>
      <c r="AR66" s="217">
        <f t="shared" si="7"/>
        <v>38629369.582021654</v>
      </c>
      <c r="AS66" s="217">
        <f t="shared" si="7"/>
        <v>38629369.582021654</v>
      </c>
      <c r="AT66" s="217">
        <f t="shared" si="7"/>
        <v>38629369.582021654</v>
      </c>
      <c r="AU66" s="217">
        <f t="shared" si="7"/>
        <v>38629369.582021654</v>
      </c>
      <c r="AV66" s="217">
        <f t="shared" si="7"/>
        <v>38629369.582021654</v>
      </c>
      <c r="AW66" s="217">
        <f t="shared" si="7"/>
        <v>38629369.582021654</v>
      </c>
      <c r="AX66" s="217">
        <f t="shared" si="7"/>
        <v>38629369.582021654</v>
      </c>
      <c r="AY66" s="217">
        <f t="shared" si="7"/>
        <v>38629369.582021654</v>
      </c>
      <c r="AZ66" s="217">
        <f t="shared" si="7"/>
        <v>38629369.582021654</v>
      </c>
    </row>
    <row r="67" spans="1:52" x14ac:dyDescent="0.25">
      <c r="A67" s="219" t="str">
        <f>A32</f>
        <v>Прочие расходы при эксплуатации объекта, руб. без НДС</v>
      </c>
      <c r="B67" s="217">
        <f>-B53*1000/1.2</f>
        <v>0</v>
      </c>
      <c r="C67" s="217">
        <f t="shared" si="7"/>
        <v>682179.66845474252</v>
      </c>
      <c r="D67" s="217">
        <f t="shared" si="7"/>
        <v>702645.05850838486</v>
      </c>
      <c r="E67" s="217">
        <f t="shared" si="7"/>
        <v>723724.41026363638</v>
      </c>
      <c r="F67" s="217">
        <f t="shared" si="7"/>
        <v>745436.14257154556</v>
      </c>
      <c r="G67" s="217">
        <f t="shared" si="7"/>
        <v>767799.22684869182</v>
      </c>
      <c r="H67" s="217">
        <f t="shared" si="7"/>
        <v>790833.20365415246</v>
      </c>
      <c r="I67" s="217">
        <f t="shared" si="7"/>
        <v>814558.1997637772</v>
      </c>
      <c r="J67" s="217">
        <f t="shared" si="7"/>
        <v>838994.94575669046</v>
      </c>
      <c r="K67" s="217">
        <f t="shared" si="7"/>
        <v>864164.79412939132</v>
      </c>
      <c r="L67" s="217">
        <f t="shared" si="7"/>
        <v>890089.73795327323</v>
      </c>
      <c r="M67" s="217">
        <f t="shared" si="7"/>
        <v>916792.4300918713</v>
      </c>
      <c r="N67" s="217">
        <f t="shared" si="7"/>
        <v>1399424.7541038487</v>
      </c>
      <c r="O67" s="217">
        <f t="shared" si="7"/>
        <v>1441407.4967269644</v>
      </c>
      <c r="P67" s="217">
        <f t="shared" si="7"/>
        <v>1484649.7216287733</v>
      </c>
      <c r="Q67" s="217">
        <f t="shared" si="7"/>
        <v>1529189.2132776368</v>
      </c>
      <c r="R67" s="217">
        <f t="shared" si="7"/>
        <v>1575064.8896759658</v>
      </c>
      <c r="S67" s="217">
        <f t="shared" si="7"/>
        <v>1622316.8363662446</v>
      </c>
      <c r="T67" s="217">
        <f t="shared" si="7"/>
        <v>1670986.3414572321</v>
      </c>
      <c r="U67" s="217">
        <f t="shared" si="7"/>
        <v>1721115.9317009493</v>
      </c>
      <c r="V67" s="217">
        <f t="shared" si="7"/>
        <v>1772749.4096519775</v>
      </c>
      <c r="W67" s="217">
        <f t="shared" si="7"/>
        <v>1825931.8919415369</v>
      </c>
      <c r="X67" s="217">
        <f t="shared" si="7"/>
        <v>1830724.0064744027</v>
      </c>
      <c r="Y67" s="217">
        <f t="shared" si="7"/>
        <v>1885645.7266686349</v>
      </c>
      <c r="Z67" s="217">
        <f t="shared" si="7"/>
        <v>1942215.0984686939</v>
      </c>
      <c r="AA67" s="217">
        <f t="shared" si="7"/>
        <v>2000481.5514227548</v>
      </c>
      <c r="AB67" s="217">
        <f t="shared" si="7"/>
        <v>2060495.9979654376</v>
      </c>
      <c r="AC67" s="217">
        <f t="shared" si="7"/>
        <v>2122310.8779044002</v>
      </c>
      <c r="AD67" s="217">
        <f t="shared" si="7"/>
        <v>2185980.2042415333</v>
      </c>
      <c r="AE67" s="217">
        <f t="shared" si="7"/>
        <v>2251559.6103687789</v>
      </c>
      <c r="AF67" s="217">
        <f t="shared" si="7"/>
        <v>2319106.3986798418</v>
      </c>
      <c r="AG67" s="217">
        <f t="shared" si="7"/>
        <v>2388679.5906402376</v>
      </c>
      <c r="AH67" s="217">
        <f t="shared" si="7"/>
        <v>2460339.978359445</v>
      </c>
      <c r="AI67" s="217">
        <f t="shared" si="7"/>
        <v>2534150.1777102281</v>
      </c>
      <c r="AJ67" s="217">
        <f t="shared" si="7"/>
        <v>2610174.6830415349</v>
      </c>
      <c r="AK67" s="217">
        <f t="shared" si="7"/>
        <v>2688479.9235327812</v>
      </c>
      <c r="AL67" s="217">
        <f t="shared" si="7"/>
        <v>2769134.3212387646</v>
      </c>
      <c r="AM67" s="217">
        <f t="shared" si="7"/>
        <v>2852208.3508759276</v>
      </c>
      <c r="AN67" s="217">
        <f t="shared" si="7"/>
        <v>2937774.6014022059</v>
      </c>
      <c r="AO67" s="217">
        <f t="shared" si="7"/>
        <v>3025907.8394442713</v>
      </c>
      <c r="AP67" s="217">
        <f t="shared" si="7"/>
        <v>3116685.0746276001</v>
      </c>
      <c r="AQ67" s="217">
        <f t="shared" si="7"/>
        <v>3210185.6268664286</v>
      </c>
      <c r="AR67" s="217">
        <f t="shared" si="7"/>
        <v>3306491.1956724217</v>
      </c>
      <c r="AS67" s="217">
        <f t="shared" si="7"/>
        <v>3405685.931542594</v>
      </c>
      <c r="AT67" s="217">
        <f t="shared" si="7"/>
        <v>3507856.5094888718</v>
      </c>
      <c r="AU67" s="217">
        <f t="shared" si="7"/>
        <v>3613092.2047735378</v>
      </c>
      <c r="AV67" s="217">
        <f t="shared" si="7"/>
        <v>3721484.9709167443</v>
      </c>
      <c r="AW67" s="217">
        <f t="shared" si="7"/>
        <v>3833129.5200442472</v>
      </c>
      <c r="AX67" s="217">
        <f t="shared" si="7"/>
        <v>3948123.4056455744</v>
      </c>
      <c r="AY67" s="217">
        <f t="shared" si="7"/>
        <v>4066567.1078149416</v>
      </c>
      <c r="AZ67" s="217">
        <f t="shared" si="7"/>
        <v>0</v>
      </c>
    </row>
    <row r="68" spans="1:52" hidden="1" x14ac:dyDescent="0.25">
      <c r="A68" s="219" t="s">
        <v>675</v>
      </c>
      <c r="B68" s="217"/>
      <c r="C68" s="217"/>
      <c r="D68" s="217"/>
      <c r="E68" s="217"/>
      <c r="F68" s="217"/>
      <c r="G68" s="217"/>
      <c r="H68" s="217"/>
      <c r="I68" s="217"/>
      <c r="J68" s="217"/>
      <c r="K68" s="217"/>
      <c r="L68" s="217"/>
      <c r="M68" s="218"/>
      <c r="N68" s="217"/>
      <c r="O68" s="217"/>
      <c r="P68" s="217"/>
      <c r="Q68" s="217"/>
      <c r="R68" s="217"/>
      <c r="S68" s="217"/>
      <c r="T68" s="217"/>
      <c r="U68" s="217"/>
      <c r="V68" s="217"/>
      <c r="W68" s="217"/>
      <c r="X68" s="217"/>
      <c r="Y68" s="217"/>
      <c r="Z68" s="217"/>
      <c r="AA68" s="217"/>
      <c r="AB68" s="217"/>
      <c r="AC68" s="217"/>
      <c r="AD68" s="217"/>
      <c r="AE68" s="217"/>
      <c r="AF68" s="217"/>
      <c r="AG68" s="217"/>
      <c r="AH68" s="217"/>
      <c r="AI68" s="217"/>
      <c r="AJ68" s="217"/>
      <c r="AK68" s="217"/>
      <c r="AL68" s="217"/>
      <c r="AM68" s="217"/>
      <c r="AN68" s="217"/>
      <c r="AO68" s="217"/>
      <c r="AP68" s="217"/>
      <c r="AQ68" s="217"/>
      <c r="AR68" s="217"/>
      <c r="AS68" s="217"/>
      <c r="AT68" s="217"/>
      <c r="AU68" s="217"/>
      <c r="AV68" s="217"/>
      <c r="AW68" s="217"/>
      <c r="AX68" s="217"/>
      <c r="AY68" s="217"/>
      <c r="AZ68" s="217"/>
    </row>
    <row r="69" spans="1:52" hidden="1" x14ac:dyDescent="0.25">
      <c r="A69" s="219" t="s">
        <v>675</v>
      </c>
      <c r="B69" s="217">
        <f t="shared" ref="B69:AZ69" si="8">-$B$37*(1+B$49)*$B$28*365</f>
        <v>0</v>
      </c>
      <c r="C69" s="217">
        <f t="shared" si="8"/>
        <v>0</v>
      </c>
      <c r="D69" s="217">
        <f t="shared" si="8"/>
        <v>0</v>
      </c>
      <c r="E69" s="217">
        <f t="shared" si="8"/>
        <v>0</v>
      </c>
      <c r="F69" s="217">
        <f t="shared" si="8"/>
        <v>0</v>
      </c>
      <c r="G69" s="217">
        <f t="shared" si="8"/>
        <v>0</v>
      </c>
      <c r="H69" s="217">
        <f t="shared" si="8"/>
        <v>0</v>
      </c>
      <c r="I69" s="217">
        <f t="shared" si="8"/>
        <v>0</v>
      </c>
      <c r="J69" s="217">
        <f t="shared" si="8"/>
        <v>0</v>
      </c>
      <c r="K69" s="217">
        <f t="shared" si="8"/>
        <v>0</v>
      </c>
      <c r="L69" s="217">
        <f t="shared" si="8"/>
        <v>0</v>
      </c>
      <c r="M69" s="218">
        <f t="shared" si="8"/>
        <v>0</v>
      </c>
      <c r="N69" s="217">
        <f t="shared" si="8"/>
        <v>0</v>
      </c>
      <c r="O69" s="217">
        <f t="shared" si="8"/>
        <v>0</v>
      </c>
      <c r="P69" s="217">
        <f t="shared" si="8"/>
        <v>0</v>
      </c>
      <c r="Q69" s="217">
        <f t="shared" si="8"/>
        <v>0</v>
      </c>
      <c r="R69" s="217">
        <f t="shared" si="8"/>
        <v>0</v>
      </c>
      <c r="S69" s="217">
        <f t="shared" si="8"/>
        <v>0</v>
      </c>
      <c r="T69" s="217">
        <f t="shared" si="8"/>
        <v>0</v>
      </c>
      <c r="U69" s="217">
        <f t="shared" si="8"/>
        <v>0</v>
      </c>
      <c r="V69" s="217">
        <f t="shared" si="8"/>
        <v>0</v>
      </c>
      <c r="W69" s="217">
        <f t="shared" si="8"/>
        <v>0</v>
      </c>
      <c r="X69" s="217">
        <f t="shared" si="8"/>
        <v>0</v>
      </c>
      <c r="Y69" s="217">
        <f t="shared" si="8"/>
        <v>0</v>
      </c>
      <c r="Z69" s="217">
        <f t="shared" si="8"/>
        <v>0</v>
      </c>
      <c r="AA69" s="217">
        <f t="shared" si="8"/>
        <v>0</v>
      </c>
      <c r="AB69" s="217">
        <f t="shared" si="8"/>
        <v>0</v>
      </c>
      <c r="AC69" s="217">
        <f t="shared" si="8"/>
        <v>0</v>
      </c>
      <c r="AD69" s="217">
        <f t="shared" si="8"/>
        <v>0</v>
      </c>
      <c r="AE69" s="217">
        <f t="shared" si="8"/>
        <v>0</v>
      </c>
      <c r="AF69" s="217">
        <f t="shared" si="8"/>
        <v>0</v>
      </c>
      <c r="AG69" s="217">
        <f t="shared" si="8"/>
        <v>0</v>
      </c>
      <c r="AH69" s="217">
        <f t="shared" si="8"/>
        <v>0</v>
      </c>
      <c r="AI69" s="217">
        <f t="shared" si="8"/>
        <v>0</v>
      </c>
      <c r="AJ69" s="217">
        <f t="shared" si="8"/>
        <v>0</v>
      </c>
      <c r="AK69" s="217">
        <f t="shared" si="8"/>
        <v>0</v>
      </c>
      <c r="AL69" s="217">
        <f t="shared" si="8"/>
        <v>0</v>
      </c>
      <c r="AM69" s="217">
        <f t="shared" si="8"/>
        <v>0</v>
      </c>
      <c r="AN69" s="217">
        <f t="shared" si="8"/>
        <v>0</v>
      </c>
      <c r="AO69" s="217">
        <f t="shared" si="8"/>
        <v>0</v>
      </c>
      <c r="AP69" s="217">
        <f t="shared" si="8"/>
        <v>0</v>
      </c>
      <c r="AQ69" s="217">
        <f t="shared" si="8"/>
        <v>0</v>
      </c>
      <c r="AR69" s="217">
        <f t="shared" si="8"/>
        <v>0</v>
      </c>
      <c r="AS69" s="217">
        <f t="shared" si="8"/>
        <v>0</v>
      </c>
      <c r="AT69" s="217">
        <f t="shared" si="8"/>
        <v>0</v>
      </c>
      <c r="AU69" s="217">
        <f t="shared" si="8"/>
        <v>0</v>
      </c>
      <c r="AV69" s="217">
        <f t="shared" si="8"/>
        <v>0</v>
      </c>
      <c r="AW69" s="217">
        <f t="shared" si="8"/>
        <v>0</v>
      </c>
      <c r="AX69" s="217">
        <f t="shared" si="8"/>
        <v>0</v>
      </c>
      <c r="AY69" s="217">
        <f t="shared" si="8"/>
        <v>0</v>
      </c>
      <c r="AZ69" s="217">
        <f t="shared" si="8"/>
        <v>0</v>
      </c>
    </row>
    <row r="70" spans="1:52" hidden="1" x14ac:dyDescent="0.25">
      <c r="A70" s="219" t="s">
        <v>675</v>
      </c>
      <c r="B70" s="217"/>
      <c r="C70" s="217">
        <f t="shared" ref="C70:AZ70" si="9">-$B$38*(1+C$49)*12</f>
        <v>0</v>
      </c>
      <c r="D70" s="217">
        <f t="shared" si="9"/>
        <v>0</v>
      </c>
      <c r="E70" s="217">
        <f t="shared" si="9"/>
        <v>0</v>
      </c>
      <c r="F70" s="217">
        <f t="shared" si="9"/>
        <v>0</v>
      </c>
      <c r="G70" s="217">
        <f t="shared" si="9"/>
        <v>0</v>
      </c>
      <c r="H70" s="217">
        <f t="shared" si="9"/>
        <v>0</v>
      </c>
      <c r="I70" s="217">
        <f t="shared" si="9"/>
        <v>0</v>
      </c>
      <c r="J70" s="217">
        <f t="shared" si="9"/>
        <v>0</v>
      </c>
      <c r="K70" s="217">
        <f t="shared" si="9"/>
        <v>0</v>
      </c>
      <c r="L70" s="217">
        <f t="shared" si="9"/>
        <v>0</v>
      </c>
      <c r="M70" s="218">
        <f t="shared" si="9"/>
        <v>0</v>
      </c>
      <c r="N70" s="217">
        <f t="shared" si="9"/>
        <v>0</v>
      </c>
      <c r="O70" s="217">
        <f t="shared" si="9"/>
        <v>0</v>
      </c>
      <c r="P70" s="217">
        <f t="shared" si="9"/>
        <v>0</v>
      </c>
      <c r="Q70" s="217">
        <f t="shared" si="9"/>
        <v>0</v>
      </c>
      <c r="R70" s="217">
        <f t="shared" si="9"/>
        <v>0</v>
      </c>
      <c r="S70" s="217">
        <f t="shared" si="9"/>
        <v>0</v>
      </c>
      <c r="T70" s="217">
        <f t="shared" si="9"/>
        <v>0</v>
      </c>
      <c r="U70" s="217">
        <f t="shared" si="9"/>
        <v>0</v>
      </c>
      <c r="V70" s="217">
        <f t="shared" si="9"/>
        <v>0</v>
      </c>
      <c r="W70" s="217">
        <f t="shared" si="9"/>
        <v>0</v>
      </c>
      <c r="X70" s="217">
        <f t="shared" si="9"/>
        <v>0</v>
      </c>
      <c r="Y70" s="217">
        <f t="shared" si="9"/>
        <v>0</v>
      </c>
      <c r="Z70" s="217">
        <f t="shared" si="9"/>
        <v>0</v>
      </c>
      <c r="AA70" s="217">
        <f t="shared" si="9"/>
        <v>0</v>
      </c>
      <c r="AB70" s="217">
        <f t="shared" si="9"/>
        <v>0</v>
      </c>
      <c r="AC70" s="217">
        <f t="shared" si="9"/>
        <v>0</v>
      </c>
      <c r="AD70" s="217">
        <f t="shared" si="9"/>
        <v>0</v>
      </c>
      <c r="AE70" s="217">
        <f t="shared" si="9"/>
        <v>0</v>
      </c>
      <c r="AF70" s="217">
        <f t="shared" si="9"/>
        <v>0</v>
      </c>
      <c r="AG70" s="217">
        <f t="shared" si="9"/>
        <v>0</v>
      </c>
      <c r="AH70" s="217">
        <f t="shared" si="9"/>
        <v>0</v>
      </c>
      <c r="AI70" s="217">
        <f t="shared" si="9"/>
        <v>0</v>
      </c>
      <c r="AJ70" s="217">
        <f t="shared" si="9"/>
        <v>0</v>
      </c>
      <c r="AK70" s="217">
        <f t="shared" si="9"/>
        <v>0</v>
      </c>
      <c r="AL70" s="217">
        <f t="shared" si="9"/>
        <v>0</v>
      </c>
      <c r="AM70" s="217">
        <f t="shared" si="9"/>
        <v>0</v>
      </c>
      <c r="AN70" s="217">
        <f t="shared" si="9"/>
        <v>0</v>
      </c>
      <c r="AO70" s="217">
        <f t="shared" si="9"/>
        <v>0</v>
      </c>
      <c r="AP70" s="217">
        <f t="shared" si="9"/>
        <v>0</v>
      </c>
      <c r="AQ70" s="217">
        <f t="shared" si="9"/>
        <v>0</v>
      </c>
      <c r="AR70" s="217">
        <f t="shared" si="9"/>
        <v>0</v>
      </c>
      <c r="AS70" s="217">
        <f t="shared" si="9"/>
        <v>0</v>
      </c>
      <c r="AT70" s="217">
        <f t="shared" si="9"/>
        <v>0</v>
      </c>
      <c r="AU70" s="217">
        <f t="shared" si="9"/>
        <v>0</v>
      </c>
      <c r="AV70" s="217">
        <f t="shared" si="9"/>
        <v>0</v>
      </c>
      <c r="AW70" s="217">
        <f t="shared" si="9"/>
        <v>0</v>
      </c>
      <c r="AX70" s="217">
        <f t="shared" si="9"/>
        <v>0</v>
      </c>
      <c r="AY70" s="217">
        <f t="shared" si="9"/>
        <v>0</v>
      </c>
      <c r="AZ70" s="217">
        <f t="shared" si="9"/>
        <v>0</v>
      </c>
    </row>
    <row r="71" spans="1:52" x14ac:dyDescent="0.25">
      <c r="A71" s="219" t="s">
        <v>262</v>
      </c>
      <c r="B71" s="217"/>
      <c r="C71" s="217">
        <f>-(($B$25+$B$26)*$B$28+($B$25+$B$26)*$B$28+SUM($B$73:C73))/2*$B35</f>
        <v>-10906692.283676002</v>
      </c>
      <c r="D71" s="217">
        <f>-(($B$25+$B$26)*$B$28+($B$25+$B$26)*$B$28+SUM($B$73:D73))/2*$B35</f>
        <v>-10796523.674749982</v>
      </c>
      <c r="E71" s="217">
        <f>-(($B$25+$B$26)*$B$28+($B$25+$B$26)*$B$28+SUM($B$73:E73))/2*$B35</f>
        <v>-10686355.065823961</v>
      </c>
      <c r="F71" s="217">
        <f>-(($B$25+$B$26)*$B$28+($B$25+$B$26)*$B$28+SUM($B$73:F73))/2*$B35</f>
        <v>-10576186.45689794</v>
      </c>
      <c r="G71" s="217">
        <f>-(($B$25+$B$26)*$B$28+($B$25+$B$26)*$B$28+SUM($B$73:G73))/2*$B35</f>
        <v>-10466017.847971922</v>
      </c>
      <c r="H71" s="217">
        <f>-(($B$25+$B$26)*$B$28+($B$25+$B$26)*$B$28+SUM($B$73:H73))/2*$B35</f>
        <v>-10355849.239045901</v>
      </c>
      <c r="I71" s="217">
        <f>-(($B$25+$B$26)*$B$28+($B$25+$B$26)*$B$28+SUM($B$73:I73))/2*$B35</f>
        <v>-10245680.630119881</v>
      </c>
      <c r="J71" s="217">
        <f>-(($B$25+$B$26)*$B$28+($B$25+$B$26)*$B$28+SUM($B$73:J73))/2*$B35</f>
        <v>-10135512.02119386</v>
      </c>
      <c r="K71" s="217">
        <f>-(($B$25+$B$26)*$B$28+($B$25+$B$26)*$B$28+SUM($B$73:K73))/2*$B35</f>
        <v>-10025343.412267841</v>
      </c>
      <c r="L71" s="217">
        <f>-(($B$25+$B$26)*$B$28+($B$25+$B$26)*$B$28+SUM($B$73:L73))/2*$B35</f>
        <v>-9915174.8033418208</v>
      </c>
      <c r="M71" s="217">
        <f>-(($B$25+$B$26)*$B$28+($B$25+$B$26)*$B$28+SUM($B$73:M73))/2*$B35</f>
        <v>-9805006.1944158003</v>
      </c>
      <c r="N71" s="217">
        <f>-(($B$25+$B$26)*$B$28+($B$25+$B$26)*$B$28+SUM($B$73:N73))/2*$B35</f>
        <v>-9694837.5854897797</v>
      </c>
      <c r="O71" s="217">
        <f>-(($B$25+$B$26)*$B$28+($B$25+$B$26)*$B$28+SUM($B$73:O73))/2*$B35</f>
        <v>-9584668.9765637591</v>
      </c>
      <c r="P71" s="217">
        <f>-(($B$25+$B$26)*$B$28+($B$25+$B$26)*$B$28+SUM($B$73:P73))/2*$B35</f>
        <v>-9474500.3676377386</v>
      </c>
      <c r="Q71" s="217">
        <f>-(($B$25+$B$26)*$B$28+($B$25+$B$26)*$B$28+SUM($B$73:Q73))/2*$B35</f>
        <v>-9364331.758711718</v>
      </c>
      <c r="R71" s="217">
        <f>-(($B$25+$B$26)*$B$28+($B$25+$B$26)*$B$28+SUM($B$73:R73))/2*$B35</f>
        <v>-9254163.1497856975</v>
      </c>
      <c r="S71" s="217">
        <f>-(($B$25+$B$26)*$B$28+($B$25+$B$26)*$B$28+SUM($B$73:S73))/2*$B35</f>
        <v>-9143994.5408596788</v>
      </c>
      <c r="T71" s="217">
        <f>-(($B$25+$B$26)*$B$28+($B$25+$B$26)*$B$28+SUM($B$73:T73))/2*$B35</f>
        <v>-9033825.9319336582</v>
      </c>
      <c r="U71" s="217">
        <f>-(($B$25+$B$26)*$B$28+($B$25+$B$26)*$B$28+SUM($B$73:U73))/2*$B35</f>
        <v>-8923657.3230076376</v>
      </c>
      <c r="V71" s="217">
        <f>-(($B$25+$B$26)*$B$28+($B$25+$B$26)*$B$28+SUM($B$73:V73))/2*$B35</f>
        <v>-8813488.7140816171</v>
      </c>
      <c r="W71" s="217">
        <f>-(($B$25+$B$26)*$B$28+($B$25+$B$26)*$B$28+SUM($B$73:W73))/2*$B35</f>
        <v>-8703320.1051555965</v>
      </c>
      <c r="X71" s="217">
        <f>-(($B$25+$B$26)*$B$28+($B$25+$B$26)*$B$28+SUM($B$73:X73))/2*$B35</f>
        <v>-8593151.4962295759</v>
      </c>
      <c r="Y71" s="217">
        <f>-(($B$25+$B$26)*$B$28+($B$25+$B$26)*$B$28+SUM($B$73:Y73))/2*$B35</f>
        <v>-8482982.8873035554</v>
      </c>
      <c r="Z71" s="217">
        <f>-(($B$25+$B$26)*$B$28+($B$25+$B$26)*$B$28+SUM($B$73:Z73))/2*$B35</f>
        <v>-8372814.2783775358</v>
      </c>
      <c r="AA71" s="217">
        <f>-(($B$25+$B$26)*$B$28+($B$25+$B$26)*$B$28+SUM($B$73:AA73))/2*$B35</f>
        <v>-8262645.6694515161</v>
      </c>
      <c r="AB71" s="217">
        <f>-(($B$25+$B$26)*$B$28+($B$25+$B$26)*$B$28+SUM($B$73:AB73))/2*$B35</f>
        <v>-8152477.0605254956</v>
      </c>
      <c r="AC71" s="217">
        <f>-(($B$25+$B$26)*$B$28+($B$25+$B$26)*$B$28+SUM($B$73:AC73))/2*$B35</f>
        <v>-8042308.4515994759</v>
      </c>
      <c r="AD71" s="217">
        <f>-(($B$25+$B$26)*$B$28+($B$25+$B$26)*$B$28+SUM($B$73:AD73))/2*$B35</f>
        <v>-7932139.8426734554</v>
      </c>
      <c r="AE71" s="217">
        <f>-(($B$25+$B$26)*$B$28+($B$25+$B$26)*$B$28+SUM($B$73:AE73))/2*$B35</f>
        <v>-7821971.2337474348</v>
      </c>
      <c r="AF71" s="217">
        <f>-(($B$25+$B$26)*$B$28+($B$25+$B$26)*$B$28+SUM($B$73:AF73))/2*$B35</f>
        <v>-7711802.6248214152</v>
      </c>
      <c r="AG71" s="217">
        <f>-(($B$25+$B$26)*$B$28+($B$25+$B$26)*$B$28+SUM($B$73:AG73))/2*$B35</f>
        <v>-7601634.0158953965</v>
      </c>
      <c r="AH71" s="217">
        <f>-(($B$25+$B$26)*$B$28+($B$25+$B$26)*$B$28+SUM($B$73:AH73))/2*$B35</f>
        <v>-7491465.4069693759</v>
      </c>
      <c r="AI71" s="217">
        <f>-(($B$25+$B$26)*$B$28+($B$25+$B$26)*$B$28+SUM($B$73:AI73))/2*$B35</f>
        <v>-7381296.7980433553</v>
      </c>
      <c r="AJ71" s="217">
        <f>-(($B$25+$B$26)*$B$28+($B$25+$B$26)*$B$28+SUM($B$73:AJ73))/2*$B35</f>
        <v>-7271128.1891173357</v>
      </c>
      <c r="AK71" s="217">
        <f>-(($B$25+$B$26)*$B$28+($B$25+$B$26)*$B$28+SUM($B$73:AK73))/2*$B35</f>
        <v>-7160959.5801913161</v>
      </c>
      <c r="AL71" s="217">
        <f>-(($B$25+$B$26)*$B$28+($B$25+$B$26)*$B$28+SUM($B$73:AL73))/2*$B35</f>
        <v>-7050790.9712652955</v>
      </c>
      <c r="AM71" s="217">
        <f>-(($B$25+$B$26)*$B$28+($B$25+$B$26)*$B$28+SUM($B$73:AM73))/2*$B35</f>
        <v>-6940622.362339275</v>
      </c>
      <c r="AN71" s="217">
        <f>-(($B$25+$B$26)*$B$28+($B$25+$B$26)*$B$28+SUM($B$73:AN73))/2*$B35</f>
        <v>-6830453.7534132563</v>
      </c>
      <c r="AO71" s="217">
        <f>-(($B$25+$B$26)*$B$28+($B$25+$B$26)*$B$28+SUM($B$73:AO73))/2*$B35</f>
        <v>-6720285.1444872366</v>
      </c>
      <c r="AP71" s="217">
        <f>-(($B$25+$B$26)*$B$28+($B$25+$B$26)*$B$28+SUM($B$73:AP73))/2*$B35</f>
        <v>-6610116.5355612161</v>
      </c>
      <c r="AQ71" s="217">
        <f>-(($B$25+$B$26)*$B$28+($B$25+$B$26)*$B$28+SUM($B$73:AQ73))/2*$B35</f>
        <v>-6499947.9266351955</v>
      </c>
      <c r="AR71" s="217">
        <f>-(($B$25+$B$26)*$B$28+($B$25+$B$26)*$B$28+SUM($B$73:AR73))/2*$B35</f>
        <v>-6389779.3177091759</v>
      </c>
      <c r="AS71" s="217">
        <f>-(($B$25+$B$26)*$B$28+($B$25+$B$26)*$B$28+SUM($B$73:AS73))/2*$B35</f>
        <v>-6279610.7087831572</v>
      </c>
      <c r="AT71" s="217">
        <f>-(($B$25+$B$26)*$B$28+($B$25+$B$26)*$B$28+SUM($B$73:AT73))/2*$B35</f>
        <v>-6169442.0998571357</v>
      </c>
      <c r="AU71" s="217">
        <f>-(($B$25+$B$26)*$B$28+($B$25+$B$26)*$B$28+SUM($B$73:AU73))/2*$B35</f>
        <v>-6059273.4909311151</v>
      </c>
      <c r="AV71" s="217">
        <f>-(($B$25+$B$26)*$B$28+($B$25+$B$26)*$B$28+SUM($B$73:AV73))/2*$B35</f>
        <v>-5949104.8820050964</v>
      </c>
      <c r="AW71" s="217">
        <f>-(($B$25+$B$26)*$B$28+($B$25+$B$26)*$B$28+SUM($B$73:AW73))/2*$B35</f>
        <v>-5838936.2730790759</v>
      </c>
      <c r="AX71" s="217">
        <f>-(($B$25+$B$26)*$B$28+($B$25+$B$26)*$B$28+SUM($B$73:AX73))/2*$B35</f>
        <v>-5728767.6641530562</v>
      </c>
      <c r="AY71" s="217">
        <f>-(($B$25+$B$26)*$B$28+($B$25+$B$26)*$B$28+SUM($B$73:AY73))/2*$B35</f>
        <v>-5618599.0552270366</v>
      </c>
      <c r="AZ71" s="217">
        <f>-(($B$25+$B$26)*$B$28+($B$25+$B$26)*$B$28+SUM($B$73:AZ73))/2*$B35</f>
        <v>-5508430.446301016</v>
      </c>
    </row>
    <row r="72" spans="1:52" s="158" customFormat="1" ht="14.25" x14ac:dyDescent="0.25">
      <c r="A72" s="220" t="s">
        <v>691</v>
      </c>
      <c r="B72" s="215">
        <f t="shared" ref="B72:AZ72" si="10">B64+B65</f>
        <v>0</v>
      </c>
      <c r="C72" s="215">
        <f t="shared" si="10"/>
        <v>139751380.31100291</v>
      </c>
      <c r="D72" s="215">
        <f t="shared" si="10"/>
        <v>143606127.82266632</v>
      </c>
      <c r="E72" s="215">
        <f t="shared" si="10"/>
        <v>147573212.70141181</v>
      </c>
      <c r="F72" s="215">
        <f t="shared" si="10"/>
        <v>151656005.06825191</v>
      </c>
      <c r="G72" s="215">
        <f t="shared" si="10"/>
        <v>155857976.14782932</v>
      </c>
      <c r="H72" s="215">
        <f t="shared" si="10"/>
        <v>160182701.30152637</v>
      </c>
      <c r="I72" s="215">
        <f t="shared" si="10"/>
        <v>167356305.50081691</v>
      </c>
      <c r="J72" s="215">
        <f t="shared" si="10"/>
        <v>171937697.14809048</v>
      </c>
      <c r="K72" s="215">
        <f t="shared" si="10"/>
        <v>176653225.48651454</v>
      </c>
      <c r="L72" s="215">
        <f t="shared" si="10"/>
        <v>181506914.61682352</v>
      </c>
      <c r="M72" s="216">
        <f t="shared" si="10"/>
        <v>186502909.36277395</v>
      </c>
      <c r="N72" s="215">
        <f t="shared" si="10"/>
        <v>164528135.94080555</v>
      </c>
      <c r="O72" s="215">
        <f t="shared" si="10"/>
        <v>176353866.25669363</v>
      </c>
      <c r="P72" s="215">
        <f t="shared" si="10"/>
        <v>180964983.10563424</v>
      </c>
      <c r="Q72" s="215">
        <f t="shared" si="10"/>
        <v>185711128.4017753</v>
      </c>
      <c r="R72" s="215">
        <f t="shared" si="10"/>
        <v>190596352.9985328</v>
      </c>
      <c r="S72" s="215">
        <f t="shared" si="10"/>
        <v>195624829.2749252</v>
      </c>
      <c r="T72" s="215">
        <f t="shared" si="10"/>
        <v>200800854.78134167</v>
      </c>
      <c r="U72" s="215">
        <f t="shared" si="10"/>
        <v>208851298.34393311</v>
      </c>
      <c r="V72" s="215">
        <f t="shared" si="10"/>
        <v>214335834.53540671</v>
      </c>
      <c r="W72" s="215">
        <f t="shared" si="10"/>
        <v>219981601.75435674</v>
      </c>
      <c r="X72" s="215">
        <f t="shared" si="10"/>
        <v>206860089.85385168</v>
      </c>
      <c r="Y72" s="215">
        <f t="shared" si="10"/>
        <v>212274974.61581945</v>
      </c>
      <c r="Z72" s="215">
        <f t="shared" si="10"/>
        <v>217849000.86237854</v>
      </c>
      <c r="AA72" s="215">
        <f t="shared" si="10"/>
        <v>223586942.83806658</v>
      </c>
      <c r="AB72" s="215">
        <f t="shared" si="10"/>
        <v>229493718.01475751</v>
      </c>
      <c r="AC72" s="215">
        <f t="shared" si="10"/>
        <v>235574391.38848135</v>
      </c>
      <c r="AD72" s="215">
        <f t="shared" si="10"/>
        <v>241834179.90514916</v>
      </c>
      <c r="AE72" s="215">
        <f t="shared" si="10"/>
        <v>248278457.0190492</v>
      </c>
      <c r="AF72" s="215">
        <f t="shared" si="10"/>
        <v>254912757.38809848</v>
      </c>
      <c r="AG72" s="215">
        <f t="shared" si="10"/>
        <v>261742781.70995143</v>
      </c>
      <c r="AH72" s="215">
        <f t="shared" si="10"/>
        <v>268774401.70319223</v>
      </c>
      <c r="AI72" s="215">
        <f t="shared" si="10"/>
        <v>276013665.23796248</v>
      </c>
      <c r="AJ72" s="215">
        <f t="shared" si="10"/>
        <v>283466801.62050796</v>
      </c>
      <c r="AK72" s="215">
        <f t="shared" si="10"/>
        <v>291140227.03626215</v>
      </c>
      <c r="AL72" s="215">
        <f t="shared" si="10"/>
        <v>299040550.15622109</v>
      </c>
      <c r="AM72" s="215">
        <f t="shared" si="10"/>
        <v>307174577.91151112</v>
      </c>
      <c r="AN72" s="215">
        <f t="shared" si="10"/>
        <v>315549321.44119203</v>
      </c>
      <c r="AO72" s="215">
        <f t="shared" si="10"/>
        <v>324172002.21849549</v>
      </c>
      <c r="AP72" s="215">
        <f t="shared" si="10"/>
        <v>333050058.36085045</v>
      </c>
      <c r="AQ72" s="215">
        <f t="shared" si="10"/>
        <v>342191151.12920821</v>
      </c>
      <c r="AR72" s="215">
        <f t="shared" si="10"/>
        <v>351603171.62234885</v>
      </c>
      <c r="AS72" s="215">
        <f t="shared" si="10"/>
        <v>361294247.67201596</v>
      </c>
      <c r="AT72" s="215">
        <f t="shared" si="10"/>
        <v>371272750.94490528</v>
      </c>
      <c r="AU72" s="215">
        <f t="shared" si="10"/>
        <v>381547304.25771356</v>
      </c>
      <c r="AV72" s="215">
        <f t="shared" si="10"/>
        <v>392126789.11163825</v>
      </c>
      <c r="AW72" s="215">
        <f t="shared" si="10"/>
        <v>403020353.45291299</v>
      </c>
      <c r="AX72" s="215">
        <f t="shared" si="10"/>
        <v>414237419.66615808</v>
      </c>
      <c r="AY72" s="215">
        <f t="shared" si="10"/>
        <v>425787692.80753285</v>
      </c>
      <c r="AZ72" s="215">
        <f t="shared" si="10"/>
        <v>33120939.135720637</v>
      </c>
    </row>
    <row r="73" spans="1:52" x14ac:dyDescent="0.25">
      <c r="A73" s="219" t="s">
        <v>258</v>
      </c>
      <c r="B73" s="217">
        <v>0</v>
      </c>
      <c r="C73" s="217">
        <f>IF($B$25-ABS(SUM($B$73:B73))&gt;0,-$B$25/$B$27,0)</f>
        <v>-10015328.084183658</v>
      </c>
      <c r="D73" s="217">
        <f>IF($B$25-ABS(SUM($B$73:C73))&gt;0,-$B$25/$B$27,0)</f>
        <v>-10015328.084183658</v>
      </c>
      <c r="E73" s="217">
        <f>IF($B$25-ABS(SUM($B$73:D73))&gt;0,-$B$25/$B$27,0)</f>
        <v>-10015328.084183658</v>
      </c>
      <c r="F73" s="217">
        <f>IF($B$25-ABS(SUM($B$73:E73))&gt;0,-$B$25/$B$27,0)</f>
        <v>-10015328.084183658</v>
      </c>
      <c r="G73" s="217">
        <f>IF($B$25-ABS(SUM($B$73:F73))&gt;0,-$B$25/$B$27,0)</f>
        <v>-10015328.084183658</v>
      </c>
      <c r="H73" s="217">
        <f>IF($B$25-ABS(SUM($B$73:G73))&gt;0,-$B$25/$B$27,0)</f>
        <v>-10015328.084183658</v>
      </c>
      <c r="I73" s="217">
        <f>IF($B$25-ABS(SUM($B$73:H73))&gt;0,-$B$25/$B$27,0)</f>
        <v>-10015328.084183658</v>
      </c>
      <c r="J73" s="217">
        <f>IF($B$25-ABS(SUM($B$73:I73))&gt;0,-$B$25/$B$27,0)</f>
        <v>-10015328.084183658</v>
      </c>
      <c r="K73" s="217">
        <f>IF($B$25-ABS(SUM($B$73:J73))&gt;0,-$B$25/$B$27,0)</f>
        <v>-10015328.084183658</v>
      </c>
      <c r="L73" s="217">
        <f>IF($B$25-ABS(SUM($B$73:K73))&gt;0,-$B$25/$B$27,0)</f>
        <v>-10015328.084183658</v>
      </c>
      <c r="M73" s="217">
        <f>IF($B$25-ABS(SUM($B$73:L73))&gt;0,-$B$25/$B$27,0)</f>
        <v>-10015328.084183658</v>
      </c>
      <c r="N73" s="217">
        <f>IF($B$25-ABS(SUM($B$73:M73))&gt;0,-$B$25/$B$27,0)</f>
        <v>-10015328.084183658</v>
      </c>
      <c r="O73" s="217">
        <f>IF($B$25-ABS(SUM($B$73:N73))&gt;0,-$B$25/$B$27,0)</f>
        <v>-10015328.084183658</v>
      </c>
      <c r="P73" s="217">
        <f>IF($B$25-ABS(SUM($B$73:O73))&gt;0,-$B$25/$B$27,0)</f>
        <v>-10015328.084183658</v>
      </c>
      <c r="Q73" s="217">
        <f>IF($B$25-ABS(SUM($B$73:P73))&gt;0,-$B$25/$B$27,0)</f>
        <v>-10015328.084183658</v>
      </c>
      <c r="R73" s="217">
        <f>IF($B$25-ABS(SUM($B$73:Q73))&gt;0,-$B$25/$B$27,0)</f>
        <v>-10015328.084183658</v>
      </c>
      <c r="S73" s="217">
        <f>IF($B$25-ABS(SUM($B$73:R73))&gt;0,-$B$25/$B$27,0)</f>
        <v>-10015328.084183658</v>
      </c>
      <c r="T73" s="217">
        <f>IF($B$25-ABS(SUM($B$73:S73))&gt;0,-$B$25/$B$27,0)</f>
        <v>-10015328.084183658</v>
      </c>
      <c r="U73" s="217">
        <f>IF($B$25-ABS(SUM($B$73:T73))&gt;0,-$B$25/$B$27,0)</f>
        <v>-10015328.084183658</v>
      </c>
      <c r="V73" s="217">
        <f>IF($B$25-ABS(SUM($B$73:U73))&gt;0,-$B$25/$B$27,0)</f>
        <v>-10015328.084183658</v>
      </c>
      <c r="W73" s="217">
        <f>IF($B$25-ABS(SUM($B$73:V73))&gt;0,-$B$25/$B$27,0)</f>
        <v>-10015328.084183658</v>
      </c>
      <c r="X73" s="217">
        <f>IF($B$25-ABS(SUM($B$73:W73))&gt;0,-$B$25/$B$27,0)</f>
        <v>-10015328.084183658</v>
      </c>
      <c r="Y73" s="217">
        <f>IF($B$25-ABS(SUM($B$73:X73))&gt;0,-$B$25/$B$27,0)</f>
        <v>-10015328.084183658</v>
      </c>
      <c r="Z73" s="217">
        <f>IF($B$25-ABS(SUM($B$73:Y73))&gt;0,-$B$25/$B$27,0)</f>
        <v>-10015328.084183658</v>
      </c>
      <c r="AA73" s="217">
        <f>IF($B$25-ABS(SUM($B$73:Z73))&gt;0,-$B$25/$B$27,0)</f>
        <v>-10015328.084183658</v>
      </c>
      <c r="AB73" s="217">
        <f>IF($B$25-ABS(SUM($B$73:AA73))&gt;0,-$B$25/$B$27,0)</f>
        <v>-10015328.084183658</v>
      </c>
      <c r="AC73" s="217">
        <f>IF($B$25-ABS(SUM($B$73:AB73))&gt;0,-$B$25/$B$27,0)</f>
        <v>-10015328.084183658</v>
      </c>
      <c r="AD73" s="217">
        <f>IF($B$25-ABS(SUM($B$73:AC73))&gt;0,-$B$25/$B$27,0)</f>
        <v>-10015328.084183658</v>
      </c>
      <c r="AE73" s="217">
        <f>IF($B$25-ABS(SUM($B$73:AD73))&gt;0,-$B$25/$B$27,0)</f>
        <v>-10015328.084183658</v>
      </c>
      <c r="AF73" s="217">
        <f>IF($B$25-ABS(SUM($B$73:AE73))&gt;0,-$B$25/$B$27,0)</f>
        <v>-10015328.084183658</v>
      </c>
      <c r="AG73" s="217">
        <f>IF($B$25-ABS(SUM($B$73:AF73))&gt;0,-$B$25/$B$27,0)</f>
        <v>-10015328.084183658</v>
      </c>
      <c r="AH73" s="217">
        <f>IF($B$25-ABS(SUM($B$73:AG73))&gt;0,-$B$25/$B$27,0)</f>
        <v>-10015328.084183658</v>
      </c>
      <c r="AI73" s="217">
        <f>IF($B$25-ABS(SUM($B$73:AH73))&gt;0,-$B$25/$B$27,0)</f>
        <v>-10015328.084183658</v>
      </c>
      <c r="AJ73" s="217">
        <f>IF($B$25-ABS(SUM($B$73:AI73))&gt;0,-$B$25/$B$27,0)</f>
        <v>-10015328.084183658</v>
      </c>
      <c r="AK73" s="217">
        <f>IF($B$25-ABS(SUM($B$73:AJ73))&gt;0,-$B$25/$B$27,0)</f>
        <v>-10015328.084183658</v>
      </c>
      <c r="AL73" s="217">
        <f>IF($B$25-ABS(SUM($B$73:AK73))&gt;0,-$B$25/$B$27,0)</f>
        <v>-10015328.084183658</v>
      </c>
      <c r="AM73" s="217">
        <f>IF($B$25-ABS(SUM($B$73:AL73))&gt;0,-$B$25/$B$27,0)</f>
        <v>-10015328.084183658</v>
      </c>
      <c r="AN73" s="217">
        <f>IF($B$25-ABS(SUM($B$73:AM73))&gt;0,-$B$25/$B$27,0)</f>
        <v>-10015328.084183658</v>
      </c>
      <c r="AO73" s="217">
        <f>IF($B$25-ABS(SUM($B$73:AN73))&gt;0,-$B$25/$B$27,0)</f>
        <v>-10015328.084183658</v>
      </c>
      <c r="AP73" s="217">
        <f>IF($B$25-ABS(SUM($B$73:AO73))&gt;0,-$B$25/$B$27,0)</f>
        <v>-10015328.084183658</v>
      </c>
      <c r="AQ73" s="217">
        <f>IF($B$25-ABS(SUM($B$73:AP73))&gt;0,-$B$25/$B$27,0)</f>
        <v>-10015328.084183658</v>
      </c>
      <c r="AR73" s="217">
        <f>IF($B$25-ABS(SUM($B$73:AQ73))&gt;0,-$B$25/$B$27,0)</f>
        <v>-10015328.084183658</v>
      </c>
      <c r="AS73" s="217">
        <f>IF($B$25-ABS(SUM($B$73:AR73))&gt;0,-$B$25/$B$27,0)</f>
        <v>-10015328.084183658</v>
      </c>
      <c r="AT73" s="217">
        <f>IF($B$25-ABS(SUM($B$73:AS73))&gt;0,-$B$25/$B$27,0)</f>
        <v>-10015328.084183658</v>
      </c>
      <c r="AU73" s="217">
        <f>IF($B$25-ABS(SUM($B$73:AT73))&gt;0,-$B$25/$B$27,0)</f>
        <v>-10015328.084183658</v>
      </c>
      <c r="AV73" s="217">
        <f>IF($B$25-ABS(SUM($B$73:AU73))&gt;0,-$B$25/$B$27,0)</f>
        <v>-10015328.084183658</v>
      </c>
      <c r="AW73" s="217">
        <f>IF($B$25-ABS(SUM($B$73:AV73))&gt;0,-$B$25/$B$27,0)</f>
        <v>-10015328.084183658</v>
      </c>
      <c r="AX73" s="217">
        <f>IF($B$25-ABS(SUM($B$73:AW73))&gt;0,-$B$25/$B$27,0)</f>
        <v>-10015328.084183658</v>
      </c>
      <c r="AY73" s="217">
        <f>IF($B$25-ABS(SUM($B$73:AX73))&gt;0,-$B$25/$B$27,0)</f>
        <v>-10015328.084183658</v>
      </c>
      <c r="AZ73" s="217">
        <f>IF($B$25-ABS(SUM($B$73:AY73))&gt;0,-$B$25/$B$27,0)</f>
        <v>-10015328.084183658</v>
      </c>
    </row>
    <row r="74" spans="1:52" s="158" customFormat="1" ht="14.25" x14ac:dyDescent="0.25">
      <c r="A74" s="220" t="s">
        <v>692</v>
      </c>
      <c r="B74" s="215">
        <f t="shared" ref="B74:AZ74" si="11">B72+B73</f>
        <v>0</v>
      </c>
      <c r="C74" s="215">
        <f t="shared" si="11"/>
        <v>129736052.22681925</v>
      </c>
      <c r="D74" s="215">
        <f t="shared" si="11"/>
        <v>133590799.73848265</v>
      </c>
      <c r="E74" s="215">
        <f t="shared" si="11"/>
        <v>137557884.61722815</v>
      </c>
      <c r="F74" s="215">
        <f t="shared" si="11"/>
        <v>141640676.98406824</v>
      </c>
      <c r="G74" s="215">
        <f t="shared" si="11"/>
        <v>145842648.06364566</v>
      </c>
      <c r="H74" s="215">
        <f t="shared" si="11"/>
        <v>150167373.2173427</v>
      </c>
      <c r="I74" s="215">
        <f t="shared" si="11"/>
        <v>157340977.41663325</v>
      </c>
      <c r="J74" s="215">
        <f t="shared" si="11"/>
        <v>161922369.06390682</v>
      </c>
      <c r="K74" s="215">
        <f t="shared" si="11"/>
        <v>166637897.40233088</v>
      </c>
      <c r="L74" s="215">
        <f t="shared" si="11"/>
        <v>171491586.53263986</v>
      </c>
      <c r="M74" s="216">
        <f t="shared" si="11"/>
        <v>176487581.27859029</v>
      </c>
      <c r="N74" s="215">
        <f t="shared" si="11"/>
        <v>154512807.85662189</v>
      </c>
      <c r="O74" s="215">
        <f t="shared" si="11"/>
        <v>166338538.17250997</v>
      </c>
      <c r="P74" s="215">
        <f t="shared" si="11"/>
        <v>170949655.02145058</v>
      </c>
      <c r="Q74" s="215">
        <f t="shared" si="11"/>
        <v>175695800.31759164</v>
      </c>
      <c r="R74" s="215">
        <f t="shared" si="11"/>
        <v>180581024.91434914</v>
      </c>
      <c r="S74" s="215">
        <f t="shared" si="11"/>
        <v>185609501.19074154</v>
      </c>
      <c r="T74" s="215">
        <f t="shared" si="11"/>
        <v>190785526.69715801</v>
      </c>
      <c r="U74" s="215">
        <f t="shared" si="11"/>
        <v>198835970.25974944</v>
      </c>
      <c r="V74" s="215">
        <f t="shared" si="11"/>
        <v>204320506.45122305</v>
      </c>
      <c r="W74" s="215">
        <f t="shared" si="11"/>
        <v>209966273.67017308</v>
      </c>
      <c r="X74" s="215">
        <f t="shared" si="11"/>
        <v>196844761.76966801</v>
      </c>
      <c r="Y74" s="215">
        <f t="shared" si="11"/>
        <v>202259646.53163579</v>
      </c>
      <c r="Z74" s="215">
        <f t="shared" si="11"/>
        <v>207833672.77819487</v>
      </c>
      <c r="AA74" s="215">
        <f t="shared" si="11"/>
        <v>213571614.75388291</v>
      </c>
      <c r="AB74" s="215">
        <f t="shared" si="11"/>
        <v>219478389.93057385</v>
      </c>
      <c r="AC74" s="215">
        <f t="shared" si="11"/>
        <v>225559063.30429769</v>
      </c>
      <c r="AD74" s="215">
        <f t="shared" si="11"/>
        <v>231818851.8209655</v>
      </c>
      <c r="AE74" s="215">
        <f t="shared" si="11"/>
        <v>238263128.93486553</v>
      </c>
      <c r="AF74" s="215">
        <f t="shared" si="11"/>
        <v>244897429.30391482</v>
      </c>
      <c r="AG74" s="215">
        <f t="shared" si="11"/>
        <v>251727453.62576777</v>
      </c>
      <c r="AH74" s="215">
        <f t="shared" si="11"/>
        <v>258759073.61900857</v>
      </c>
      <c r="AI74" s="215">
        <f t="shared" si="11"/>
        <v>265998337.15377882</v>
      </c>
      <c r="AJ74" s="215">
        <f t="shared" si="11"/>
        <v>273451473.53632432</v>
      </c>
      <c r="AK74" s="215">
        <f t="shared" si="11"/>
        <v>281124898.95207852</v>
      </c>
      <c r="AL74" s="215">
        <f t="shared" si="11"/>
        <v>289025222.07203746</v>
      </c>
      <c r="AM74" s="215">
        <f t="shared" si="11"/>
        <v>297159249.82732749</v>
      </c>
      <c r="AN74" s="215">
        <f t="shared" si="11"/>
        <v>305533993.3570084</v>
      </c>
      <c r="AO74" s="215">
        <f t="shared" si="11"/>
        <v>314156674.13431185</v>
      </c>
      <c r="AP74" s="215">
        <f t="shared" si="11"/>
        <v>323034730.27666682</v>
      </c>
      <c r="AQ74" s="215">
        <f t="shared" si="11"/>
        <v>332175823.04502457</v>
      </c>
      <c r="AR74" s="215">
        <f t="shared" si="11"/>
        <v>341587843.53816521</v>
      </c>
      <c r="AS74" s="215">
        <f t="shared" si="11"/>
        <v>351278919.58783233</v>
      </c>
      <c r="AT74" s="215">
        <f t="shared" si="11"/>
        <v>361257422.86072165</v>
      </c>
      <c r="AU74" s="215">
        <f t="shared" si="11"/>
        <v>371531976.17352992</v>
      </c>
      <c r="AV74" s="215">
        <f t="shared" si="11"/>
        <v>382111461.02745461</v>
      </c>
      <c r="AW74" s="215">
        <f t="shared" si="11"/>
        <v>393005025.36872935</v>
      </c>
      <c r="AX74" s="215">
        <f t="shared" si="11"/>
        <v>404222091.58197445</v>
      </c>
      <c r="AY74" s="215">
        <f t="shared" si="11"/>
        <v>415772364.72334921</v>
      </c>
      <c r="AZ74" s="215">
        <f t="shared" si="11"/>
        <v>23105611.051536977</v>
      </c>
    </row>
    <row r="75" spans="1:52" x14ac:dyDescent="0.25">
      <c r="A75" s="219" t="s">
        <v>257</v>
      </c>
      <c r="B75" s="217">
        <f t="shared" ref="B75:AZ75" si="12">-B61</f>
        <v>0</v>
      </c>
      <c r="C75" s="217">
        <f t="shared" si="12"/>
        <v>0</v>
      </c>
      <c r="D75" s="217">
        <f t="shared" si="12"/>
        <v>0</v>
      </c>
      <c r="E75" s="217">
        <f t="shared" si="12"/>
        <v>0</v>
      </c>
      <c r="F75" s="217">
        <f t="shared" si="12"/>
        <v>0</v>
      </c>
      <c r="G75" s="217">
        <f t="shared" si="12"/>
        <v>0</v>
      </c>
      <c r="H75" s="217">
        <f t="shared" si="12"/>
        <v>0</v>
      </c>
      <c r="I75" s="217">
        <f t="shared" si="12"/>
        <v>0</v>
      </c>
      <c r="J75" s="217">
        <f t="shared" si="12"/>
        <v>0</v>
      </c>
      <c r="K75" s="217">
        <f t="shared" si="12"/>
        <v>0</v>
      </c>
      <c r="L75" s="217">
        <f t="shared" si="12"/>
        <v>0</v>
      </c>
      <c r="M75" s="218">
        <f t="shared" si="12"/>
        <v>0</v>
      </c>
      <c r="N75" s="217">
        <f t="shared" si="12"/>
        <v>0</v>
      </c>
      <c r="O75" s="217">
        <f t="shared" si="12"/>
        <v>0</v>
      </c>
      <c r="P75" s="217">
        <f t="shared" si="12"/>
        <v>0</v>
      </c>
      <c r="Q75" s="217">
        <f t="shared" si="12"/>
        <v>0</v>
      </c>
      <c r="R75" s="217">
        <f t="shared" si="12"/>
        <v>0</v>
      </c>
      <c r="S75" s="217">
        <f t="shared" si="12"/>
        <v>0</v>
      </c>
      <c r="T75" s="217">
        <f t="shared" si="12"/>
        <v>0</v>
      </c>
      <c r="U75" s="217">
        <f t="shared" si="12"/>
        <v>0</v>
      </c>
      <c r="V75" s="217">
        <f t="shared" si="12"/>
        <v>0</v>
      </c>
      <c r="W75" s="217">
        <f t="shared" si="12"/>
        <v>0</v>
      </c>
      <c r="X75" s="217">
        <f t="shared" si="12"/>
        <v>0</v>
      </c>
      <c r="Y75" s="217">
        <f t="shared" si="12"/>
        <v>0</v>
      </c>
      <c r="Z75" s="217">
        <f t="shared" si="12"/>
        <v>0</v>
      </c>
      <c r="AA75" s="217">
        <f t="shared" si="12"/>
        <v>0</v>
      </c>
      <c r="AB75" s="217">
        <f t="shared" si="12"/>
        <v>0</v>
      </c>
      <c r="AC75" s="217">
        <f t="shared" si="12"/>
        <v>0</v>
      </c>
      <c r="AD75" s="217">
        <f t="shared" si="12"/>
        <v>0</v>
      </c>
      <c r="AE75" s="217">
        <f t="shared" si="12"/>
        <v>0</v>
      </c>
      <c r="AF75" s="217">
        <f t="shared" si="12"/>
        <v>0</v>
      </c>
      <c r="AG75" s="217">
        <f t="shared" si="12"/>
        <v>0</v>
      </c>
      <c r="AH75" s="217">
        <f t="shared" si="12"/>
        <v>0</v>
      </c>
      <c r="AI75" s="217">
        <f t="shared" si="12"/>
        <v>0</v>
      </c>
      <c r="AJ75" s="217">
        <f t="shared" si="12"/>
        <v>0</v>
      </c>
      <c r="AK75" s="217">
        <f t="shared" si="12"/>
        <v>0</v>
      </c>
      <c r="AL75" s="217">
        <f t="shared" si="12"/>
        <v>0</v>
      </c>
      <c r="AM75" s="217">
        <f t="shared" si="12"/>
        <v>0</v>
      </c>
      <c r="AN75" s="217">
        <f t="shared" si="12"/>
        <v>0</v>
      </c>
      <c r="AO75" s="217">
        <f t="shared" si="12"/>
        <v>0</v>
      </c>
      <c r="AP75" s="217">
        <f t="shared" si="12"/>
        <v>0</v>
      </c>
      <c r="AQ75" s="217">
        <f t="shared" si="12"/>
        <v>0</v>
      </c>
      <c r="AR75" s="217">
        <f t="shared" si="12"/>
        <v>0</v>
      </c>
      <c r="AS75" s="217">
        <f t="shared" si="12"/>
        <v>0</v>
      </c>
      <c r="AT75" s="217">
        <f t="shared" si="12"/>
        <v>0</v>
      </c>
      <c r="AU75" s="217">
        <f t="shared" si="12"/>
        <v>0</v>
      </c>
      <c r="AV75" s="217">
        <f t="shared" si="12"/>
        <v>0</v>
      </c>
      <c r="AW75" s="217">
        <f t="shared" si="12"/>
        <v>0</v>
      </c>
      <c r="AX75" s="217">
        <f t="shared" si="12"/>
        <v>0</v>
      </c>
      <c r="AY75" s="217">
        <f t="shared" si="12"/>
        <v>0</v>
      </c>
      <c r="AZ75" s="217">
        <f t="shared" si="12"/>
        <v>0</v>
      </c>
    </row>
    <row r="76" spans="1:52" s="158" customFormat="1" ht="14.25" x14ac:dyDescent="0.25">
      <c r="A76" s="220" t="s">
        <v>261</v>
      </c>
      <c r="B76" s="215">
        <f t="shared" ref="B76:AZ76" si="13">B74+B75</f>
        <v>0</v>
      </c>
      <c r="C76" s="215">
        <f t="shared" si="13"/>
        <v>129736052.22681925</v>
      </c>
      <c r="D76" s="215">
        <f t="shared" si="13"/>
        <v>133590799.73848265</v>
      </c>
      <c r="E76" s="215">
        <f t="shared" si="13"/>
        <v>137557884.61722815</v>
      </c>
      <c r="F76" s="215">
        <f t="shared" si="13"/>
        <v>141640676.98406824</v>
      </c>
      <c r="G76" s="215">
        <f t="shared" si="13"/>
        <v>145842648.06364566</v>
      </c>
      <c r="H76" s="215">
        <f t="shared" si="13"/>
        <v>150167373.2173427</v>
      </c>
      <c r="I76" s="215">
        <f t="shared" si="13"/>
        <v>157340977.41663325</v>
      </c>
      <c r="J76" s="215">
        <f t="shared" si="13"/>
        <v>161922369.06390682</v>
      </c>
      <c r="K76" s="215">
        <f t="shared" si="13"/>
        <v>166637897.40233088</v>
      </c>
      <c r="L76" s="215">
        <f t="shared" si="13"/>
        <v>171491586.53263986</v>
      </c>
      <c r="M76" s="216">
        <f t="shared" si="13"/>
        <v>176487581.27859029</v>
      </c>
      <c r="N76" s="215">
        <f t="shared" si="13"/>
        <v>154512807.85662189</v>
      </c>
      <c r="O76" s="215">
        <f t="shared" si="13"/>
        <v>166338538.17250997</v>
      </c>
      <c r="P76" s="215">
        <f t="shared" si="13"/>
        <v>170949655.02145058</v>
      </c>
      <c r="Q76" s="215">
        <f t="shared" si="13"/>
        <v>175695800.31759164</v>
      </c>
      <c r="R76" s="215">
        <f t="shared" si="13"/>
        <v>180581024.91434914</v>
      </c>
      <c r="S76" s="215">
        <f t="shared" si="13"/>
        <v>185609501.19074154</v>
      </c>
      <c r="T76" s="215">
        <f t="shared" si="13"/>
        <v>190785526.69715801</v>
      </c>
      <c r="U76" s="215">
        <f t="shared" si="13"/>
        <v>198835970.25974944</v>
      </c>
      <c r="V76" s="215">
        <f t="shared" si="13"/>
        <v>204320506.45122305</v>
      </c>
      <c r="W76" s="215">
        <f t="shared" si="13"/>
        <v>209966273.67017308</v>
      </c>
      <c r="X76" s="215">
        <f t="shared" si="13"/>
        <v>196844761.76966801</v>
      </c>
      <c r="Y76" s="215">
        <f t="shared" si="13"/>
        <v>202259646.53163579</v>
      </c>
      <c r="Z76" s="215">
        <f t="shared" si="13"/>
        <v>207833672.77819487</v>
      </c>
      <c r="AA76" s="215">
        <f t="shared" si="13"/>
        <v>213571614.75388291</v>
      </c>
      <c r="AB76" s="215">
        <f t="shared" si="13"/>
        <v>219478389.93057385</v>
      </c>
      <c r="AC76" s="215">
        <f t="shared" si="13"/>
        <v>225559063.30429769</v>
      </c>
      <c r="AD76" s="215">
        <f t="shared" si="13"/>
        <v>231818851.8209655</v>
      </c>
      <c r="AE76" s="215">
        <f t="shared" si="13"/>
        <v>238263128.93486553</v>
      </c>
      <c r="AF76" s="215">
        <f t="shared" si="13"/>
        <v>244897429.30391482</v>
      </c>
      <c r="AG76" s="215">
        <f t="shared" si="13"/>
        <v>251727453.62576777</v>
      </c>
      <c r="AH76" s="215">
        <f t="shared" si="13"/>
        <v>258759073.61900857</v>
      </c>
      <c r="AI76" s="215">
        <f t="shared" si="13"/>
        <v>265998337.15377882</v>
      </c>
      <c r="AJ76" s="215">
        <f t="shared" si="13"/>
        <v>273451473.53632432</v>
      </c>
      <c r="AK76" s="215">
        <f t="shared" si="13"/>
        <v>281124898.95207852</v>
      </c>
      <c r="AL76" s="215">
        <f t="shared" si="13"/>
        <v>289025222.07203746</v>
      </c>
      <c r="AM76" s="215">
        <f t="shared" si="13"/>
        <v>297159249.82732749</v>
      </c>
      <c r="AN76" s="215">
        <f t="shared" si="13"/>
        <v>305533993.3570084</v>
      </c>
      <c r="AO76" s="215">
        <f t="shared" si="13"/>
        <v>314156674.13431185</v>
      </c>
      <c r="AP76" s="215">
        <f t="shared" si="13"/>
        <v>323034730.27666682</v>
      </c>
      <c r="AQ76" s="215">
        <f t="shared" si="13"/>
        <v>332175823.04502457</v>
      </c>
      <c r="AR76" s="215">
        <f t="shared" si="13"/>
        <v>341587843.53816521</v>
      </c>
      <c r="AS76" s="215">
        <f t="shared" si="13"/>
        <v>351278919.58783233</v>
      </c>
      <c r="AT76" s="215">
        <f t="shared" si="13"/>
        <v>361257422.86072165</v>
      </c>
      <c r="AU76" s="215">
        <f t="shared" si="13"/>
        <v>371531976.17352992</v>
      </c>
      <c r="AV76" s="215">
        <f t="shared" si="13"/>
        <v>382111461.02745461</v>
      </c>
      <c r="AW76" s="215">
        <f t="shared" si="13"/>
        <v>393005025.36872935</v>
      </c>
      <c r="AX76" s="215">
        <f t="shared" si="13"/>
        <v>404222091.58197445</v>
      </c>
      <c r="AY76" s="215">
        <f t="shared" si="13"/>
        <v>415772364.72334921</v>
      </c>
      <c r="AZ76" s="215">
        <f t="shared" si="13"/>
        <v>23105611.051536977</v>
      </c>
    </row>
    <row r="77" spans="1:52" x14ac:dyDescent="0.25">
      <c r="A77" s="219" t="s">
        <v>256</v>
      </c>
      <c r="B77" s="217">
        <f t="shared" ref="B77:AZ77" si="14">-B76*$B$36</f>
        <v>0</v>
      </c>
      <c r="C77" s="217">
        <f t="shared" si="14"/>
        <v>-25947210.445363849</v>
      </c>
      <c r="D77" s="217">
        <f t="shared" si="14"/>
        <v>-26718159.947696533</v>
      </c>
      <c r="E77" s="217">
        <f t="shared" si="14"/>
        <v>-27511576.923445631</v>
      </c>
      <c r="F77" s="217">
        <f t="shared" si="14"/>
        <v>-28328135.39681365</v>
      </c>
      <c r="G77" s="217">
        <f t="shared" si="14"/>
        <v>-29168529.612729132</v>
      </c>
      <c r="H77" s="217">
        <f t="shared" si="14"/>
        <v>-30033474.643468544</v>
      </c>
      <c r="I77" s="217">
        <f t="shared" si="14"/>
        <v>-31468195.483326651</v>
      </c>
      <c r="J77" s="217">
        <f t="shared" si="14"/>
        <v>-32384473.812781364</v>
      </c>
      <c r="K77" s="217">
        <f t="shared" si="14"/>
        <v>-33327579.480466176</v>
      </c>
      <c r="L77" s="217">
        <f t="shared" si="14"/>
        <v>-34298317.306527972</v>
      </c>
      <c r="M77" s="218">
        <f t="shared" si="14"/>
        <v>-35297516.25571806</v>
      </c>
      <c r="N77" s="217">
        <f t="shared" si="14"/>
        <v>-30902561.571324378</v>
      </c>
      <c r="O77" s="217">
        <f t="shared" si="14"/>
        <v>-33267707.634501994</v>
      </c>
      <c r="P77" s="217">
        <f t="shared" si="14"/>
        <v>-34189931.004290119</v>
      </c>
      <c r="Q77" s="217">
        <f t="shared" si="14"/>
        <v>-35139160.06351833</v>
      </c>
      <c r="R77" s="217">
        <f t="shared" si="14"/>
        <v>-36116204.982869826</v>
      </c>
      <c r="S77" s="217">
        <f t="shared" si="14"/>
        <v>-37121900.238148309</v>
      </c>
      <c r="T77" s="217">
        <f t="shared" si="14"/>
        <v>-38157105.339431606</v>
      </c>
      <c r="U77" s="217">
        <f t="shared" si="14"/>
        <v>-39767194.051949888</v>
      </c>
      <c r="V77" s="217">
        <f t="shared" si="14"/>
        <v>-40864101.290244609</v>
      </c>
      <c r="W77" s="217">
        <f t="shared" si="14"/>
        <v>-41993254.73403462</v>
      </c>
      <c r="X77" s="217">
        <f t="shared" si="14"/>
        <v>-39368952.353933603</v>
      </c>
      <c r="Y77" s="217">
        <f t="shared" si="14"/>
        <v>-40451929.306327164</v>
      </c>
      <c r="Z77" s="217">
        <f t="shared" si="14"/>
        <v>-41566734.555638976</v>
      </c>
      <c r="AA77" s="217">
        <f t="shared" si="14"/>
        <v>-42714322.950776584</v>
      </c>
      <c r="AB77" s="217">
        <f t="shared" si="14"/>
        <v>-43895677.98611477</v>
      </c>
      <c r="AC77" s="217">
        <f t="shared" si="14"/>
        <v>-45111812.66085954</v>
      </c>
      <c r="AD77" s="217">
        <f t="shared" si="14"/>
        <v>-46363770.364193104</v>
      </c>
      <c r="AE77" s="217">
        <f t="shared" si="14"/>
        <v>-47652625.786973111</v>
      </c>
      <c r="AF77" s="217">
        <f t="shared" si="14"/>
        <v>-48979485.860782966</v>
      </c>
      <c r="AG77" s="217">
        <f t="shared" si="14"/>
        <v>-50345490.725153558</v>
      </c>
      <c r="AH77" s="217">
        <f t="shared" si="14"/>
        <v>-51751814.723801717</v>
      </c>
      <c r="AI77" s="217">
        <f t="shared" si="14"/>
        <v>-53199667.430755764</v>
      </c>
      <c r="AJ77" s="217">
        <f t="shared" si="14"/>
        <v>-54690294.70726487</v>
      </c>
      <c r="AK77" s="217">
        <f t="shared" si="14"/>
        <v>-56224979.790415704</v>
      </c>
      <c r="AL77" s="217">
        <f t="shared" si="14"/>
        <v>-57805044.414407492</v>
      </c>
      <c r="AM77" s="217">
        <f t="shared" si="14"/>
        <v>-59431849.965465501</v>
      </c>
      <c r="AN77" s="217">
        <f t="shared" si="14"/>
        <v>-61106798.67140168</v>
      </c>
      <c r="AO77" s="217">
        <f t="shared" si="14"/>
        <v>-62831334.826862372</v>
      </c>
      <c r="AP77" s="217">
        <f t="shared" si="14"/>
        <v>-64606946.055333368</v>
      </c>
      <c r="AQ77" s="217">
        <f t="shared" si="14"/>
        <v>-66435164.609004915</v>
      </c>
      <c r="AR77" s="217">
        <f t="shared" si="14"/>
        <v>-68317568.707633048</v>
      </c>
      <c r="AS77" s="217">
        <f t="shared" si="14"/>
        <v>-70255783.917566463</v>
      </c>
      <c r="AT77" s="217">
        <f t="shared" si="14"/>
        <v>-72251484.57214433</v>
      </c>
      <c r="AU77" s="217">
        <f t="shared" si="14"/>
        <v>-74306395.234705985</v>
      </c>
      <c r="AV77" s="217">
        <f t="shared" si="14"/>
        <v>-76422292.205490932</v>
      </c>
      <c r="AW77" s="217">
        <f t="shared" si="14"/>
        <v>-78601005.073745877</v>
      </c>
      <c r="AX77" s="217">
        <f t="shared" si="14"/>
        <v>-80844418.316394895</v>
      </c>
      <c r="AY77" s="217">
        <f t="shared" si="14"/>
        <v>-83154472.944669843</v>
      </c>
      <c r="AZ77" s="217">
        <f t="shared" si="14"/>
        <v>-4621122.210307396</v>
      </c>
    </row>
    <row r="78" spans="1:52" ht="16.5" thickBot="1" x14ac:dyDescent="0.3">
      <c r="A78" s="221" t="s">
        <v>260</v>
      </c>
      <c r="B78" s="222">
        <f t="shared" ref="B78:AZ78" si="15">B76+B77</f>
        <v>0</v>
      </c>
      <c r="C78" s="222">
        <f t="shared" si="15"/>
        <v>103788841.7814554</v>
      </c>
      <c r="D78" s="222">
        <f t="shared" si="15"/>
        <v>106872639.79078612</v>
      </c>
      <c r="E78" s="222">
        <f t="shared" si="15"/>
        <v>110046307.69378252</v>
      </c>
      <c r="F78" s="222">
        <f t="shared" si="15"/>
        <v>113312541.5872546</v>
      </c>
      <c r="G78" s="222">
        <f t="shared" si="15"/>
        <v>116674118.45091653</v>
      </c>
      <c r="H78" s="222">
        <f t="shared" si="15"/>
        <v>120133898.57387416</v>
      </c>
      <c r="I78" s="222">
        <f t="shared" si="15"/>
        <v>125872781.9333066</v>
      </c>
      <c r="J78" s="222">
        <f t="shared" si="15"/>
        <v>129537895.25112545</v>
      </c>
      <c r="K78" s="222">
        <f t="shared" si="15"/>
        <v>133310317.9218647</v>
      </c>
      <c r="L78" s="222">
        <f t="shared" si="15"/>
        <v>137193269.22611189</v>
      </c>
      <c r="M78" s="223">
        <f t="shared" si="15"/>
        <v>141190065.02287224</v>
      </c>
      <c r="N78" s="222">
        <f t="shared" si="15"/>
        <v>123610246.28529751</v>
      </c>
      <c r="O78" s="222">
        <f t="shared" si="15"/>
        <v>133070830.53800797</v>
      </c>
      <c r="P78" s="222">
        <f t="shared" si="15"/>
        <v>136759724.01716048</v>
      </c>
      <c r="Q78" s="222">
        <f t="shared" si="15"/>
        <v>140556640.25407332</v>
      </c>
      <c r="R78" s="222">
        <f t="shared" si="15"/>
        <v>144464819.93147931</v>
      </c>
      <c r="S78" s="222">
        <f t="shared" si="15"/>
        <v>148487600.95259324</v>
      </c>
      <c r="T78" s="222">
        <f t="shared" si="15"/>
        <v>152628421.3577264</v>
      </c>
      <c r="U78" s="222">
        <f t="shared" si="15"/>
        <v>159068776.20779955</v>
      </c>
      <c r="V78" s="222">
        <f t="shared" si="15"/>
        <v>163456405.16097844</v>
      </c>
      <c r="W78" s="222">
        <f t="shared" si="15"/>
        <v>167973018.93613845</v>
      </c>
      <c r="X78" s="222">
        <f t="shared" si="15"/>
        <v>157475809.41573441</v>
      </c>
      <c r="Y78" s="222">
        <f t="shared" si="15"/>
        <v>161807717.22530863</v>
      </c>
      <c r="Z78" s="222">
        <f t="shared" si="15"/>
        <v>166266938.22255591</v>
      </c>
      <c r="AA78" s="222">
        <f t="shared" si="15"/>
        <v>170857291.80310634</v>
      </c>
      <c r="AB78" s="222">
        <f t="shared" si="15"/>
        <v>175582711.94445908</v>
      </c>
      <c r="AC78" s="222">
        <f t="shared" si="15"/>
        <v>180447250.64343816</v>
      </c>
      <c r="AD78" s="222">
        <f t="shared" si="15"/>
        <v>185455081.45677239</v>
      </c>
      <c r="AE78" s="222">
        <f t="shared" si="15"/>
        <v>190610503.14789242</v>
      </c>
      <c r="AF78" s="222">
        <f t="shared" si="15"/>
        <v>195917943.44313186</v>
      </c>
      <c r="AG78" s="222">
        <f t="shared" si="15"/>
        <v>201381962.9006142</v>
      </c>
      <c r="AH78" s="222">
        <f t="shared" si="15"/>
        <v>207007258.89520687</v>
      </c>
      <c r="AI78" s="222">
        <f t="shared" si="15"/>
        <v>212798669.72302306</v>
      </c>
      <c r="AJ78" s="222">
        <f t="shared" si="15"/>
        <v>218761178.82905945</v>
      </c>
      <c r="AK78" s="222">
        <f t="shared" si="15"/>
        <v>224899919.16166282</v>
      </c>
      <c r="AL78" s="222">
        <f t="shared" si="15"/>
        <v>231220177.65762997</v>
      </c>
      <c r="AM78" s="222">
        <f t="shared" si="15"/>
        <v>237727399.861862</v>
      </c>
      <c r="AN78" s="222">
        <f t="shared" si="15"/>
        <v>244427194.68560672</v>
      </c>
      <c r="AO78" s="222">
        <f t="shared" si="15"/>
        <v>251325339.30744949</v>
      </c>
      <c r="AP78" s="222">
        <f t="shared" si="15"/>
        <v>258427784.22133344</v>
      </c>
      <c r="AQ78" s="222">
        <f t="shared" si="15"/>
        <v>265740658.43601966</v>
      </c>
      <c r="AR78" s="222">
        <f t="shared" si="15"/>
        <v>273270274.83053219</v>
      </c>
      <c r="AS78" s="222">
        <f t="shared" si="15"/>
        <v>281023135.67026585</v>
      </c>
      <c r="AT78" s="222">
        <f t="shared" si="15"/>
        <v>289005938.28857732</v>
      </c>
      <c r="AU78" s="222">
        <f t="shared" si="15"/>
        <v>297225580.93882394</v>
      </c>
      <c r="AV78" s="222">
        <f t="shared" si="15"/>
        <v>305689168.82196367</v>
      </c>
      <c r="AW78" s="222">
        <f t="shared" si="15"/>
        <v>314404020.29498351</v>
      </c>
      <c r="AX78" s="222">
        <f t="shared" si="15"/>
        <v>323377673.26557958</v>
      </c>
      <c r="AY78" s="222">
        <f t="shared" si="15"/>
        <v>332617891.77867937</v>
      </c>
      <c r="AZ78" s="222">
        <f t="shared" si="15"/>
        <v>18484488.84122958</v>
      </c>
    </row>
    <row r="79" spans="1:52" s="227" customFormat="1" ht="16.5" thickBot="1" x14ac:dyDescent="0.3">
      <c r="A79" s="224"/>
      <c r="B79" s="225">
        <v>0</v>
      </c>
      <c r="C79" s="225">
        <v>1</v>
      </c>
      <c r="D79" s="225">
        <f>C79+1</f>
        <v>2</v>
      </c>
      <c r="E79" s="225">
        <f t="shared" ref="E79:AZ79" si="16">D79+1</f>
        <v>3</v>
      </c>
      <c r="F79" s="225">
        <f t="shared" si="16"/>
        <v>4</v>
      </c>
      <c r="G79" s="225">
        <f t="shared" si="16"/>
        <v>5</v>
      </c>
      <c r="H79" s="225">
        <f t="shared" si="16"/>
        <v>6</v>
      </c>
      <c r="I79" s="225">
        <f t="shared" si="16"/>
        <v>7</v>
      </c>
      <c r="J79" s="225">
        <f t="shared" si="16"/>
        <v>8</v>
      </c>
      <c r="K79" s="225">
        <f t="shared" si="16"/>
        <v>9</v>
      </c>
      <c r="L79" s="225">
        <f t="shared" si="16"/>
        <v>10</v>
      </c>
      <c r="M79" s="226">
        <f t="shared" si="16"/>
        <v>11</v>
      </c>
      <c r="N79" s="225">
        <f t="shared" si="16"/>
        <v>12</v>
      </c>
      <c r="O79" s="225">
        <f t="shared" si="16"/>
        <v>13</v>
      </c>
      <c r="P79" s="225">
        <f t="shared" si="16"/>
        <v>14</v>
      </c>
      <c r="Q79" s="225">
        <f t="shared" si="16"/>
        <v>15</v>
      </c>
      <c r="R79" s="225">
        <f t="shared" si="16"/>
        <v>16</v>
      </c>
      <c r="S79" s="225">
        <f t="shared" si="16"/>
        <v>17</v>
      </c>
      <c r="T79" s="225">
        <f t="shared" si="16"/>
        <v>18</v>
      </c>
      <c r="U79" s="225">
        <f t="shared" si="16"/>
        <v>19</v>
      </c>
      <c r="V79" s="225">
        <f t="shared" si="16"/>
        <v>20</v>
      </c>
      <c r="W79" s="225">
        <f t="shared" si="16"/>
        <v>21</v>
      </c>
      <c r="X79" s="225">
        <f t="shared" si="16"/>
        <v>22</v>
      </c>
      <c r="Y79" s="225">
        <f t="shared" si="16"/>
        <v>23</v>
      </c>
      <c r="Z79" s="225">
        <f t="shared" si="16"/>
        <v>24</v>
      </c>
      <c r="AA79" s="225">
        <f t="shared" si="16"/>
        <v>25</v>
      </c>
      <c r="AB79" s="225">
        <f t="shared" si="16"/>
        <v>26</v>
      </c>
      <c r="AC79" s="225">
        <f t="shared" si="16"/>
        <v>27</v>
      </c>
      <c r="AD79" s="225">
        <f t="shared" si="16"/>
        <v>28</v>
      </c>
      <c r="AE79" s="225">
        <f t="shared" si="16"/>
        <v>29</v>
      </c>
      <c r="AF79" s="225">
        <f t="shared" si="16"/>
        <v>30</v>
      </c>
      <c r="AG79" s="225">
        <f t="shared" si="16"/>
        <v>31</v>
      </c>
      <c r="AH79" s="225">
        <f t="shared" si="16"/>
        <v>32</v>
      </c>
      <c r="AI79" s="225">
        <f t="shared" si="16"/>
        <v>33</v>
      </c>
      <c r="AJ79" s="225">
        <f t="shared" si="16"/>
        <v>34</v>
      </c>
      <c r="AK79" s="225">
        <f t="shared" si="16"/>
        <v>35</v>
      </c>
      <c r="AL79" s="225">
        <f t="shared" si="16"/>
        <v>36</v>
      </c>
      <c r="AM79" s="225">
        <f t="shared" si="16"/>
        <v>37</v>
      </c>
      <c r="AN79" s="225">
        <f t="shared" si="16"/>
        <v>38</v>
      </c>
      <c r="AO79" s="225">
        <f t="shared" si="16"/>
        <v>39</v>
      </c>
      <c r="AP79" s="225">
        <f t="shared" si="16"/>
        <v>40</v>
      </c>
      <c r="AQ79" s="225">
        <f t="shared" si="16"/>
        <v>41</v>
      </c>
      <c r="AR79" s="225">
        <f t="shared" si="16"/>
        <v>42</v>
      </c>
      <c r="AS79" s="225">
        <f t="shared" si="16"/>
        <v>43</v>
      </c>
      <c r="AT79" s="225">
        <f t="shared" si="16"/>
        <v>44</v>
      </c>
      <c r="AU79" s="225">
        <f t="shared" si="16"/>
        <v>45</v>
      </c>
      <c r="AV79" s="225">
        <f t="shared" si="16"/>
        <v>46</v>
      </c>
      <c r="AW79" s="225">
        <f t="shared" si="16"/>
        <v>47</v>
      </c>
      <c r="AX79" s="225">
        <f t="shared" si="16"/>
        <v>48</v>
      </c>
      <c r="AY79" s="225">
        <f t="shared" si="16"/>
        <v>49</v>
      </c>
      <c r="AZ79" s="225">
        <f t="shared" si="16"/>
        <v>50</v>
      </c>
    </row>
    <row r="80" spans="1:52" ht="35.450000000000003" customHeight="1" x14ac:dyDescent="0.25">
      <c r="A80" s="203" t="s">
        <v>259</v>
      </c>
      <c r="B80" s="191" t="str">
        <f>B47</f>
        <v>Год окончания строительства 2023</v>
      </c>
      <c r="C80" s="191">
        <f t="shared" ref="C80:AZ80" si="17">C47</f>
        <v>2024</v>
      </c>
      <c r="D80" s="191">
        <f t="shared" si="17"/>
        <v>2025</v>
      </c>
      <c r="E80" s="191">
        <f t="shared" si="17"/>
        <v>2026</v>
      </c>
      <c r="F80" s="191">
        <f t="shared" si="17"/>
        <v>2027</v>
      </c>
      <c r="G80" s="191">
        <f t="shared" si="17"/>
        <v>2028</v>
      </c>
      <c r="H80" s="191">
        <f t="shared" si="17"/>
        <v>2029</v>
      </c>
      <c r="I80" s="191">
        <f t="shared" si="17"/>
        <v>2030</v>
      </c>
      <c r="J80" s="191">
        <f t="shared" si="17"/>
        <v>2031</v>
      </c>
      <c r="K80" s="191">
        <f t="shared" si="17"/>
        <v>2032</v>
      </c>
      <c r="L80" s="191">
        <f t="shared" si="17"/>
        <v>2033</v>
      </c>
      <c r="M80" s="204">
        <f t="shared" si="17"/>
        <v>2034</v>
      </c>
      <c r="N80" s="191">
        <f t="shared" si="17"/>
        <v>2035</v>
      </c>
      <c r="O80" s="191">
        <f t="shared" si="17"/>
        <v>2036</v>
      </c>
      <c r="P80" s="191">
        <f t="shared" si="17"/>
        <v>2037</v>
      </c>
      <c r="Q80" s="191">
        <f t="shared" si="17"/>
        <v>2038</v>
      </c>
      <c r="R80" s="191">
        <f t="shared" si="17"/>
        <v>2039</v>
      </c>
      <c r="S80" s="191">
        <f t="shared" si="17"/>
        <v>2040</v>
      </c>
      <c r="T80" s="191">
        <f t="shared" si="17"/>
        <v>2041</v>
      </c>
      <c r="U80" s="191">
        <f t="shared" si="17"/>
        <v>2042</v>
      </c>
      <c r="V80" s="191">
        <f t="shared" si="17"/>
        <v>2043</v>
      </c>
      <c r="W80" s="191">
        <f t="shared" si="17"/>
        <v>2044</v>
      </c>
      <c r="X80" s="191">
        <f t="shared" si="17"/>
        <v>2045</v>
      </c>
      <c r="Y80" s="191">
        <f t="shared" si="17"/>
        <v>2046</v>
      </c>
      <c r="Z80" s="191">
        <f t="shared" si="17"/>
        <v>2047</v>
      </c>
      <c r="AA80" s="191">
        <f t="shared" si="17"/>
        <v>2048</v>
      </c>
      <c r="AB80" s="191">
        <f t="shared" si="17"/>
        <v>2049</v>
      </c>
      <c r="AC80" s="191">
        <f t="shared" si="17"/>
        <v>2050</v>
      </c>
      <c r="AD80" s="191">
        <f t="shared" si="17"/>
        <v>2051</v>
      </c>
      <c r="AE80" s="191">
        <f t="shared" si="17"/>
        <v>2052</v>
      </c>
      <c r="AF80" s="191">
        <f t="shared" si="17"/>
        <v>2053</v>
      </c>
      <c r="AG80" s="191">
        <f t="shared" si="17"/>
        <v>2054</v>
      </c>
      <c r="AH80" s="191">
        <f t="shared" si="17"/>
        <v>2055</v>
      </c>
      <c r="AI80" s="191">
        <f t="shared" si="17"/>
        <v>2056</v>
      </c>
      <c r="AJ80" s="191">
        <f t="shared" si="17"/>
        <v>2057</v>
      </c>
      <c r="AK80" s="191">
        <f t="shared" si="17"/>
        <v>2058</v>
      </c>
      <c r="AL80" s="191">
        <f t="shared" si="17"/>
        <v>2059</v>
      </c>
      <c r="AM80" s="191">
        <f t="shared" si="17"/>
        <v>2060</v>
      </c>
      <c r="AN80" s="191">
        <f t="shared" si="17"/>
        <v>2061</v>
      </c>
      <c r="AO80" s="191">
        <f t="shared" si="17"/>
        <v>2062</v>
      </c>
      <c r="AP80" s="191">
        <f t="shared" si="17"/>
        <v>2063</v>
      </c>
      <c r="AQ80" s="191">
        <f t="shared" si="17"/>
        <v>2064</v>
      </c>
      <c r="AR80" s="191">
        <f t="shared" si="17"/>
        <v>2065</v>
      </c>
      <c r="AS80" s="191">
        <f t="shared" si="17"/>
        <v>2066</v>
      </c>
      <c r="AT80" s="191">
        <f t="shared" si="17"/>
        <v>2067</v>
      </c>
      <c r="AU80" s="191">
        <f t="shared" si="17"/>
        <v>2068</v>
      </c>
      <c r="AV80" s="191">
        <f t="shared" si="17"/>
        <v>2069</v>
      </c>
      <c r="AW80" s="191">
        <f t="shared" si="17"/>
        <v>2070</v>
      </c>
      <c r="AX80" s="191">
        <f t="shared" si="17"/>
        <v>2071</v>
      </c>
      <c r="AY80" s="191">
        <f t="shared" si="17"/>
        <v>2072</v>
      </c>
      <c r="AZ80" s="191">
        <f t="shared" si="17"/>
        <v>2073</v>
      </c>
    </row>
    <row r="81" spans="1:52" s="158" customFormat="1" ht="14.25" x14ac:dyDescent="0.25">
      <c r="A81" s="214" t="s">
        <v>692</v>
      </c>
      <c r="B81" s="215">
        <f t="shared" ref="B81:AZ81" si="18">B74</f>
        <v>0</v>
      </c>
      <c r="C81" s="215">
        <f t="shared" si="18"/>
        <v>129736052.22681925</v>
      </c>
      <c r="D81" s="215">
        <f t="shared" si="18"/>
        <v>133590799.73848265</v>
      </c>
      <c r="E81" s="215">
        <f t="shared" si="18"/>
        <v>137557884.61722815</v>
      </c>
      <c r="F81" s="215">
        <f t="shared" si="18"/>
        <v>141640676.98406824</v>
      </c>
      <c r="G81" s="215">
        <f t="shared" si="18"/>
        <v>145842648.06364566</v>
      </c>
      <c r="H81" s="215">
        <f t="shared" si="18"/>
        <v>150167373.2173427</v>
      </c>
      <c r="I81" s="215">
        <f t="shared" si="18"/>
        <v>157340977.41663325</v>
      </c>
      <c r="J81" s="215">
        <f t="shared" si="18"/>
        <v>161922369.06390682</v>
      </c>
      <c r="K81" s="215">
        <f t="shared" si="18"/>
        <v>166637897.40233088</v>
      </c>
      <c r="L81" s="215">
        <f t="shared" si="18"/>
        <v>171491586.53263986</v>
      </c>
      <c r="M81" s="216">
        <f t="shared" si="18"/>
        <v>176487581.27859029</v>
      </c>
      <c r="N81" s="215">
        <f t="shared" si="18"/>
        <v>154512807.85662189</v>
      </c>
      <c r="O81" s="215">
        <f t="shared" si="18"/>
        <v>166338538.17250997</v>
      </c>
      <c r="P81" s="215">
        <f t="shared" si="18"/>
        <v>170949655.02145058</v>
      </c>
      <c r="Q81" s="215">
        <f t="shared" si="18"/>
        <v>175695800.31759164</v>
      </c>
      <c r="R81" s="215">
        <f t="shared" si="18"/>
        <v>180581024.91434914</v>
      </c>
      <c r="S81" s="215">
        <f t="shared" si="18"/>
        <v>185609501.19074154</v>
      </c>
      <c r="T81" s="215">
        <f t="shared" si="18"/>
        <v>190785526.69715801</v>
      </c>
      <c r="U81" s="215">
        <f t="shared" si="18"/>
        <v>198835970.25974944</v>
      </c>
      <c r="V81" s="215">
        <f t="shared" si="18"/>
        <v>204320506.45122305</v>
      </c>
      <c r="W81" s="215">
        <f t="shared" si="18"/>
        <v>209966273.67017308</v>
      </c>
      <c r="X81" s="215">
        <f t="shared" si="18"/>
        <v>196844761.76966801</v>
      </c>
      <c r="Y81" s="215">
        <f t="shared" si="18"/>
        <v>202259646.53163579</v>
      </c>
      <c r="Z81" s="215">
        <f t="shared" si="18"/>
        <v>207833672.77819487</v>
      </c>
      <c r="AA81" s="215">
        <f t="shared" si="18"/>
        <v>213571614.75388291</v>
      </c>
      <c r="AB81" s="215">
        <f t="shared" si="18"/>
        <v>219478389.93057385</v>
      </c>
      <c r="AC81" s="215">
        <f t="shared" si="18"/>
        <v>225559063.30429769</v>
      </c>
      <c r="AD81" s="215">
        <f t="shared" si="18"/>
        <v>231818851.8209655</v>
      </c>
      <c r="AE81" s="215">
        <f t="shared" si="18"/>
        <v>238263128.93486553</v>
      </c>
      <c r="AF81" s="215">
        <f t="shared" si="18"/>
        <v>244897429.30391482</v>
      </c>
      <c r="AG81" s="215">
        <f t="shared" si="18"/>
        <v>251727453.62576777</v>
      </c>
      <c r="AH81" s="215">
        <f t="shared" si="18"/>
        <v>258759073.61900857</v>
      </c>
      <c r="AI81" s="215">
        <f t="shared" si="18"/>
        <v>265998337.15377882</v>
      </c>
      <c r="AJ81" s="215">
        <f t="shared" si="18"/>
        <v>273451473.53632432</v>
      </c>
      <c r="AK81" s="215">
        <f t="shared" si="18"/>
        <v>281124898.95207852</v>
      </c>
      <c r="AL81" s="215">
        <f t="shared" si="18"/>
        <v>289025222.07203746</v>
      </c>
      <c r="AM81" s="215">
        <f t="shared" si="18"/>
        <v>297159249.82732749</v>
      </c>
      <c r="AN81" s="215">
        <f t="shared" si="18"/>
        <v>305533993.3570084</v>
      </c>
      <c r="AO81" s="215">
        <f t="shared" si="18"/>
        <v>314156674.13431185</v>
      </c>
      <c r="AP81" s="215">
        <f t="shared" si="18"/>
        <v>323034730.27666682</v>
      </c>
      <c r="AQ81" s="215">
        <f t="shared" si="18"/>
        <v>332175823.04502457</v>
      </c>
      <c r="AR81" s="215">
        <f t="shared" si="18"/>
        <v>341587843.53816521</v>
      </c>
      <c r="AS81" s="215">
        <f t="shared" si="18"/>
        <v>351278919.58783233</v>
      </c>
      <c r="AT81" s="215">
        <f t="shared" si="18"/>
        <v>361257422.86072165</v>
      </c>
      <c r="AU81" s="215">
        <f t="shared" si="18"/>
        <v>371531976.17352992</v>
      </c>
      <c r="AV81" s="215">
        <f t="shared" si="18"/>
        <v>382111461.02745461</v>
      </c>
      <c r="AW81" s="215">
        <f t="shared" si="18"/>
        <v>393005025.36872935</v>
      </c>
      <c r="AX81" s="215">
        <f t="shared" si="18"/>
        <v>404222091.58197445</v>
      </c>
      <c r="AY81" s="215">
        <f t="shared" si="18"/>
        <v>415772364.72334921</v>
      </c>
      <c r="AZ81" s="215">
        <f t="shared" si="18"/>
        <v>23105611.051536977</v>
      </c>
    </row>
    <row r="82" spans="1:52" x14ac:dyDescent="0.25">
      <c r="A82" s="219" t="s">
        <v>258</v>
      </c>
      <c r="B82" s="217">
        <f t="shared" ref="B82:AZ82" si="19">-B73</f>
        <v>0</v>
      </c>
      <c r="C82" s="217">
        <f t="shared" si="19"/>
        <v>10015328.084183658</v>
      </c>
      <c r="D82" s="217">
        <f t="shared" si="19"/>
        <v>10015328.084183658</v>
      </c>
      <c r="E82" s="217">
        <f t="shared" si="19"/>
        <v>10015328.084183658</v>
      </c>
      <c r="F82" s="217">
        <f t="shared" si="19"/>
        <v>10015328.084183658</v>
      </c>
      <c r="G82" s="217">
        <f t="shared" si="19"/>
        <v>10015328.084183658</v>
      </c>
      <c r="H82" s="217">
        <f t="shared" si="19"/>
        <v>10015328.084183658</v>
      </c>
      <c r="I82" s="217">
        <f t="shared" si="19"/>
        <v>10015328.084183658</v>
      </c>
      <c r="J82" s="217">
        <f t="shared" si="19"/>
        <v>10015328.084183658</v>
      </c>
      <c r="K82" s="217">
        <f t="shared" si="19"/>
        <v>10015328.084183658</v>
      </c>
      <c r="L82" s="217">
        <f t="shared" si="19"/>
        <v>10015328.084183658</v>
      </c>
      <c r="M82" s="218">
        <f t="shared" si="19"/>
        <v>10015328.084183658</v>
      </c>
      <c r="N82" s="217">
        <f t="shared" si="19"/>
        <v>10015328.084183658</v>
      </c>
      <c r="O82" s="217">
        <f t="shared" si="19"/>
        <v>10015328.084183658</v>
      </c>
      <c r="P82" s="217">
        <f t="shared" si="19"/>
        <v>10015328.084183658</v>
      </c>
      <c r="Q82" s="217">
        <f t="shared" si="19"/>
        <v>10015328.084183658</v>
      </c>
      <c r="R82" s="217">
        <f t="shared" si="19"/>
        <v>10015328.084183658</v>
      </c>
      <c r="S82" s="217">
        <f t="shared" si="19"/>
        <v>10015328.084183658</v>
      </c>
      <c r="T82" s="217">
        <f t="shared" si="19"/>
        <v>10015328.084183658</v>
      </c>
      <c r="U82" s="217">
        <f t="shared" si="19"/>
        <v>10015328.084183658</v>
      </c>
      <c r="V82" s="217">
        <f t="shared" si="19"/>
        <v>10015328.084183658</v>
      </c>
      <c r="W82" s="217">
        <f t="shared" si="19"/>
        <v>10015328.084183658</v>
      </c>
      <c r="X82" s="217">
        <f t="shared" si="19"/>
        <v>10015328.084183658</v>
      </c>
      <c r="Y82" s="217">
        <f t="shared" si="19"/>
        <v>10015328.084183658</v>
      </c>
      <c r="Z82" s="217">
        <f t="shared" si="19"/>
        <v>10015328.084183658</v>
      </c>
      <c r="AA82" s="217">
        <f t="shared" si="19"/>
        <v>10015328.084183658</v>
      </c>
      <c r="AB82" s="217">
        <f t="shared" si="19"/>
        <v>10015328.084183658</v>
      </c>
      <c r="AC82" s="217">
        <f t="shared" si="19"/>
        <v>10015328.084183658</v>
      </c>
      <c r="AD82" s="217">
        <f t="shared" si="19"/>
        <v>10015328.084183658</v>
      </c>
      <c r="AE82" s="217">
        <f t="shared" si="19"/>
        <v>10015328.084183658</v>
      </c>
      <c r="AF82" s="217">
        <f t="shared" si="19"/>
        <v>10015328.084183658</v>
      </c>
      <c r="AG82" s="217">
        <f t="shared" si="19"/>
        <v>10015328.084183658</v>
      </c>
      <c r="AH82" s="217">
        <f t="shared" si="19"/>
        <v>10015328.084183658</v>
      </c>
      <c r="AI82" s="217">
        <f t="shared" si="19"/>
        <v>10015328.084183658</v>
      </c>
      <c r="AJ82" s="217">
        <f t="shared" si="19"/>
        <v>10015328.084183658</v>
      </c>
      <c r="AK82" s="217">
        <f t="shared" si="19"/>
        <v>10015328.084183658</v>
      </c>
      <c r="AL82" s="217">
        <f t="shared" si="19"/>
        <v>10015328.084183658</v>
      </c>
      <c r="AM82" s="217">
        <f t="shared" si="19"/>
        <v>10015328.084183658</v>
      </c>
      <c r="AN82" s="217">
        <f t="shared" si="19"/>
        <v>10015328.084183658</v>
      </c>
      <c r="AO82" s="217">
        <f t="shared" si="19"/>
        <v>10015328.084183658</v>
      </c>
      <c r="AP82" s="217">
        <f t="shared" si="19"/>
        <v>10015328.084183658</v>
      </c>
      <c r="AQ82" s="217">
        <f t="shared" si="19"/>
        <v>10015328.084183658</v>
      </c>
      <c r="AR82" s="217">
        <f t="shared" si="19"/>
        <v>10015328.084183658</v>
      </c>
      <c r="AS82" s="217">
        <f t="shared" si="19"/>
        <v>10015328.084183658</v>
      </c>
      <c r="AT82" s="217">
        <f t="shared" si="19"/>
        <v>10015328.084183658</v>
      </c>
      <c r="AU82" s="217">
        <f t="shared" si="19"/>
        <v>10015328.084183658</v>
      </c>
      <c r="AV82" s="217">
        <f t="shared" si="19"/>
        <v>10015328.084183658</v>
      </c>
      <c r="AW82" s="217">
        <f t="shared" si="19"/>
        <v>10015328.084183658</v>
      </c>
      <c r="AX82" s="217">
        <f t="shared" si="19"/>
        <v>10015328.084183658</v>
      </c>
      <c r="AY82" s="217">
        <f t="shared" si="19"/>
        <v>10015328.084183658</v>
      </c>
      <c r="AZ82" s="217">
        <f t="shared" si="19"/>
        <v>10015328.084183658</v>
      </c>
    </row>
    <row r="83" spans="1:52" x14ac:dyDescent="0.25">
      <c r="A83" s="219" t="s">
        <v>257</v>
      </c>
      <c r="B83" s="217">
        <f t="shared" ref="B83:AZ83" si="20">B75</f>
        <v>0</v>
      </c>
      <c r="C83" s="217">
        <f t="shared" si="20"/>
        <v>0</v>
      </c>
      <c r="D83" s="217">
        <f t="shared" si="20"/>
        <v>0</v>
      </c>
      <c r="E83" s="217">
        <f t="shared" si="20"/>
        <v>0</v>
      </c>
      <c r="F83" s="217">
        <f t="shared" si="20"/>
        <v>0</v>
      </c>
      <c r="G83" s="217">
        <f t="shared" si="20"/>
        <v>0</v>
      </c>
      <c r="H83" s="217">
        <f t="shared" si="20"/>
        <v>0</v>
      </c>
      <c r="I83" s="217">
        <f t="shared" si="20"/>
        <v>0</v>
      </c>
      <c r="J83" s="217">
        <f t="shared" si="20"/>
        <v>0</v>
      </c>
      <c r="K83" s="217">
        <f t="shared" si="20"/>
        <v>0</v>
      </c>
      <c r="L83" s="217">
        <f t="shared" si="20"/>
        <v>0</v>
      </c>
      <c r="M83" s="218">
        <f t="shared" si="20"/>
        <v>0</v>
      </c>
      <c r="N83" s="217">
        <f t="shared" si="20"/>
        <v>0</v>
      </c>
      <c r="O83" s="217">
        <f t="shared" si="20"/>
        <v>0</v>
      </c>
      <c r="P83" s="217">
        <f t="shared" si="20"/>
        <v>0</v>
      </c>
      <c r="Q83" s="217">
        <f t="shared" si="20"/>
        <v>0</v>
      </c>
      <c r="R83" s="217">
        <f t="shared" si="20"/>
        <v>0</v>
      </c>
      <c r="S83" s="217">
        <f t="shared" si="20"/>
        <v>0</v>
      </c>
      <c r="T83" s="217">
        <f t="shared" si="20"/>
        <v>0</v>
      </c>
      <c r="U83" s="217">
        <f t="shared" si="20"/>
        <v>0</v>
      </c>
      <c r="V83" s="217">
        <f t="shared" si="20"/>
        <v>0</v>
      </c>
      <c r="W83" s="217">
        <f t="shared" si="20"/>
        <v>0</v>
      </c>
      <c r="X83" s="217">
        <f t="shared" si="20"/>
        <v>0</v>
      </c>
      <c r="Y83" s="217">
        <f t="shared" si="20"/>
        <v>0</v>
      </c>
      <c r="Z83" s="217">
        <f t="shared" si="20"/>
        <v>0</v>
      </c>
      <c r="AA83" s="217">
        <f t="shared" si="20"/>
        <v>0</v>
      </c>
      <c r="AB83" s="217">
        <f t="shared" si="20"/>
        <v>0</v>
      </c>
      <c r="AC83" s="217">
        <f t="shared" si="20"/>
        <v>0</v>
      </c>
      <c r="AD83" s="217">
        <f t="shared" si="20"/>
        <v>0</v>
      </c>
      <c r="AE83" s="217">
        <f t="shared" si="20"/>
        <v>0</v>
      </c>
      <c r="AF83" s="217">
        <f t="shared" si="20"/>
        <v>0</v>
      </c>
      <c r="AG83" s="217">
        <f t="shared" si="20"/>
        <v>0</v>
      </c>
      <c r="AH83" s="217">
        <f t="shared" si="20"/>
        <v>0</v>
      </c>
      <c r="AI83" s="217">
        <f t="shared" si="20"/>
        <v>0</v>
      </c>
      <c r="AJ83" s="217">
        <f t="shared" si="20"/>
        <v>0</v>
      </c>
      <c r="AK83" s="217">
        <f t="shared" si="20"/>
        <v>0</v>
      </c>
      <c r="AL83" s="217">
        <f t="shared" si="20"/>
        <v>0</v>
      </c>
      <c r="AM83" s="217">
        <f t="shared" si="20"/>
        <v>0</v>
      </c>
      <c r="AN83" s="217">
        <f t="shared" si="20"/>
        <v>0</v>
      </c>
      <c r="AO83" s="217">
        <f t="shared" si="20"/>
        <v>0</v>
      </c>
      <c r="AP83" s="217">
        <f t="shared" si="20"/>
        <v>0</v>
      </c>
      <c r="AQ83" s="217">
        <f t="shared" si="20"/>
        <v>0</v>
      </c>
      <c r="AR83" s="217">
        <f t="shared" si="20"/>
        <v>0</v>
      </c>
      <c r="AS83" s="217">
        <f t="shared" si="20"/>
        <v>0</v>
      </c>
      <c r="AT83" s="217">
        <f t="shared" si="20"/>
        <v>0</v>
      </c>
      <c r="AU83" s="217">
        <f t="shared" si="20"/>
        <v>0</v>
      </c>
      <c r="AV83" s="217">
        <f t="shared" si="20"/>
        <v>0</v>
      </c>
      <c r="AW83" s="217">
        <f t="shared" si="20"/>
        <v>0</v>
      </c>
      <c r="AX83" s="217">
        <f t="shared" si="20"/>
        <v>0</v>
      </c>
      <c r="AY83" s="217">
        <f t="shared" si="20"/>
        <v>0</v>
      </c>
      <c r="AZ83" s="217">
        <f t="shared" si="20"/>
        <v>0</v>
      </c>
    </row>
    <row r="84" spans="1:52" x14ac:dyDescent="0.25">
      <c r="A84" s="219" t="s">
        <v>256</v>
      </c>
      <c r="B84" s="217">
        <f>IF(SUM($B$77:B77)+SUM($A$84:A84)&gt;0,0,SUM($B$77:B77)-SUM($A$84:A84))</f>
        <v>0</v>
      </c>
      <c r="C84" s="217">
        <f>IF(SUM($B$77:C77)+SUM($A$84:B84)&gt;0,0,SUM($B$77:C77)-SUM($A$84:B84))</f>
        <v>-25947210.445363849</v>
      </c>
      <c r="D84" s="217">
        <f>IF(SUM($B$77:D77)+SUM($A$84:C84)&gt;0,0,SUM($B$77:D77)-SUM($A$84:C84))</f>
        <v>-26718159.947696537</v>
      </c>
      <c r="E84" s="217">
        <f>IF(SUM($B$77:E77)+SUM($A$84:D84)&gt;0,0,SUM($B$77:E77)-SUM($A$84:D84))</f>
        <v>-27511576.923445627</v>
      </c>
      <c r="F84" s="217">
        <f>IF(SUM($B$77:F77)+SUM($A$84:E84)&gt;0,0,SUM($B$77:F77)-SUM($A$84:E84))</f>
        <v>-28328135.396813646</v>
      </c>
      <c r="G84" s="217">
        <f>IF(SUM($B$77:G77)+SUM($A$84:F84)&gt;0,0,SUM($B$77:G77)-SUM($A$84:F84))</f>
        <v>-29168529.612729132</v>
      </c>
      <c r="H84" s="217">
        <f>IF(SUM($B$77:H77)+SUM($A$84:G84)&gt;0,0,SUM($B$77:H77)-SUM($A$84:G84))</f>
        <v>-30033474.643468559</v>
      </c>
      <c r="I84" s="217">
        <f>IF(SUM($B$77:I77)+SUM($A$84:H84)&gt;0,0,SUM($B$77:I77)-SUM($A$84:H84))</f>
        <v>-31468195.483326644</v>
      </c>
      <c r="J84" s="217">
        <f>IF(SUM($B$77:J77)+SUM($A$84:I84)&gt;0,0,SUM($B$77:J77)-SUM($A$84:I84))</f>
        <v>-32384473.812781364</v>
      </c>
      <c r="K84" s="217">
        <f>IF(SUM($B$77:K77)+SUM($A$84:J84)&gt;0,0,SUM($B$77:K77)-SUM($A$84:J84))</f>
        <v>-33327579.480466187</v>
      </c>
      <c r="L84" s="217">
        <f>IF(SUM($B$77:L77)+SUM($A$84:K84)&gt;0,0,SUM($B$77:L77)-SUM($A$84:K84))</f>
        <v>-34298317.306527972</v>
      </c>
      <c r="M84" s="218">
        <f>IF(SUM($B$77:M77)+SUM($A$84:L84)&gt;0,0,SUM($B$77:M77)-SUM($A$84:L84))</f>
        <v>-35297516.255718052</v>
      </c>
      <c r="N84" s="217">
        <f>IF(SUM($B$77:N77)+SUM($A$84:M84)&gt;0,0,SUM($B$77:N77)-SUM($A$84:M84))</f>
        <v>-30902561.571324348</v>
      </c>
      <c r="O84" s="217">
        <f>IF(SUM($B$77:O77)+SUM($A$84:N84)&gt;0,0,SUM($B$77:O77)-SUM($A$84:N84))</f>
        <v>-33267707.634501994</v>
      </c>
      <c r="P84" s="217">
        <f>IF(SUM($B$77:P77)+SUM($A$84:O84)&gt;0,0,SUM($B$77:P77)-SUM($A$84:O84))</f>
        <v>-34189931.004290104</v>
      </c>
      <c r="Q84" s="217">
        <f>IF(SUM($B$77:Q77)+SUM($A$84:P84)&gt;0,0,SUM($B$77:Q77)-SUM($A$84:P84))</f>
        <v>-35139160.063518345</v>
      </c>
      <c r="R84" s="217">
        <f>IF(SUM($B$77:R77)+SUM($A$84:Q84)&gt;0,0,SUM($B$77:R77)-SUM($A$84:Q84))</f>
        <v>-36116204.982869804</v>
      </c>
      <c r="S84" s="217">
        <f>IF(SUM($B$77:S77)+SUM($A$84:R84)&gt;0,0,SUM($B$77:S77)-SUM($A$84:R84))</f>
        <v>-37121900.238148272</v>
      </c>
      <c r="T84" s="217">
        <f>IF(SUM($B$77:T77)+SUM($A$84:S84)&gt;0,0,SUM($B$77:T77)-SUM($A$84:S84))</f>
        <v>-38157105.339431643</v>
      </c>
      <c r="U84" s="217">
        <f>IF(SUM($B$77:U77)+SUM($A$84:T84)&gt;0,0,SUM($B$77:U77)-SUM($A$84:T84))</f>
        <v>-39767194.051949859</v>
      </c>
      <c r="V84" s="217">
        <f>IF(SUM($B$77:V77)+SUM($A$84:U84)&gt;0,0,SUM($B$77:V77)-SUM($A$84:U84))</f>
        <v>-40864101.290244579</v>
      </c>
      <c r="W84" s="217">
        <f>IF(SUM($B$77:W77)+SUM($A$84:V84)&gt;0,0,SUM($B$77:W77)-SUM($A$84:V84))</f>
        <v>-41993254.734034657</v>
      </c>
      <c r="X84" s="217">
        <f>IF(SUM($B$77:X77)+SUM($A$84:W84)&gt;0,0,SUM($B$77:X77)-SUM($A$84:W84))</f>
        <v>-39368952.353933573</v>
      </c>
      <c r="Y84" s="217">
        <f>IF(SUM($B$77:Y77)+SUM($A$84:X84)&gt;0,0,SUM($B$77:Y77)-SUM($A$84:X84))</f>
        <v>-40451929.306327224</v>
      </c>
      <c r="Z84" s="217">
        <f>IF(SUM($B$77:Z77)+SUM($A$84:Y84)&gt;0,0,SUM($B$77:Z77)-SUM($A$84:Y84))</f>
        <v>-41566734.555639029</v>
      </c>
      <c r="AA84" s="217">
        <f>IF(SUM($B$77:AA77)+SUM($A$84:Z84)&gt;0,0,SUM($B$77:AA77)-SUM($A$84:Z84))</f>
        <v>-42714322.950776577</v>
      </c>
      <c r="AB84" s="217">
        <f>IF(SUM($B$77:AB77)+SUM($A$84:AA84)&gt;0,0,SUM($B$77:AB77)-SUM($A$84:AA84))</f>
        <v>-43895677.98611474</v>
      </c>
      <c r="AC84" s="217">
        <f>IF(SUM($B$77:AC77)+SUM($A$84:AB84)&gt;0,0,SUM($B$77:AC77)-SUM($A$84:AB84))</f>
        <v>-45111812.660859585</v>
      </c>
      <c r="AD84" s="217">
        <f>IF(SUM($B$77:AD77)+SUM($A$84:AC84)&gt;0,0,SUM($B$77:AD77)-SUM($A$84:AC84))</f>
        <v>-46363770.364193082</v>
      </c>
      <c r="AE84" s="217">
        <f>IF(SUM($B$77:AE77)+SUM($A$84:AD84)&gt;0,0,SUM($B$77:AE77)-SUM($A$84:AD84))</f>
        <v>-47652625.786973119</v>
      </c>
      <c r="AF84" s="217">
        <f>IF(SUM($B$77:AF77)+SUM($A$84:AE84)&gt;0,0,SUM($B$77:AF77)-SUM($A$84:AE84))</f>
        <v>-48979485.860782862</v>
      </c>
      <c r="AG84" s="217">
        <f>IF(SUM($B$77:AG77)+SUM($A$84:AF84)&gt;0,0,SUM($B$77:AG77)-SUM($A$84:AF84))</f>
        <v>-50345490.725153446</v>
      </c>
      <c r="AH84" s="217">
        <f>IF(SUM($B$77:AH77)+SUM($A$84:AG84)&gt;0,0,SUM($B$77:AH77)-SUM($A$84:AG84))</f>
        <v>-51751814.723801613</v>
      </c>
      <c r="AI84" s="217">
        <f>IF(SUM($B$77:AI77)+SUM($A$84:AH84)&gt;0,0,SUM($B$77:AI77)-SUM($A$84:AH84))</f>
        <v>-53199667.430755854</v>
      </c>
      <c r="AJ84" s="217">
        <f>IF(SUM($B$77:AJ77)+SUM($A$84:AI84)&gt;0,0,SUM($B$77:AJ77)-SUM($A$84:AI84))</f>
        <v>-54690294.7072649</v>
      </c>
      <c r="AK84" s="217">
        <f>IF(SUM($B$77:AK77)+SUM($A$84:AJ84)&gt;0,0,SUM($B$77:AK77)-SUM($A$84:AJ84))</f>
        <v>-56224979.790415764</v>
      </c>
      <c r="AL84" s="217">
        <f>IF(SUM($B$77:AL77)+SUM($A$84:AK84)&gt;0,0,SUM($B$77:AL77)-SUM($A$84:AK84))</f>
        <v>-57805044.414407492</v>
      </c>
      <c r="AM84" s="217">
        <f>IF(SUM($B$77:AM77)+SUM($A$84:AL84)&gt;0,0,SUM($B$77:AM77)-SUM($A$84:AL84))</f>
        <v>-59431849.965465546</v>
      </c>
      <c r="AN84" s="217">
        <f>IF(SUM($B$77:AN77)+SUM($A$84:AM84)&gt;0,0,SUM($B$77:AN77)-SUM($A$84:AM84))</f>
        <v>-61106798.671401739</v>
      </c>
      <c r="AO84" s="217">
        <f>IF(SUM($B$77:AO77)+SUM($A$84:AN84)&gt;0,0,SUM($B$77:AO77)-SUM($A$84:AN84))</f>
        <v>-62831334.826862335</v>
      </c>
      <c r="AP84" s="217">
        <f>IF(SUM($B$77:AP77)+SUM($A$84:AO84)&gt;0,0,SUM($B$77:AP77)-SUM($A$84:AO84))</f>
        <v>-64606946.055333376</v>
      </c>
      <c r="AQ84" s="217">
        <f>IF(SUM($B$77:AQ77)+SUM($A$84:AP84)&gt;0,0,SUM($B$77:AQ77)-SUM($A$84:AP84))</f>
        <v>-66435164.609004974</v>
      </c>
      <c r="AR84" s="217">
        <f>IF(SUM($B$77:AR77)+SUM($A$84:AQ84)&gt;0,0,SUM($B$77:AR77)-SUM($A$84:AQ84))</f>
        <v>-68317568.707633018</v>
      </c>
      <c r="AS84" s="217">
        <f>IF(SUM($B$77:AS77)+SUM($A$84:AR84)&gt;0,0,SUM($B$77:AS77)-SUM($A$84:AR84))</f>
        <v>-70255783.917566538</v>
      </c>
      <c r="AT84" s="217">
        <f>IF(SUM($B$77:AT77)+SUM($A$84:AS84)&gt;0,0,SUM($B$77:AT77)-SUM($A$84:AS84))</f>
        <v>-72251484.57214427</v>
      </c>
      <c r="AU84" s="217">
        <f>IF(SUM($B$77:AU77)+SUM($A$84:AT84)&gt;0,0,SUM($B$77:AU77)-SUM($A$84:AT84))</f>
        <v>-74306395.234705925</v>
      </c>
      <c r="AV84" s="217">
        <f>IF(SUM($B$77:AV77)+SUM($A$84:AU84)&gt;0,0,SUM($B$77:AV77)-SUM($A$84:AU84))</f>
        <v>-76422292.205490828</v>
      </c>
      <c r="AW84" s="217">
        <f>IF(SUM($B$77:AW77)+SUM($A$84:AV84)&gt;0,0,SUM($B$77:AW77)-SUM($A$84:AV84))</f>
        <v>-78601005.073745966</v>
      </c>
      <c r="AX84" s="217">
        <f>IF(SUM($B$77:AX77)+SUM($A$84:AW84)&gt;0,0,SUM($B$77:AX77)-SUM($A$84:AW84))</f>
        <v>-80844418.316394806</v>
      </c>
      <c r="AY84" s="217">
        <f>IF(SUM($B$77:AY77)+SUM($A$84:AX84)&gt;0,0,SUM($B$77:AY77)-SUM($A$84:AX84))</f>
        <v>-83154472.944669724</v>
      </c>
      <c r="AZ84" s="217">
        <f>IF(SUM($B$77:AZ77)+SUM($A$84:AY84)&gt;0,0,SUM($B$77:AZ77)-SUM($A$84:AY84))</f>
        <v>-4621122.2103075981</v>
      </c>
    </row>
    <row r="85" spans="1:52" x14ac:dyDescent="0.25">
      <c r="A85" s="219" t="s">
        <v>255</v>
      </c>
      <c r="B85" s="228">
        <f>IF(((SUM($B$64:B64)+SUM($B$66:B70))+SUM($B$87:B87))&lt;0,((SUM($B$64:B64)+SUM($B$66:B70))+SUM($B$87:B87))*0.2-SUM($A$85:A85),IF(SUM(A$85:$B85)&lt;0,0-SUM(A$85:$B85),0))</f>
        <v>-100153280.84183657</v>
      </c>
      <c r="C85" s="228">
        <f>IF(((SUM($B$64:C64)+SUM($B$66:C70))+SUM($B$87:C87))&lt;0,((SUM($B$64:C64)+SUM($B$66:C70))+SUM($B$87:C87))*0.2-SUM($A$85:B85),IF(SUM(B$85:$B85)&lt;0,0-SUM(B$85:$B85),0))</f>
        <v>30131614.518935785</v>
      </c>
      <c r="D85" s="228">
        <f>IF(((SUM($B$64:D64)+SUM($B$66:D70))+SUM($B$87:D87))&lt;0,((SUM($B$64:D64)+SUM($B$66:D70))+SUM($B$87:D87))*0.2-SUM($A$85:C85),IF(SUM($B$85:C85)&lt;0,0-SUM($B$85:C85),0))</f>
        <v>30880530.299483262</v>
      </c>
      <c r="E85" s="228">
        <f>IF(((SUM($B$64:E64)+SUM($B$66:E70))+SUM($B$87:E87))&lt;0,((SUM($B$64:E64)+SUM($B$66:E70))+SUM($B$87:E87))*0.2-SUM($A$85:D85),IF(SUM($B$85:D85)&lt;0,0-SUM($B$85:D85),0))</f>
        <v>31651913.553447157</v>
      </c>
      <c r="F85" s="228">
        <f>IF(((SUM($B$64:F64)+SUM($B$66:F70))+SUM($B$87:F87))&lt;0,((SUM($B$64:F64)+SUM($B$66:F70))+SUM($B$87:F87))*0.2-SUM($A$85:E85),IF(SUM($B$85:E85)&lt;0,0-SUM($B$85:E85),0))</f>
        <v>7489222.4699703678</v>
      </c>
      <c r="G85" s="228">
        <f>IF(((SUM($B$64:G64)+SUM($B$66:G70))+SUM($B$87:G87))&lt;0,((SUM($B$64:G64)+SUM($B$66:G70))+SUM($B$87:G87))*0.2-SUM($A$85:F85),IF(SUM($B$85:F85)&lt;0,0-SUM($B$85:F85),0))</f>
        <v>0</v>
      </c>
      <c r="H85" s="228">
        <f>IF(((SUM($B$64:H64)+SUM($B$66:H70))+SUM($B$87:H87))&lt;0,((SUM($B$64:H64)+SUM($B$66:H70))+SUM($B$87:H87))*0.2-SUM($A$85:G85),IF(SUM($B$85:G85)&lt;0,0-SUM($B$85:G85),0))</f>
        <v>0</v>
      </c>
      <c r="I85" s="228">
        <f>IF(((SUM($B$64:I64)+SUM($B$66:I70))+SUM($B$87:I87))&lt;0,((SUM($B$64:I64)+SUM($B$66:I70))+SUM($B$87:I87))*0.2-SUM($A$85:H85),IF(SUM($B$85:H85)&lt;0,0-SUM($B$85:H85),0))</f>
        <v>0</v>
      </c>
      <c r="J85" s="228">
        <f>IF(((SUM($B$64:J64)+SUM($B$66:J70))+SUM($B$87:J87))&lt;0,((SUM($B$64:J64)+SUM($B$66:J70))+SUM($B$87:J87))*0.2-SUM($A$85:I85),IF(SUM($B$85:I85)&lt;0,0-SUM($B$85:I85),0))</f>
        <v>0</v>
      </c>
      <c r="K85" s="228">
        <f>IF(((SUM($B$64:K64)+SUM($B$66:K70))+SUM($B$87:K87))&lt;0,((SUM($B$64:K64)+SUM($B$66:K70))+SUM($B$87:K87))*0.2-SUM($A$85:J85),IF(SUM($B$85:J85)&lt;0,0-SUM($B$85:J85),0))</f>
        <v>0</v>
      </c>
      <c r="L85" s="228">
        <f>IF(((SUM($B$64:L64)+SUM($B$66:L70))+SUM($B$87:L87))&lt;0,((SUM($B$64:L64)+SUM($B$66:L70))+SUM($B$87:L87))*0.2-SUM($A$85:K85),IF(SUM($B$85:K85)&lt;0,0-SUM($B$85:K85),0))</f>
        <v>0</v>
      </c>
      <c r="M85" s="228">
        <f>IF(((SUM($B$64:M64)+SUM($B$66:M70))+SUM($B$87:M87))&lt;0,((SUM($B$64:M64)+SUM($B$66:M70))+SUM($B$87:M87))*0.2-SUM($A$85:L85),IF(SUM($B$85:L85)&lt;0,0-SUM($B$85:L85),0))</f>
        <v>0</v>
      </c>
      <c r="N85" s="228">
        <f>IF(((SUM($B$64:N64)+SUM($B$66:N70))+SUM($B$87:N87))&lt;0,((SUM($B$64:N64)+SUM($B$66:N70))+SUM($B$87:N87))*0.2-SUM($A$85:M85),IF(SUM($B$85:M85)&lt;0,0-SUM($B$85:M85),0))</f>
        <v>0</v>
      </c>
      <c r="O85" s="228">
        <f>IF(((SUM($B$64:O64)+SUM($B$66:O70))+SUM($B$87:O87))&lt;0,((SUM($B$64:O64)+SUM($B$66:O70))+SUM($B$87:O87))*0.2-SUM($A$85:N85),IF(SUM($B$85:N85)&lt;0,0-SUM($B$85:N85),0))</f>
        <v>0</v>
      </c>
      <c r="P85" s="228">
        <f>IF(((SUM($B$64:P64)+SUM($B$66:P70))+SUM($B$87:P87))&lt;0,((SUM($B$64:P64)+SUM($B$66:P70))+SUM($B$87:P87))*0.2-SUM($A$85:O85),IF(SUM($B$85:O85)&lt;0,0-SUM($B$85:O85),0))</f>
        <v>0</v>
      </c>
      <c r="Q85" s="228">
        <f>IF(((SUM($B$64:Q64)+SUM($B$66:Q70))+SUM($B$87:Q87))&lt;0,((SUM($B$64:Q64)+SUM($B$66:Q70))+SUM($B$87:Q87))*0.2-SUM($A$85:P85),IF(SUM($B$85:P85)&lt;0,0-SUM($B$85:P85),0))</f>
        <v>0</v>
      </c>
      <c r="R85" s="228">
        <f>IF(((SUM($B$64:R64)+SUM($B$66:R70))+SUM($B$87:R87))&lt;0,((SUM($B$64:R64)+SUM($B$66:R70))+SUM($B$87:R87))*0.2-SUM($A$85:Q85),IF(SUM($B$85:Q85)&lt;0,0-SUM($B$85:Q85),0))</f>
        <v>0</v>
      </c>
      <c r="S85" s="228">
        <f>IF(((SUM($B$64:S64)+SUM($B$66:S70))+SUM($B$87:S87))&lt;0,((SUM($B$64:S64)+SUM($B$66:S70))+SUM($B$87:S87))*0.2-SUM($A$85:R85),IF(SUM($B$85:R85)&lt;0,0-SUM($B$85:R85),0))</f>
        <v>0</v>
      </c>
      <c r="T85" s="228">
        <f>IF(((SUM($B$64:T64)+SUM($B$66:T70))+SUM($B$87:T87))&lt;0,((SUM($B$64:T64)+SUM($B$66:T70))+SUM($B$87:T87))*0.2-SUM($A$85:S85),IF(SUM($B$85:S85)&lt;0,0-SUM($B$85:S85),0))</f>
        <v>0</v>
      </c>
      <c r="U85" s="228">
        <f>IF(((SUM($B$64:U64)+SUM($B$66:U70))+SUM($B$87:U87))&lt;0,((SUM($B$64:U64)+SUM($B$66:U70))+SUM($B$87:U87))*0.2-SUM($A$85:T85),IF(SUM($B$85:T85)&lt;0,0-SUM($B$85:T85),0))</f>
        <v>0</v>
      </c>
      <c r="V85" s="228">
        <f>IF(((SUM($B$64:V64)+SUM($B$66:V70))+SUM($B$87:V87))&lt;0,((SUM($B$64:V64)+SUM($B$66:V70))+SUM($B$87:V87))*0.2-SUM($A$85:U85),IF(SUM($B$85:U85)&lt;0,0-SUM($B$85:U85),0))</f>
        <v>0</v>
      </c>
      <c r="W85" s="228">
        <f>IF(((SUM($B$64:W64)+SUM($B$66:W70))+SUM($B$87:W87))&lt;0,((SUM($B$64:W64)+SUM($B$66:W70))+SUM($B$87:W87))*0.2-SUM($A$85:V85),IF(SUM($B$85:V85)&lt;0,0-SUM($B$85:V85),0))</f>
        <v>0</v>
      </c>
      <c r="X85" s="228">
        <f>IF(((SUM($B$64:X64)+SUM($B$66:X70))+SUM($B$87:X87))&lt;0,((SUM($B$64:X64)+SUM($B$66:X70))+SUM($B$87:X87))*0.2-SUM($A$85:W85),IF(SUM($B$85:W85)&lt;0,0-SUM($B$85:W85),0))</f>
        <v>0</v>
      </c>
      <c r="Y85" s="228">
        <f>IF(((SUM($B$64:Y64)+SUM($B$66:Y70))+SUM($B$87:Y87))&lt;0,((SUM($B$64:Y64)+SUM($B$66:Y70))+SUM($B$87:Y87))*0.2-SUM($A$85:X85),IF(SUM($B$85:X85)&lt;0,0-SUM($B$85:X85),0))</f>
        <v>0</v>
      </c>
      <c r="Z85" s="228">
        <f>IF(((SUM($B$64:Z64)+SUM($B$66:Z70))+SUM($B$87:Z87))&lt;0,((SUM($B$64:Z64)+SUM($B$66:Z70))+SUM($B$87:Z87))*0.2-SUM($A$85:Y85),IF(SUM($B$85:Y85)&lt;0,0-SUM($B$85:Y85),0))</f>
        <v>0</v>
      </c>
      <c r="AA85" s="228">
        <f>IF(((SUM($B$64:AA64)+SUM($B$66:AA70))+SUM($B$87:AA87))&lt;0,((SUM($B$64:AA64)+SUM($B$66:AA70))+SUM($B$87:AA87))*0.2-SUM($A$85:Z85),IF(SUM($B$85:Z85)&lt;0,0-SUM($B$85:Z85),0))</f>
        <v>0</v>
      </c>
      <c r="AB85" s="228">
        <f>IF(((SUM($B$64:AB64)+SUM($B$66:AB70))+SUM($B$87:AB87))&lt;0,((SUM($B$64:AB64)+SUM($B$66:AB70))+SUM($B$87:AB87))*0.2-SUM($A$85:AA85),IF(SUM($B$85:AA85)&lt;0,0-SUM($B$85:AA85),0))</f>
        <v>0</v>
      </c>
      <c r="AC85" s="228">
        <f>IF(((SUM($B$64:AC64)+SUM($B$66:AC70))+SUM($B$87:AC87))&lt;0,((SUM($B$64:AC64)+SUM($B$66:AC70))+SUM($B$87:AC87))*0.2-SUM($A$85:AB85),IF(SUM($B$85:AB85)&lt;0,0-SUM($B$85:AB85),0))</f>
        <v>0</v>
      </c>
      <c r="AD85" s="228">
        <f>IF(((SUM($B$64:AD64)+SUM($B$66:AD70))+SUM($B$87:AD87))&lt;0,((SUM($B$64:AD64)+SUM($B$66:AD70))+SUM($B$87:AD87))*0.2-SUM($A$85:AC85),IF(SUM($B$85:AC85)&lt;0,0-SUM($B$85:AC85),0))</f>
        <v>0</v>
      </c>
      <c r="AE85" s="228">
        <f>IF(((SUM($B$64:AE64)+SUM($B$66:AE70))+SUM($B$87:AE87))&lt;0,((SUM($B$64:AE64)+SUM($B$66:AE70))+SUM($B$87:AE87))*0.2-SUM($A$85:AD85),IF(SUM($B$85:AD85)&lt;0,0-SUM($B$85:AD85),0))</f>
        <v>0</v>
      </c>
      <c r="AF85" s="228">
        <f>IF(((SUM($B$64:AF64)+SUM($B$66:AF70))+SUM($B$87:AF87))&lt;0,((SUM($B$64:AF64)+SUM($B$66:AF70))+SUM($B$87:AF87))*0.2-SUM($A$85:AE85),IF(SUM($B$85:AE85)&lt;0,0-SUM($B$85:AE85),0))</f>
        <v>0</v>
      </c>
      <c r="AG85" s="228">
        <f>IF(((SUM($B$64:AG64)+SUM($B$66:AG70))+SUM($B$87:AG87))&lt;0,((SUM($B$64:AG64)+SUM($B$66:AG70))+SUM($B$87:AG87))*0.2-SUM($A$85:AF85),IF(SUM($B$85:AF85)&lt;0,0-SUM($B$85:AF85),0))</f>
        <v>0</v>
      </c>
      <c r="AH85" s="228">
        <f>IF(((SUM($B$64:AH64)+SUM($B$66:AH70))+SUM($B$87:AH87))&lt;0,((SUM($B$64:AH64)+SUM($B$66:AH70))+SUM($B$87:AH87))*0.2-SUM($A$85:AG85),IF(SUM($B$85:AG85)&lt;0,0-SUM($B$85:AG85),0))</f>
        <v>0</v>
      </c>
      <c r="AI85" s="228">
        <f>IF(((SUM($B$64:AI64)+SUM($B$66:AI70))+SUM($B$87:AI87))&lt;0,((SUM($B$64:AI64)+SUM($B$66:AI70))+SUM($B$87:AI87))*0.2-SUM($A$85:AH85),IF(SUM($B$85:AH85)&lt;0,0-SUM($B$85:AH85),0))</f>
        <v>0</v>
      </c>
      <c r="AJ85" s="228">
        <f>IF(((SUM($B$64:AJ64)+SUM($B$66:AJ70))+SUM($B$87:AJ87))&lt;0,((SUM($B$64:AJ64)+SUM($B$66:AJ70))+SUM($B$87:AJ87))*0.2-SUM($A$85:AI85),IF(SUM($B$85:AI85)&lt;0,0-SUM($B$85:AI85),0))</f>
        <v>0</v>
      </c>
      <c r="AK85" s="228">
        <f>IF(((SUM($B$64:AK64)+SUM($B$66:AK70))+SUM($B$87:AK87))&lt;0,((SUM($B$64:AK64)+SUM($B$66:AK70))+SUM($B$87:AK87))*0.2-SUM($A$85:AJ85),IF(SUM($B$85:AJ85)&lt;0,0-SUM($B$85:AJ85),0))</f>
        <v>0</v>
      </c>
      <c r="AL85" s="228">
        <f>IF(((SUM($B$64:AL64)+SUM($B$66:AL70))+SUM($B$87:AL87))&lt;0,((SUM($B$64:AL64)+SUM($B$66:AL70))+SUM($B$87:AL87))*0.2-SUM($A$85:AK85),IF(SUM($B$85:AK85)&lt;0,0-SUM($B$85:AK85),0))</f>
        <v>0</v>
      </c>
      <c r="AM85" s="228">
        <f>IF(((SUM($B$64:AM64)+SUM($B$66:AM70))+SUM($B$87:AM87))&lt;0,((SUM($B$64:AM64)+SUM($B$66:AM70))+SUM($B$87:AM87))*0.2-SUM($A$85:AL85),IF(SUM($B$85:AL85)&lt;0,0-SUM($B$85:AL85),0))</f>
        <v>0</v>
      </c>
      <c r="AN85" s="228">
        <f>IF(((SUM($B$64:AN64)+SUM($B$66:AN70))+SUM($B$87:AN87))&lt;0,((SUM($B$64:AN64)+SUM($B$66:AN70))+SUM($B$87:AN87))*0.2-SUM($A$85:AM85),IF(SUM($B$85:AM85)&lt;0,0-SUM($B$85:AM85),0))</f>
        <v>0</v>
      </c>
      <c r="AO85" s="228">
        <f>IF(((SUM($B$64:AO64)+SUM($B$66:AO70))+SUM($B$87:AO87))&lt;0,((SUM($B$64:AO64)+SUM($B$66:AO70))+SUM($B$87:AO87))*0.2-SUM($A$85:AN85),IF(SUM($B$85:AN85)&lt;0,0-SUM($B$85:AN85),0))</f>
        <v>0</v>
      </c>
      <c r="AP85" s="228">
        <f>IF(((SUM($B$64:AP64)+SUM($B$66:AP70))+SUM($B$87:AP87))&lt;0,((SUM($B$64:AP64)+SUM($B$66:AP70))+SUM($B$87:AP87))*0.2-SUM($A$85:AO85),IF(SUM($B$85:AO85)&lt;0,0-SUM($B$85:AO85),0))</f>
        <v>0</v>
      </c>
      <c r="AQ85" s="228">
        <f>IF(((SUM($B$64:AQ64)+SUM($B$66:AQ70))+SUM($B$87:AQ87))&lt;0,((SUM($B$64:AQ64)+SUM($B$66:AQ70))+SUM($B$87:AQ87))*0.2-SUM($A$85:AP85),IF(SUM($B$85:AP85)&lt;0,0-SUM($B$85:AP85),0))</f>
        <v>0</v>
      </c>
      <c r="AR85" s="228">
        <f>IF(((SUM($B$64:AR64)+SUM($B$66:AR70))+SUM($B$87:AR87))&lt;0,((SUM($B$64:AR64)+SUM($B$66:AR70))+SUM($B$87:AR87))*0.2-SUM($A$85:AQ85),IF(SUM($B$85:AQ85)&lt;0,0-SUM($B$85:AQ85),0))</f>
        <v>0</v>
      </c>
      <c r="AS85" s="228">
        <f>IF(((SUM($B$64:AS64)+SUM($B$66:AS70))+SUM($B$87:AS87))&lt;0,((SUM($B$64:AS64)+SUM($B$66:AS70))+SUM($B$87:AS87))*0.2-SUM($A$85:AR85),IF(SUM($B$85:AR85)&lt;0,0-SUM($B$85:AR85),0))</f>
        <v>0</v>
      </c>
      <c r="AT85" s="228">
        <f>IF(((SUM($B$64:AT64)+SUM($B$66:AT70))+SUM($B$87:AT87))&lt;0,((SUM($B$64:AT64)+SUM($B$66:AT70))+SUM($B$87:AT87))*0.2-SUM($A$85:AS85),IF(SUM($B$85:AS85)&lt;0,0-SUM($B$85:AS85),0))</f>
        <v>0</v>
      </c>
      <c r="AU85" s="228">
        <f>IF(((SUM($B$64:AU64)+SUM($B$66:AU70))+SUM($B$87:AU87))&lt;0,((SUM($B$64:AU64)+SUM($B$66:AU70))+SUM($B$87:AU87))*0.2-SUM($A$85:AT85),IF(SUM($B$85:AT85)&lt;0,0-SUM($B$85:AT85),0))</f>
        <v>0</v>
      </c>
      <c r="AV85" s="228">
        <f>IF(((SUM($B$64:AV64)+SUM($B$66:AV70))+SUM($B$87:AV87))&lt;0,((SUM($B$64:AV64)+SUM($B$66:AV70))+SUM($B$87:AV87))*0.2-SUM($A$85:AU85),IF(SUM($B$85:AU85)&lt;0,0-SUM($B$85:AU85),0))</f>
        <v>0</v>
      </c>
      <c r="AW85" s="228">
        <f>IF(((SUM($B$64:AW64)+SUM($B$66:AW70))+SUM($B$87:AW87))&lt;0,((SUM($B$64:AW64)+SUM($B$66:AW70))+SUM($B$87:AW87))*0.2-SUM($A$85:AV85),IF(SUM($B$85:AV85)&lt;0,0-SUM($B$85:AV85),0))</f>
        <v>0</v>
      </c>
      <c r="AX85" s="228">
        <f>IF(((SUM($B$64:AX64)+SUM($B$66:AX70))+SUM($B$87:AX87))&lt;0,((SUM($B$64:AX64)+SUM($B$66:AX70))+SUM($B$87:AX87))*0.2-SUM($A$85:AW85),IF(SUM($B$85:AW85)&lt;0,0-SUM($B$85:AW85),0))</f>
        <v>0</v>
      </c>
      <c r="AY85" s="228">
        <f>IF(((SUM($B$64:AY64)+SUM($B$66:AY70))+SUM($B$87:AY87))&lt;0,((SUM($B$64:AY64)+SUM($B$66:AY70))+SUM($B$87:AY87))*0.2-SUM($A$85:AX85),IF(SUM($B$85:AX85)&lt;0,0-SUM($B$85:AX85),0))</f>
        <v>0</v>
      </c>
      <c r="AZ85" s="228">
        <f>IF(((SUM($B$64:AZ64)+SUM($B$66:AZ70))+SUM($B$87:AZ87))&lt;0,((SUM($B$64:AZ64)+SUM($B$66:AZ70))+SUM($B$87:AZ87))*0.2-SUM($A$85:AY85),IF(SUM($B$85:AY85)&lt;0,0-SUM($B$85:AY85),0))</f>
        <v>0</v>
      </c>
    </row>
    <row r="86" spans="1:52" x14ac:dyDescent="0.25">
      <c r="A86" s="219" t="s">
        <v>254</v>
      </c>
      <c r="B86" s="217">
        <f>-B64*(B39)</f>
        <v>0</v>
      </c>
      <c r="C86" s="217">
        <f t="shared" ref="C86:AZ86" si="21">-(C64-B64)*$B$39</f>
        <v>0</v>
      </c>
      <c r="D86" s="217">
        <f t="shared" si="21"/>
        <v>0</v>
      </c>
      <c r="E86" s="217">
        <f t="shared" si="21"/>
        <v>0</v>
      </c>
      <c r="F86" s="217">
        <f t="shared" si="21"/>
        <v>0</v>
      </c>
      <c r="G86" s="217">
        <f t="shared" si="21"/>
        <v>0</v>
      </c>
      <c r="H86" s="217">
        <f t="shared" si="21"/>
        <v>0</v>
      </c>
      <c r="I86" s="217">
        <f t="shared" si="21"/>
        <v>0</v>
      </c>
      <c r="J86" s="217">
        <f t="shared" si="21"/>
        <v>0</v>
      </c>
      <c r="K86" s="217">
        <f t="shared" si="21"/>
        <v>0</v>
      </c>
      <c r="L86" s="217">
        <f t="shared" si="21"/>
        <v>0</v>
      </c>
      <c r="M86" s="218">
        <f t="shared" si="21"/>
        <v>0</v>
      </c>
      <c r="N86" s="217">
        <f t="shared" si="21"/>
        <v>0</v>
      </c>
      <c r="O86" s="217">
        <f t="shared" si="21"/>
        <v>0</v>
      </c>
      <c r="P86" s="217">
        <f t="shared" si="21"/>
        <v>0</v>
      </c>
      <c r="Q86" s="217">
        <f t="shared" si="21"/>
        <v>0</v>
      </c>
      <c r="R86" s="217">
        <f t="shared" si="21"/>
        <v>0</v>
      </c>
      <c r="S86" s="217">
        <f t="shared" si="21"/>
        <v>0</v>
      </c>
      <c r="T86" s="217">
        <f t="shared" si="21"/>
        <v>0</v>
      </c>
      <c r="U86" s="217">
        <f t="shared" si="21"/>
        <v>0</v>
      </c>
      <c r="V86" s="217">
        <f t="shared" si="21"/>
        <v>0</v>
      </c>
      <c r="W86" s="217">
        <f t="shared" si="21"/>
        <v>0</v>
      </c>
      <c r="X86" s="217">
        <f t="shared" si="21"/>
        <v>0</v>
      </c>
      <c r="Y86" s="217">
        <f t="shared" si="21"/>
        <v>0</v>
      </c>
      <c r="Z86" s="217">
        <f t="shared" si="21"/>
        <v>0</v>
      </c>
      <c r="AA86" s="217">
        <f t="shared" si="21"/>
        <v>0</v>
      </c>
      <c r="AB86" s="217">
        <f t="shared" si="21"/>
        <v>0</v>
      </c>
      <c r="AC86" s="217">
        <f t="shared" si="21"/>
        <v>0</v>
      </c>
      <c r="AD86" s="217">
        <f t="shared" si="21"/>
        <v>0</v>
      </c>
      <c r="AE86" s="217">
        <f t="shared" si="21"/>
        <v>0</v>
      </c>
      <c r="AF86" s="217">
        <f t="shared" si="21"/>
        <v>0</v>
      </c>
      <c r="AG86" s="217">
        <f t="shared" si="21"/>
        <v>0</v>
      </c>
      <c r="AH86" s="217">
        <f t="shared" si="21"/>
        <v>0</v>
      </c>
      <c r="AI86" s="217">
        <f t="shared" si="21"/>
        <v>0</v>
      </c>
      <c r="AJ86" s="217">
        <f t="shared" si="21"/>
        <v>0</v>
      </c>
      <c r="AK86" s="217">
        <f t="shared" si="21"/>
        <v>0</v>
      </c>
      <c r="AL86" s="217">
        <f t="shared" si="21"/>
        <v>0</v>
      </c>
      <c r="AM86" s="217">
        <f t="shared" si="21"/>
        <v>0</v>
      </c>
      <c r="AN86" s="217">
        <f t="shared" si="21"/>
        <v>0</v>
      </c>
      <c r="AO86" s="217">
        <f t="shared" si="21"/>
        <v>0</v>
      </c>
      <c r="AP86" s="217">
        <f t="shared" si="21"/>
        <v>0</v>
      </c>
      <c r="AQ86" s="217">
        <f t="shared" si="21"/>
        <v>0</v>
      </c>
      <c r="AR86" s="217">
        <f t="shared" si="21"/>
        <v>0</v>
      </c>
      <c r="AS86" s="217">
        <f t="shared" si="21"/>
        <v>0</v>
      </c>
      <c r="AT86" s="217">
        <f t="shared" si="21"/>
        <v>0</v>
      </c>
      <c r="AU86" s="217">
        <f t="shared" si="21"/>
        <v>0</v>
      </c>
      <c r="AV86" s="217">
        <f t="shared" si="21"/>
        <v>0</v>
      </c>
      <c r="AW86" s="217">
        <f t="shared" si="21"/>
        <v>0</v>
      </c>
      <c r="AX86" s="217">
        <f t="shared" si="21"/>
        <v>0</v>
      </c>
      <c r="AY86" s="217">
        <f t="shared" si="21"/>
        <v>0</v>
      </c>
      <c r="AZ86" s="217">
        <f t="shared" si="21"/>
        <v>0</v>
      </c>
    </row>
    <row r="87" spans="1:52" x14ac:dyDescent="0.25">
      <c r="A87" s="219" t="s">
        <v>253</v>
      </c>
      <c r="B87" s="217">
        <f>-($B$25+$B$26)*$B$28</f>
        <v>-500766404.20918286</v>
      </c>
      <c r="C87" s="217">
        <v>0</v>
      </c>
      <c r="D87" s="217">
        <v>0</v>
      </c>
      <c r="E87" s="217">
        <v>0</v>
      </c>
      <c r="F87" s="217">
        <v>0</v>
      </c>
      <c r="G87" s="217">
        <v>0</v>
      </c>
      <c r="H87" s="217">
        <v>0</v>
      </c>
      <c r="I87" s="217">
        <v>0</v>
      </c>
      <c r="J87" s="217">
        <v>0</v>
      </c>
      <c r="K87" s="217">
        <v>0</v>
      </c>
      <c r="L87" s="217">
        <v>0</v>
      </c>
      <c r="M87" s="218">
        <v>0</v>
      </c>
      <c r="N87" s="217">
        <v>0</v>
      </c>
      <c r="O87" s="217">
        <v>0</v>
      </c>
      <c r="P87" s="217">
        <v>0</v>
      </c>
      <c r="Q87" s="217">
        <v>0</v>
      </c>
      <c r="R87" s="217">
        <v>0</v>
      </c>
      <c r="S87" s="217">
        <v>0</v>
      </c>
      <c r="T87" s="217">
        <v>0</v>
      </c>
      <c r="U87" s="217">
        <v>0</v>
      </c>
      <c r="V87" s="217">
        <v>0</v>
      </c>
      <c r="W87" s="217">
        <v>0</v>
      </c>
      <c r="X87" s="217">
        <v>0</v>
      </c>
      <c r="Y87" s="217">
        <v>0</v>
      </c>
      <c r="Z87" s="217">
        <v>0</v>
      </c>
      <c r="AA87" s="217">
        <v>0</v>
      </c>
      <c r="AB87" s="217"/>
      <c r="AC87" s="217"/>
      <c r="AD87" s="217"/>
      <c r="AE87" s="217"/>
      <c r="AF87" s="217"/>
      <c r="AG87" s="217"/>
      <c r="AH87" s="217"/>
      <c r="AI87" s="217"/>
      <c r="AJ87" s="217"/>
      <c r="AK87" s="217"/>
      <c r="AL87" s="217"/>
      <c r="AM87" s="217"/>
      <c r="AN87" s="217"/>
      <c r="AO87" s="217"/>
      <c r="AP87" s="217"/>
      <c r="AQ87" s="217"/>
      <c r="AR87" s="217"/>
      <c r="AS87" s="217"/>
      <c r="AT87" s="217"/>
      <c r="AU87" s="217"/>
      <c r="AV87" s="217"/>
      <c r="AW87" s="217"/>
      <c r="AX87" s="217"/>
      <c r="AY87" s="217"/>
      <c r="AZ87" s="217"/>
    </row>
    <row r="88" spans="1:52" x14ac:dyDescent="0.25">
      <c r="A88" s="219" t="s">
        <v>252</v>
      </c>
      <c r="B88" s="217">
        <f t="shared" ref="B88:AZ88" si="22">B59-B60</f>
        <v>0</v>
      </c>
      <c r="C88" s="217">
        <f t="shared" si="22"/>
        <v>0</v>
      </c>
      <c r="D88" s="217">
        <f t="shared" si="22"/>
        <v>0</v>
      </c>
      <c r="E88" s="217">
        <f t="shared" si="22"/>
        <v>0</v>
      </c>
      <c r="F88" s="217">
        <f t="shared" si="22"/>
        <v>0</v>
      </c>
      <c r="G88" s="217">
        <f t="shared" si="22"/>
        <v>0</v>
      </c>
      <c r="H88" s="217">
        <f t="shared" si="22"/>
        <v>0</v>
      </c>
      <c r="I88" s="217">
        <f t="shared" si="22"/>
        <v>0</v>
      </c>
      <c r="J88" s="217">
        <f t="shared" si="22"/>
        <v>0</v>
      </c>
      <c r="K88" s="217">
        <f t="shared" si="22"/>
        <v>0</v>
      </c>
      <c r="L88" s="217">
        <f t="shared" si="22"/>
        <v>0</v>
      </c>
      <c r="M88" s="218">
        <f t="shared" si="22"/>
        <v>0</v>
      </c>
      <c r="N88" s="217">
        <f t="shared" si="22"/>
        <v>0</v>
      </c>
      <c r="O88" s="217">
        <f t="shared" si="22"/>
        <v>0</v>
      </c>
      <c r="P88" s="217">
        <f t="shared" si="22"/>
        <v>0</v>
      </c>
      <c r="Q88" s="217">
        <f t="shared" si="22"/>
        <v>0</v>
      </c>
      <c r="R88" s="217">
        <f t="shared" si="22"/>
        <v>0</v>
      </c>
      <c r="S88" s="217">
        <f t="shared" si="22"/>
        <v>0</v>
      </c>
      <c r="T88" s="217">
        <f t="shared" si="22"/>
        <v>0</v>
      </c>
      <c r="U88" s="217">
        <f t="shared" si="22"/>
        <v>0</v>
      </c>
      <c r="V88" s="217">
        <f t="shared" si="22"/>
        <v>0</v>
      </c>
      <c r="W88" s="217">
        <f t="shared" si="22"/>
        <v>0</v>
      </c>
      <c r="X88" s="217">
        <f t="shared" si="22"/>
        <v>0</v>
      </c>
      <c r="Y88" s="217">
        <f t="shared" si="22"/>
        <v>0</v>
      </c>
      <c r="Z88" s="217">
        <f t="shared" si="22"/>
        <v>0</v>
      </c>
      <c r="AA88" s="217">
        <f t="shared" si="22"/>
        <v>0</v>
      </c>
      <c r="AB88" s="217">
        <f t="shared" si="22"/>
        <v>0</v>
      </c>
      <c r="AC88" s="217">
        <f t="shared" si="22"/>
        <v>0</v>
      </c>
      <c r="AD88" s="217">
        <f t="shared" si="22"/>
        <v>0</v>
      </c>
      <c r="AE88" s="217">
        <f t="shared" si="22"/>
        <v>0</v>
      </c>
      <c r="AF88" s="217">
        <f t="shared" si="22"/>
        <v>0</v>
      </c>
      <c r="AG88" s="217">
        <f t="shared" si="22"/>
        <v>0</v>
      </c>
      <c r="AH88" s="217">
        <f t="shared" si="22"/>
        <v>0</v>
      </c>
      <c r="AI88" s="217">
        <f t="shared" si="22"/>
        <v>0</v>
      </c>
      <c r="AJ88" s="217">
        <f t="shared" si="22"/>
        <v>0</v>
      </c>
      <c r="AK88" s="217">
        <f t="shared" si="22"/>
        <v>0</v>
      </c>
      <c r="AL88" s="217">
        <f t="shared" si="22"/>
        <v>0</v>
      </c>
      <c r="AM88" s="217">
        <f t="shared" si="22"/>
        <v>0</v>
      </c>
      <c r="AN88" s="217">
        <f t="shared" si="22"/>
        <v>0</v>
      </c>
      <c r="AO88" s="217">
        <f t="shared" si="22"/>
        <v>0</v>
      </c>
      <c r="AP88" s="217">
        <f t="shared" si="22"/>
        <v>0</v>
      </c>
      <c r="AQ88" s="217">
        <f t="shared" si="22"/>
        <v>0</v>
      </c>
      <c r="AR88" s="217">
        <f t="shared" si="22"/>
        <v>0</v>
      </c>
      <c r="AS88" s="217">
        <f t="shared" si="22"/>
        <v>0</v>
      </c>
      <c r="AT88" s="217">
        <f t="shared" si="22"/>
        <v>0</v>
      </c>
      <c r="AU88" s="217">
        <f t="shared" si="22"/>
        <v>0</v>
      </c>
      <c r="AV88" s="217">
        <f t="shared" si="22"/>
        <v>0</v>
      </c>
      <c r="AW88" s="217">
        <f t="shared" si="22"/>
        <v>0</v>
      </c>
      <c r="AX88" s="217">
        <f t="shared" si="22"/>
        <v>0</v>
      </c>
      <c r="AY88" s="217">
        <f t="shared" si="22"/>
        <v>0</v>
      </c>
      <c r="AZ88" s="217">
        <f t="shared" si="22"/>
        <v>0</v>
      </c>
    </row>
    <row r="89" spans="1:52" s="158" customFormat="1" ht="14.25" x14ac:dyDescent="0.25">
      <c r="A89" s="229" t="s">
        <v>251</v>
      </c>
      <c r="B89" s="215">
        <f>SUM(B81:B88)</f>
        <v>-600919685.05101943</v>
      </c>
      <c r="C89" s="215">
        <f t="shared" ref="C89:AZ89" si="23">SUM(C81:C88)</f>
        <v>143935784.38457483</v>
      </c>
      <c r="D89" s="215">
        <f>SUM(D81:D88)</f>
        <v>147768498.17445305</v>
      </c>
      <c r="E89" s="215">
        <f>SUM(E81:E88)</f>
        <v>151713549.33141333</v>
      </c>
      <c r="F89" s="215">
        <f t="shared" si="23"/>
        <v>130817092.14140862</v>
      </c>
      <c r="G89" s="215">
        <f t="shared" si="23"/>
        <v>126689446.53510019</v>
      </c>
      <c r="H89" s="215">
        <f t="shared" si="23"/>
        <v>130149226.65805781</v>
      </c>
      <c r="I89" s="215">
        <f t="shared" si="23"/>
        <v>135888110.01749027</v>
      </c>
      <c r="J89" s="215">
        <f t="shared" si="23"/>
        <v>139553223.33530912</v>
      </c>
      <c r="K89" s="215">
        <f t="shared" si="23"/>
        <v>143325646.00604835</v>
      </c>
      <c r="L89" s="215">
        <f t="shared" si="23"/>
        <v>147208597.31029555</v>
      </c>
      <c r="M89" s="216">
        <f t="shared" si="23"/>
        <v>151205393.1070559</v>
      </c>
      <c r="N89" s="215">
        <f t="shared" si="23"/>
        <v>133625574.36948121</v>
      </c>
      <c r="O89" s="215">
        <f t="shared" si="23"/>
        <v>143086158.62219164</v>
      </c>
      <c r="P89" s="215">
        <f t="shared" si="23"/>
        <v>146775052.10134414</v>
      </c>
      <c r="Q89" s="215">
        <f t="shared" si="23"/>
        <v>150571968.33825696</v>
      </c>
      <c r="R89" s="215">
        <f t="shared" si="23"/>
        <v>154480148.015663</v>
      </c>
      <c r="S89" s="215">
        <f t="shared" si="23"/>
        <v>158502929.03677693</v>
      </c>
      <c r="T89" s="215">
        <f t="shared" si="23"/>
        <v>162643749.44191003</v>
      </c>
      <c r="U89" s="215">
        <f t="shared" si="23"/>
        <v>169084104.29198325</v>
      </c>
      <c r="V89" s="215">
        <f t="shared" si="23"/>
        <v>173471733.24516213</v>
      </c>
      <c r="W89" s="215">
        <f t="shared" si="23"/>
        <v>177988347.02032208</v>
      </c>
      <c r="X89" s="215">
        <f t="shared" si="23"/>
        <v>167491137.4999181</v>
      </c>
      <c r="Y89" s="215">
        <f t="shared" si="23"/>
        <v>171823045.30949223</v>
      </c>
      <c r="Z89" s="215">
        <f t="shared" si="23"/>
        <v>176282266.30673951</v>
      </c>
      <c r="AA89" s="215">
        <f t="shared" si="23"/>
        <v>180872619.88729</v>
      </c>
      <c r="AB89" s="215">
        <f t="shared" si="23"/>
        <v>185598040.02864277</v>
      </c>
      <c r="AC89" s="215">
        <f t="shared" si="23"/>
        <v>190462578.72762176</v>
      </c>
      <c r="AD89" s="215">
        <f t="shared" si="23"/>
        <v>195470409.54095608</v>
      </c>
      <c r="AE89" s="215">
        <f t="shared" si="23"/>
        <v>200625831.23207608</v>
      </c>
      <c r="AF89" s="215">
        <f t="shared" si="23"/>
        <v>205933271.52731562</v>
      </c>
      <c r="AG89" s="215">
        <f t="shared" si="23"/>
        <v>211397290.98479798</v>
      </c>
      <c r="AH89" s="215">
        <f t="shared" si="23"/>
        <v>217022586.97939062</v>
      </c>
      <c r="AI89" s="215">
        <f t="shared" si="23"/>
        <v>222813997.80720663</v>
      </c>
      <c r="AJ89" s="215">
        <f t="shared" si="23"/>
        <v>228776506.91324306</v>
      </c>
      <c r="AK89" s="215">
        <f t="shared" si="23"/>
        <v>234915247.24584639</v>
      </c>
      <c r="AL89" s="215">
        <f t="shared" si="23"/>
        <v>241235505.7418136</v>
      </c>
      <c r="AM89" s="215">
        <f t="shared" si="23"/>
        <v>247742727.94604558</v>
      </c>
      <c r="AN89" s="215">
        <f t="shared" si="23"/>
        <v>254442522.76979029</v>
      </c>
      <c r="AO89" s="215">
        <f t="shared" si="23"/>
        <v>261340667.39163315</v>
      </c>
      <c r="AP89" s="215">
        <f t="shared" si="23"/>
        <v>268443112.30551708</v>
      </c>
      <c r="AQ89" s="215">
        <f t="shared" si="23"/>
        <v>275755986.52020323</v>
      </c>
      <c r="AR89" s="215">
        <f t="shared" si="23"/>
        <v>283285602.91471583</v>
      </c>
      <c r="AS89" s="215">
        <f t="shared" si="23"/>
        <v>291038463.75444943</v>
      </c>
      <c r="AT89" s="215">
        <f t="shared" si="23"/>
        <v>299021266.37276101</v>
      </c>
      <c r="AU89" s="215">
        <f t="shared" si="23"/>
        <v>307240909.02300763</v>
      </c>
      <c r="AV89" s="215">
        <f t="shared" si="23"/>
        <v>315704496.90614742</v>
      </c>
      <c r="AW89" s="215">
        <f t="shared" si="23"/>
        <v>324419348.37916702</v>
      </c>
      <c r="AX89" s="215">
        <f t="shared" si="23"/>
        <v>333393001.34976327</v>
      </c>
      <c r="AY89" s="215">
        <f t="shared" si="23"/>
        <v>342633219.86286312</v>
      </c>
      <c r="AZ89" s="215">
        <f t="shared" si="23"/>
        <v>28499816.925413035</v>
      </c>
    </row>
    <row r="90" spans="1:52" s="158" customFormat="1" ht="14.25" x14ac:dyDescent="0.25">
      <c r="A90" s="229" t="s">
        <v>693</v>
      </c>
      <c r="B90" s="215">
        <f>SUM($B$89:B89)</f>
        <v>-600919685.05101943</v>
      </c>
      <c r="C90" s="215">
        <f>SUM($B$89:C89)</f>
        <v>-456983900.6664446</v>
      </c>
      <c r="D90" s="215">
        <f>SUM($B$89:D89)</f>
        <v>-309215402.49199152</v>
      </c>
      <c r="E90" s="215">
        <f>SUM($B$89:E89)</f>
        <v>-157501853.16057819</v>
      </c>
      <c r="F90" s="215">
        <f>SUM($B$89:F89)</f>
        <v>-26684761.019169569</v>
      </c>
      <c r="G90" s="215">
        <f>SUM($B$89:G89)</f>
        <v>100004685.51593062</v>
      </c>
      <c r="H90" s="215">
        <f>SUM($B$89:H89)</f>
        <v>230153912.17398843</v>
      </c>
      <c r="I90" s="215">
        <f>SUM($B$89:I89)</f>
        <v>366042022.19147873</v>
      </c>
      <c r="J90" s="215">
        <f>SUM($B$89:J89)</f>
        <v>505595245.52678788</v>
      </c>
      <c r="K90" s="215">
        <f>SUM($B$89:K89)</f>
        <v>648920891.5328362</v>
      </c>
      <c r="L90" s="215">
        <f>SUM($B$89:L89)</f>
        <v>796129488.84313178</v>
      </c>
      <c r="M90" s="216">
        <f>SUM($B$89:M89)</f>
        <v>947334881.95018768</v>
      </c>
      <c r="N90" s="215">
        <f>SUM($B$89:N89)</f>
        <v>1080960456.3196688</v>
      </c>
      <c r="O90" s="215">
        <f>SUM($B$89:O89)</f>
        <v>1224046614.9418604</v>
      </c>
      <c r="P90" s="215">
        <f>SUM($B$89:P89)</f>
        <v>1370821667.0432045</v>
      </c>
      <c r="Q90" s="215">
        <f>SUM($B$89:Q89)</f>
        <v>1521393635.3814616</v>
      </c>
      <c r="R90" s="215">
        <f>SUM($B$89:R89)</f>
        <v>1675873783.3971245</v>
      </c>
      <c r="S90" s="215">
        <f>SUM($B$89:S89)</f>
        <v>1834376712.4339015</v>
      </c>
      <c r="T90" s="215">
        <f>SUM($B$89:T89)</f>
        <v>1997020461.8758116</v>
      </c>
      <c r="U90" s="215">
        <f>SUM($B$89:U89)</f>
        <v>2166104566.1677947</v>
      </c>
      <c r="V90" s="215">
        <f>SUM($B$89:V89)</f>
        <v>2339576299.4129567</v>
      </c>
      <c r="W90" s="215">
        <f>SUM($B$89:W89)</f>
        <v>2517564646.433279</v>
      </c>
      <c r="X90" s="215">
        <f>SUM($B$89:X89)</f>
        <v>2685055783.933197</v>
      </c>
      <c r="Y90" s="215">
        <f>SUM($B$89:Y89)</f>
        <v>2856878829.2426891</v>
      </c>
      <c r="Z90" s="215">
        <f>SUM($B$89:Z89)</f>
        <v>3033161095.5494285</v>
      </c>
      <c r="AA90" s="215">
        <f>SUM($B$89:AA89)</f>
        <v>3214033715.4367185</v>
      </c>
      <c r="AB90" s="215">
        <f>SUM($B$89:AB89)</f>
        <v>3399631755.4653611</v>
      </c>
      <c r="AC90" s="215">
        <f>SUM($B$89:AC89)</f>
        <v>3590094334.1929827</v>
      </c>
      <c r="AD90" s="215">
        <f>SUM($B$89:AD89)</f>
        <v>3785564743.7339387</v>
      </c>
      <c r="AE90" s="215">
        <f>SUM($B$89:AE89)</f>
        <v>3986190574.9660149</v>
      </c>
      <c r="AF90" s="215">
        <f>SUM($B$89:AF89)</f>
        <v>4192123846.4933305</v>
      </c>
      <c r="AG90" s="215">
        <f>SUM($B$89:AG89)</f>
        <v>4403521137.4781284</v>
      </c>
      <c r="AH90" s="215">
        <f>SUM($B$89:AH89)</f>
        <v>4620543724.4575195</v>
      </c>
      <c r="AI90" s="215">
        <f>SUM($B$89:AI89)</f>
        <v>4843357722.2647266</v>
      </c>
      <c r="AJ90" s="215">
        <f>SUM($B$89:AJ89)</f>
        <v>5072134229.1779699</v>
      </c>
      <c r="AK90" s="215">
        <f>SUM($B$89:AK89)</f>
        <v>5307049476.4238167</v>
      </c>
      <c r="AL90" s="215">
        <f>SUM($B$89:AL89)</f>
        <v>5548284982.1656303</v>
      </c>
      <c r="AM90" s="215">
        <f>SUM($B$89:AM89)</f>
        <v>5796027710.1116762</v>
      </c>
      <c r="AN90" s="215">
        <f>SUM($B$89:AN89)</f>
        <v>6050470232.8814669</v>
      </c>
      <c r="AO90" s="215">
        <f>SUM($B$89:AO89)</f>
        <v>6311810900.2730999</v>
      </c>
      <c r="AP90" s="215">
        <f>SUM($B$89:AP89)</f>
        <v>6580254012.5786171</v>
      </c>
      <c r="AQ90" s="215">
        <f>SUM($B$89:AQ89)</f>
        <v>6856009999.0988207</v>
      </c>
      <c r="AR90" s="215">
        <f>SUM($B$89:AR89)</f>
        <v>7139295602.0135365</v>
      </c>
      <c r="AS90" s="215">
        <f>SUM($B$89:AS89)</f>
        <v>7430334065.7679863</v>
      </c>
      <c r="AT90" s="215">
        <f>SUM($B$89:AT89)</f>
        <v>7729355332.1407471</v>
      </c>
      <c r="AU90" s="215">
        <f>SUM($B$89:AU89)</f>
        <v>8036596241.1637545</v>
      </c>
      <c r="AV90" s="215">
        <f>SUM($B$89:AV89)</f>
        <v>8352300738.0699015</v>
      </c>
      <c r="AW90" s="215">
        <f>SUM($B$89:AW89)</f>
        <v>8676720086.4490681</v>
      </c>
      <c r="AX90" s="215">
        <f>SUM($B$89:AX89)</f>
        <v>9010113087.7988319</v>
      </c>
      <c r="AY90" s="215">
        <f>SUM($B$89:AY89)</f>
        <v>9352746307.6616955</v>
      </c>
      <c r="AZ90" s="215">
        <f>SUM($B$89:AZ89)</f>
        <v>9381246124.5871086</v>
      </c>
    </row>
    <row r="91" spans="1:52" x14ac:dyDescent="0.25">
      <c r="A91" s="230" t="s">
        <v>250</v>
      </c>
      <c r="B91" s="231">
        <f t="shared" ref="B91:AZ91" si="24">1/POWER((1+$B$44),B79)</f>
        <v>1</v>
      </c>
      <c r="C91" s="231">
        <f t="shared" si="24"/>
        <v>0.88105726872246692</v>
      </c>
      <c r="D91" s="231">
        <f t="shared" si="24"/>
        <v>0.77626191076869333</v>
      </c>
      <c r="E91" s="231">
        <f t="shared" si="24"/>
        <v>0.68393119891514842</v>
      </c>
      <c r="F91" s="231">
        <f t="shared" si="24"/>
        <v>0.60258255411026285</v>
      </c>
      <c r="G91" s="231">
        <f t="shared" si="24"/>
        <v>0.53090973930419638</v>
      </c>
      <c r="H91" s="231">
        <f t="shared" si="24"/>
        <v>0.4677618848495122</v>
      </c>
      <c r="I91" s="231">
        <f t="shared" si="24"/>
        <v>0.41212500867798435</v>
      </c>
      <c r="J91" s="231">
        <f t="shared" si="24"/>
        <v>0.3631057345180479</v>
      </c>
      <c r="K91" s="231">
        <f t="shared" si="24"/>
        <v>0.31991694671193649</v>
      </c>
      <c r="L91" s="231">
        <f t="shared" si="24"/>
        <v>0.28186515128804979</v>
      </c>
      <c r="M91" s="232">
        <f t="shared" si="24"/>
        <v>0.24833934034189409</v>
      </c>
      <c r="N91" s="231">
        <f t="shared" si="24"/>
        <v>0.21880118091796832</v>
      </c>
      <c r="O91" s="231">
        <f t="shared" si="24"/>
        <v>0.19277637085283555</v>
      </c>
      <c r="P91" s="231">
        <f t="shared" si="24"/>
        <v>0.16984702277782865</v>
      </c>
      <c r="Q91" s="231">
        <f t="shared" si="24"/>
        <v>0.14964495398927638</v>
      </c>
      <c r="R91" s="231">
        <f t="shared" si="24"/>
        <v>0.13184577443989109</v>
      </c>
      <c r="S91" s="231">
        <f t="shared" si="24"/>
        <v>0.11616367792060887</v>
      </c>
      <c r="T91" s="231">
        <f t="shared" si="24"/>
        <v>0.102346852793488</v>
      </c>
      <c r="U91" s="231">
        <f t="shared" si="24"/>
        <v>9.0173438584570942E-2</v>
      </c>
      <c r="V91" s="231">
        <f t="shared" si="24"/>
        <v>7.9447963510635183E-2</v>
      </c>
      <c r="W91" s="231">
        <f t="shared" si="24"/>
        <v>6.999820573624245E-2</v>
      </c>
      <c r="X91" s="231">
        <f t="shared" si="24"/>
        <v>6.1672427961447097E-2</v>
      </c>
      <c r="Y91" s="231">
        <f t="shared" si="24"/>
        <v>5.4336940935195678E-2</v>
      </c>
      <c r="Z91" s="231">
        <f t="shared" si="24"/>
        <v>4.7873956771097514E-2</v>
      </c>
      <c r="AA91" s="231">
        <f t="shared" si="24"/>
        <v>4.2179697595680632E-2</v>
      </c>
      <c r="AB91" s="231">
        <f t="shared" si="24"/>
        <v>3.7162729159189986E-2</v>
      </c>
      <c r="AC91" s="231">
        <f t="shared" si="24"/>
        <v>3.2742492651268711E-2</v>
      </c>
      <c r="AD91" s="231">
        <f t="shared" si="24"/>
        <v>2.8848011146492256E-2</v>
      </c>
      <c r="AE91" s="231">
        <f t="shared" si="24"/>
        <v>2.5416749908803746E-2</v>
      </c>
      <c r="AF91" s="231">
        <f t="shared" si="24"/>
        <v>2.239361225445264E-2</v>
      </c>
      <c r="AG91" s="231">
        <f t="shared" si="24"/>
        <v>1.9730054849738013E-2</v>
      </c>
      <c r="AH91" s="231">
        <f t="shared" si="24"/>
        <v>1.7383308237654636E-2</v>
      </c>
      <c r="AI91" s="231">
        <f t="shared" si="24"/>
        <v>1.5315690077228756E-2</v>
      </c>
      <c r="AJ91" s="231">
        <f t="shared" si="24"/>
        <v>1.3494000068042956E-2</v>
      </c>
      <c r="AK91" s="231">
        <f t="shared" si="24"/>
        <v>1.1888986844090711E-2</v>
      </c>
      <c r="AL91" s="231">
        <f t="shared" si="24"/>
        <v>1.0474878276731903E-2</v>
      </c>
      <c r="AM91" s="231">
        <f t="shared" si="24"/>
        <v>9.228967644697713E-3</v>
      </c>
      <c r="AN91" s="231">
        <f t="shared" si="24"/>
        <v>8.1312490261653842E-3</v>
      </c>
      <c r="AO91" s="231">
        <f t="shared" si="24"/>
        <v>7.1640960582954934E-3</v>
      </c>
      <c r="AP91" s="231">
        <f t="shared" si="24"/>
        <v>6.3119789059872195E-3</v>
      </c>
      <c r="AQ91" s="231">
        <f t="shared" si="24"/>
        <v>5.5612148951429243E-3</v>
      </c>
      <c r="AR91" s="231">
        <f t="shared" si="24"/>
        <v>4.8997488062933253E-3</v>
      </c>
      <c r="AS91" s="231">
        <f t="shared" si="24"/>
        <v>4.3169593006989653E-3</v>
      </c>
      <c r="AT91" s="231">
        <f t="shared" si="24"/>
        <v>3.8034883706598811E-3</v>
      </c>
      <c r="AU91" s="231">
        <f t="shared" si="24"/>
        <v>3.3510910754712612E-3</v>
      </c>
      <c r="AV91" s="231">
        <f t="shared" si="24"/>
        <v>2.9525031501949437E-3</v>
      </c>
      <c r="AW91" s="231">
        <f t="shared" si="24"/>
        <v>2.6013243614052368E-3</v>
      </c>
      <c r="AX91" s="231">
        <f t="shared" si="24"/>
        <v>2.2919157369209139E-3</v>
      </c>
      <c r="AY91" s="231">
        <f t="shared" si="24"/>
        <v>2.0193090193135802E-3</v>
      </c>
      <c r="AZ91" s="231">
        <f t="shared" si="24"/>
        <v>1.7791268892630662E-3</v>
      </c>
    </row>
    <row r="92" spans="1:52" s="158" customFormat="1" ht="14.25" x14ac:dyDescent="0.25">
      <c r="A92" s="233" t="s">
        <v>694</v>
      </c>
      <c r="B92" s="234">
        <f t="shared" ref="B92:AY92" si="25">B89*B91</f>
        <v>-600919685.05101943</v>
      </c>
      <c r="C92" s="234">
        <f t="shared" si="25"/>
        <v>126815669.0612994</v>
      </c>
      <c r="D92" s="234">
        <f t="shared" si="25"/>
        <v>114707056.74432109</v>
      </c>
      <c r="E92" s="234">
        <f t="shared" si="25"/>
        <v>103761629.68590604</v>
      </c>
      <c r="F92" s="234">
        <f t="shared" si="25"/>
        <v>78828097.503847599</v>
      </c>
      <c r="G92" s="234">
        <f t="shared" si="25"/>
        <v>67260661.032542974</v>
      </c>
      <c r="H92" s="234">
        <f t="shared" si="25"/>
        <v>60878847.5732795</v>
      </c>
      <c r="I92" s="234">
        <f t="shared" si="25"/>
        <v>56002888.52019307</v>
      </c>
      <c r="J92" s="234">
        <f t="shared" si="25"/>
        <v>50672575.663528599</v>
      </c>
      <c r="K92" s="234">
        <f t="shared" si="25"/>
        <v>45852303.055770844</v>
      </c>
      <c r="L92" s="234">
        <f t="shared" si="25"/>
        <v>41492973.551768057</v>
      </c>
      <c r="M92" s="216">
        <f t="shared" si="25"/>
        <v>37550247.580343045</v>
      </c>
      <c r="N92" s="234">
        <f t="shared" si="25"/>
        <v>29237433.47288429</v>
      </c>
      <c r="O92" s="234">
        <f t="shared" si="25"/>
        <v>27583630.378459267</v>
      </c>
      <c r="P92" s="234">
        <f t="shared" si="25"/>
        <v>24929305.617473986</v>
      </c>
      <c r="Q92" s="234">
        <f t="shared" si="25"/>
        <v>22532335.274053242</v>
      </c>
      <c r="R92" s="234">
        <f t="shared" si="25"/>
        <v>20367554.750714093</v>
      </c>
      <c r="S92" s="234">
        <f t="shared" si="25"/>
        <v>18412283.198101278</v>
      </c>
      <c r="T92" s="234">
        <f t="shared" si="25"/>
        <v>16646075.881912112</v>
      </c>
      <c r="U92" s="234">
        <f t="shared" si="25"/>
        <v>15246895.09400034</v>
      </c>
      <c r="V92" s="234">
        <f t="shared" si="25"/>
        <v>13781975.93298828</v>
      </c>
      <c r="W92" s="234">
        <f t="shared" si="25"/>
        <v>12458864.933382221</v>
      </c>
      <c r="X92" s="234">
        <f t="shared" si="25"/>
        <v>10329585.111644529</v>
      </c>
      <c r="Y92" s="234">
        <f t="shared" si="25"/>
        <v>9336338.6642873306</v>
      </c>
      <c r="Z92" s="234">
        <f t="shared" si="25"/>
        <v>8439329.5966799464</v>
      </c>
      <c r="AA92" s="234">
        <f t="shared" si="25"/>
        <v>7629152.4101843825</v>
      </c>
      <c r="AB92" s="234">
        <f t="shared" si="25"/>
        <v>6897329.6940609533</v>
      </c>
      <c r="AC92" s="234">
        <f t="shared" si="25"/>
        <v>6236219.5843308438</v>
      </c>
      <c r="AD92" s="234">
        <f t="shared" si="25"/>
        <v>5638932.553246907</v>
      </c>
      <c r="AE92" s="234">
        <f t="shared" si="25"/>
        <v>5099256.5776715456</v>
      </c>
      <c r="AF92" s="234">
        <f t="shared" si="25"/>
        <v>4611589.8328736182</v>
      </c>
      <c r="AG92" s="234">
        <f t="shared" si="25"/>
        <v>4170880.1462160912</v>
      </c>
      <c r="AH92" s="234">
        <f t="shared" si="25"/>
        <v>3772570.5239959606</v>
      </c>
      <c r="AI92" s="234">
        <f t="shared" si="25"/>
        <v>3412550.1352835046</v>
      </c>
      <c r="AJ92" s="234">
        <f t="shared" si="25"/>
        <v>3087110.1998539316</v>
      </c>
      <c r="AK92" s="234">
        <f t="shared" si="25"/>
        <v>2792904.2839821842</v>
      </c>
      <c r="AL92" s="234">
        <f t="shared" si="25"/>
        <v>2526912.5586713576</v>
      </c>
      <c r="AM92" s="234">
        <f t="shared" si="25"/>
        <v>2286409.6204232024</v>
      </c>
      <c r="AN92" s="234">
        <f t="shared" si="25"/>
        <v>2068935.515486921</v>
      </c>
      <c r="AO92" s="234">
        <f t="shared" si="25"/>
        <v>1872269.6451327126</v>
      </c>
      <c r="AP92" s="234">
        <f t="shared" si="25"/>
        <v>1694407.2623299819</v>
      </c>
      <c r="AQ92" s="234">
        <f t="shared" si="25"/>
        <v>1533538.2996609856</v>
      </c>
      <c r="AR92" s="234">
        <f t="shared" si="25"/>
        <v>1388028.2947214639</v>
      </c>
      <c r="AS92" s="234">
        <f t="shared" si="25"/>
        <v>1256401.2029659091</v>
      </c>
      <c r="AT92" s="234">
        <f t="shared" si="25"/>
        <v>1137323.9092287871</v>
      </c>
      <c r="AU92" s="234">
        <f t="shared" si="25"/>
        <v>1029592.2682466785</v>
      </c>
      <c r="AV92" s="234">
        <f t="shared" si="25"/>
        <v>932118.52164611011</v>
      </c>
      <c r="AW92" s="234">
        <f t="shared" si="25"/>
        <v>843919.95424993965</v>
      </c>
      <c r="AX92" s="234">
        <f t="shared" si="25"/>
        <v>764108.66637281794</v>
      </c>
      <c r="AY92" s="234">
        <f t="shared" si="25"/>
        <v>691882.3511855324</v>
      </c>
      <c r="AZ92" s="234">
        <f>AZ89*AZ91</f>
        <v>50704.790631076976</v>
      </c>
    </row>
    <row r="93" spans="1:52" s="158" customFormat="1" ht="14.25" x14ac:dyDescent="0.25">
      <c r="A93" s="233" t="s">
        <v>695</v>
      </c>
      <c r="B93" s="234">
        <f>SUM($B$92:B92)</f>
        <v>-600919685.05101943</v>
      </c>
      <c r="C93" s="234">
        <f>SUM($B$92:C92)</f>
        <v>-474104015.98972005</v>
      </c>
      <c r="D93" s="234">
        <f>SUM($B$92:D92)</f>
        <v>-359396959.24539894</v>
      </c>
      <c r="E93" s="234">
        <f>SUM($B$92:E92)</f>
        <v>-255635329.55949289</v>
      </c>
      <c r="F93" s="234">
        <f>SUM($B$92:F92)</f>
        <v>-176807232.05564529</v>
      </c>
      <c r="G93" s="234">
        <f>SUM($B$92:G92)</f>
        <v>-109546571.02310231</v>
      </c>
      <c r="H93" s="234">
        <f>SUM($B$92:H92)</f>
        <v>-48667723.449822813</v>
      </c>
      <c r="I93" s="234">
        <f>SUM($B$92:I92)</f>
        <v>7335165.0703702569</v>
      </c>
      <c r="J93" s="234">
        <f>SUM($B$92:J92)</f>
        <v>58007740.733898856</v>
      </c>
      <c r="K93" s="234">
        <f>SUM($B$92:K92)</f>
        <v>103860043.78966969</v>
      </c>
      <c r="L93" s="234">
        <f>SUM($B$92:L92)</f>
        <v>145353017.34143776</v>
      </c>
      <c r="M93" s="216">
        <f>SUM($B$92:M92)</f>
        <v>182903264.92178079</v>
      </c>
      <c r="N93" s="234">
        <f>SUM($B$92:N92)</f>
        <v>212140698.39466509</v>
      </c>
      <c r="O93" s="234">
        <f>SUM($B$92:O92)</f>
        <v>239724328.77312437</v>
      </c>
      <c r="P93" s="234">
        <f>SUM($B$92:P92)</f>
        <v>264653634.39059836</v>
      </c>
      <c r="Q93" s="234">
        <f>SUM($B$92:Q92)</f>
        <v>287185969.66465157</v>
      </c>
      <c r="R93" s="234">
        <f>SUM($B$92:R92)</f>
        <v>307553524.4153657</v>
      </c>
      <c r="S93" s="234">
        <f>SUM($B$92:S92)</f>
        <v>325965807.61346698</v>
      </c>
      <c r="T93" s="234">
        <f>SUM($B$92:T92)</f>
        <v>342611883.49537909</v>
      </c>
      <c r="U93" s="234">
        <f>SUM($B$92:U92)</f>
        <v>357858778.58937943</v>
      </c>
      <c r="V93" s="234">
        <f>SUM($B$92:V92)</f>
        <v>371640754.52236772</v>
      </c>
      <c r="W93" s="234">
        <f>SUM($B$92:W92)</f>
        <v>384099619.45574993</v>
      </c>
      <c r="X93" s="234">
        <f>SUM($B$92:X92)</f>
        <v>394429204.56739444</v>
      </c>
      <c r="Y93" s="234">
        <f>SUM($B$92:Y92)</f>
        <v>403765543.23168176</v>
      </c>
      <c r="Z93" s="234">
        <f>SUM($B$92:Z92)</f>
        <v>412204872.82836169</v>
      </c>
      <c r="AA93" s="234">
        <f>SUM($B$92:AA92)</f>
        <v>419834025.23854607</v>
      </c>
      <c r="AB93" s="234">
        <f>SUM($B$92:AB92)</f>
        <v>426731354.93260705</v>
      </c>
      <c r="AC93" s="234">
        <f>SUM($B$92:AC92)</f>
        <v>432967574.51693791</v>
      </c>
      <c r="AD93" s="234">
        <f>SUM($B$92:AD92)</f>
        <v>438606507.07018483</v>
      </c>
      <c r="AE93" s="234">
        <f>SUM($B$92:AE92)</f>
        <v>443705763.64785635</v>
      </c>
      <c r="AF93" s="234">
        <f>SUM($B$92:AF92)</f>
        <v>448317353.48073</v>
      </c>
      <c r="AG93" s="234">
        <f>SUM($B$92:AG92)</f>
        <v>452488233.62694609</v>
      </c>
      <c r="AH93" s="234">
        <f>SUM($B$92:AH92)</f>
        <v>456260804.15094203</v>
      </c>
      <c r="AI93" s="234">
        <f>SUM($B$92:AI92)</f>
        <v>459673354.28622556</v>
      </c>
      <c r="AJ93" s="234">
        <f>SUM($B$92:AJ92)</f>
        <v>462760464.48607951</v>
      </c>
      <c r="AK93" s="234">
        <f>SUM($B$92:AK92)</f>
        <v>465553368.77006167</v>
      </c>
      <c r="AL93" s="234">
        <f>SUM($B$92:AL92)</f>
        <v>468080281.32873303</v>
      </c>
      <c r="AM93" s="234">
        <f>SUM($B$92:AM92)</f>
        <v>470366690.94915622</v>
      </c>
      <c r="AN93" s="234">
        <f>SUM($B$92:AN92)</f>
        <v>472435626.46464312</v>
      </c>
      <c r="AO93" s="234">
        <f>SUM($B$92:AO92)</f>
        <v>474307896.10977584</v>
      </c>
      <c r="AP93" s="234">
        <f>SUM($B$92:AP92)</f>
        <v>476002303.37210584</v>
      </c>
      <c r="AQ93" s="234">
        <f>SUM($B$92:AQ92)</f>
        <v>477535841.67176682</v>
      </c>
      <c r="AR93" s="234">
        <f>SUM($B$92:AR92)</f>
        <v>478923869.9664883</v>
      </c>
      <c r="AS93" s="234">
        <f>SUM($B$92:AS92)</f>
        <v>480180271.16945422</v>
      </c>
      <c r="AT93" s="234">
        <f>SUM($B$92:AT92)</f>
        <v>481317595.07868302</v>
      </c>
      <c r="AU93" s="234">
        <f>SUM($B$92:AU92)</f>
        <v>482347187.34692967</v>
      </c>
      <c r="AV93" s="234">
        <f>SUM($B$92:AV92)</f>
        <v>483279305.86857575</v>
      </c>
      <c r="AW93" s="234">
        <f>SUM($B$92:AW92)</f>
        <v>484123225.82282567</v>
      </c>
      <c r="AX93" s="234">
        <f>SUM($B$92:AX92)</f>
        <v>484887334.48919851</v>
      </c>
      <c r="AY93" s="234">
        <f>SUM($B$92:AY92)</f>
        <v>485579216.84038407</v>
      </c>
      <c r="AZ93" s="234">
        <f>SUM($B$92:AZ92)</f>
        <v>485629921.63101512</v>
      </c>
    </row>
    <row r="94" spans="1:52" s="158" customFormat="1" ht="14.25" x14ac:dyDescent="0.25">
      <c r="A94" s="233" t="s">
        <v>696</v>
      </c>
      <c r="B94" s="235">
        <f>IF((ISERR(IRR($B$89:B89))),0,IF(IRR($B$89:B89)&lt;0,0,IRR($B$89:B89)))</f>
        <v>0</v>
      </c>
      <c r="C94" s="235">
        <f>IF((ISERR(IRR($B$89:C89))),0,IF(IRR($B$89:C89)&lt;0,0,IRR($B$89:C89)))</f>
        <v>0</v>
      </c>
      <c r="D94" s="235">
        <f>IF((ISERR(IRR($B$89:D89))),0,IF(IRR($B$89:D89)&lt;0,0,IRR($B$89:D89)))</f>
        <v>0</v>
      </c>
      <c r="E94" s="235">
        <f>IF((ISERR(IRR($B$89:E89))),0,IF(IRR($B$89:E89)&lt;0,0,IRR($B$89:E89)))</f>
        <v>0</v>
      </c>
      <c r="F94" s="235">
        <f>IF((ISERR(IRR($B$89:F89))),0,IF(IRR($B$89:F89)&lt;0,0,IRR($B$89:F89)))</f>
        <v>0</v>
      </c>
      <c r="G94" s="235">
        <f>IF((ISERR(IRR($B$89:G89))),0,IF(IRR($B$89:G89)&lt;0,0,IRR($B$89:G89)))</f>
        <v>5.500548999106103E-2</v>
      </c>
      <c r="H94" s="235">
        <f>IF((ISERR(IRR($B$89:H89))),0,IF(IRR($B$89:H89)&lt;0,0,IRR($B$89:H89)))</f>
        <v>0.10437652885363491</v>
      </c>
      <c r="I94" s="235">
        <f>IF((ISERR(IRR($B$89:I89))),0,IF(IRR($B$89:I89)&lt;0,0,IRR($B$89:I89)))</f>
        <v>0.1390490711703003</v>
      </c>
      <c r="J94" s="235">
        <f>IF((ISERR(IRR($B$89:J89))),0,IF(IRR($B$89:J89)&lt;0,0,IRR($B$89:J89)))</f>
        <v>0.16358585716058904</v>
      </c>
      <c r="K94" s="235">
        <f>IF((ISERR(IRR($B$89:K89))),0,IF(IRR($B$89:K89)&lt;0,0,IRR($B$89:K89)))</f>
        <v>0.18136197506213847</v>
      </c>
      <c r="L94" s="235">
        <f>IF((ISERR(IRR($B$89:L89))),0,IF(IRR($B$89:L89)&lt;0,0,IRR($B$89:L89)))</f>
        <v>0.19449688835362977</v>
      </c>
      <c r="M94" s="236">
        <f>IF((ISERR(IRR($B$89:M89))),0,IF(IRR($B$89:M89)&lt;0,0,IRR($B$89:M89)))</f>
        <v>0.20436450606069689</v>
      </c>
      <c r="N94" s="235">
        <f>IF((ISERR(IRR($B$89:N89))),0,IF(IRR($B$89:N89)&lt;0,0,IRR($B$89:N89)))</f>
        <v>0.21087708687075724</v>
      </c>
      <c r="O94" s="235">
        <f>IF((ISERR(IRR($B$89:O89))),0,IF(IRR($B$89:O89)&lt;0,0,IRR($B$89:O89)))</f>
        <v>0.21616874203848924</v>
      </c>
      <c r="P94" s="235">
        <f>IF((ISERR(IRR($B$89:P89))),0,IF(IRR($B$89:P89)&lt;0,0,IRR($B$89:P89)))</f>
        <v>0.22031414181578102</v>
      </c>
      <c r="Q94" s="235">
        <f>IF((ISERR(IRR($B$89:Q89))),0,IF(IRR($B$89:Q89)&lt;0,0,IRR($B$89:Q89)))</f>
        <v>0.22358599134494783</v>
      </c>
      <c r="R94" s="235">
        <f>IF((ISERR(IRR($B$89:R89))),0,IF(IRR($B$89:R89)&lt;0,0,IRR($B$89:R89)))</f>
        <v>0.22618530183384578</v>
      </c>
      <c r="S94" s="235">
        <f>IF((ISERR(IRR($B$89:S89))),0,IF(IRR($B$89:S89)&lt;0,0,IRR($B$89:S89)))</f>
        <v>0.22826211281213493</v>
      </c>
      <c r="T94" s="235">
        <f>IF((ISERR(IRR($B$89:T89))),0,IF(IRR($B$89:T89)&lt;0,0,IRR($B$89:T89)))</f>
        <v>0.22992971389063133</v>
      </c>
      <c r="U94" s="235">
        <f>IF((ISERR(IRR($B$89:U89))),0,IF(IRR($B$89:U89)&lt;0,0,IRR($B$89:U89)))</f>
        <v>0.23129181641916996</v>
      </c>
      <c r="V94" s="235">
        <f>IF((ISERR(IRR($B$89:V89))),0,IF(IRR($B$89:V89)&lt;0,0,IRR($B$89:V89)))</f>
        <v>0.23239365515767441</v>
      </c>
      <c r="W94" s="235">
        <f>IF((ISERR(IRR($B$89:W89))),0,IF(IRR($B$89:W89)&lt;0,0,IRR($B$89:W89)))</f>
        <v>0.23328796169618249</v>
      </c>
      <c r="X94" s="235">
        <f>IF((ISERR(IRR($B$89:X89))),0,IF(IRR($B$89:X89)&lt;0,0,IRR($B$89:X89)))</f>
        <v>0.23395613761107925</v>
      </c>
      <c r="Y94" s="235">
        <f>IF((ISERR(IRR($B$89:Y89))),0,IF(IRR($B$89:Y89)&lt;0,0,IRR($B$89:Y89)))</f>
        <v>0.23450212500707179</v>
      </c>
      <c r="Z94" s="235">
        <f>IF((ISERR(IRR($B$89:Z89))),0,IF(IRR($B$89:Z89)&lt;0,0,IRR($B$89:Z89)))</f>
        <v>0.23494918054764313</v>
      </c>
      <c r="AA94" s="235">
        <f>IF((ISERR(IRR($B$89:AA89))),0,IF(IRR($B$89:AA89)&lt;0,0,IRR($B$89:AA89)))</f>
        <v>0.23531588686304694</v>
      </c>
      <c r="AB94" s="235">
        <f>IF((ISERR(IRR($B$89:AB89))),0,IF(IRR($B$89:AB89)&lt;0,0,IRR($B$89:AB89)))</f>
        <v>0.23561715804340144</v>
      </c>
      <c r="AC94" s="235">
        <f>IF((ISERR(IRR($B$89:AC89))),0,IF(IRR($B$89:AC89)&lt;0,0,IRR($B$89:AC89)))</f>
        <v>0.23586501153958461</v>
      </c>
      <c r="AD94" s="235">
        <f>IF((ISERR(IRR($B$89:AD89))),0,IF(IRR($B$89:AD89)&lt;0,0,IRR($B$89:AD89)))</f>
        <v>0.2360691651560034</v>
      </c>
      <c r="AE94" s="235">
        <f>IF((ISERR(IRR($B$89:AE89))),0,IF(IRR($B$89:AE89)&lt;0,0,IRR($B$89:AE89)))</f>
        <v>0.2362375019648475</v>
      </c>
      <c r="AF94" s="235">
        <f>IF((ISERR(IRR($B$89:AF89))),0,IF(IRR($B$89:AF89)&lt;0,0,IRR($B$89:AF89)))</f>
        <v>0.23637643468069425</v>
      </c>
      <c r="AG94" s="235">
        <f>IF((ISERR(IRR($B$89:AG89))),0,IF(IRR($B$89:AG89)&lt;0,0,IRR($B$89:AG89)))</f>
        <v>0.23649119292136955</v>
      </c>
      <c r="AH94" s="235">
        <f>IF((ISERR(IRR($B$89:AH89))),0,IF(IRR($B$89:AH89)&lt;0,0,IRR($B$89:AH89)))</f>
        <v>0.23658605089996887</v>
      </c>
      <c r="AI94" s="235">
        <f>IF((ISERR(IRR($B$89:AI89))),0,IF(IRR($B$89:AI89)&lt;0,0,IRR($B$89:AI89)))</f>
        <v>0.23666450879316847</v>
      </c>
      <c r="AJ94" s="235">
        <f>IF((ISERR(IRR($B$89:AJ89))),0,IF(IRR($B$89:AJ89)&lt;0,0,IRR($B$89:AJ89)))</f>
        <v>0.23672943786100498</v>
      </c>
      <c r="AK94" s="235">
        <f>IF((ISERR(IRR($B$89:AK89))),0,IF(IRR($B$89:AK89)&lt;0,0,IRR($B$89:AK89)))</f>
        <v>0.23678319703748762</v>
      </c>
      <c r="AL94" s="235">
        <f>IF((ISERR(IRR($B$89:AL89))),0,IF(IRR($B$89:AL89)&lt;0,0,IRR($B$89:AL89)))</f>
        <v>0.23682772694697651</v>
      </c>
      <c r="AM94" s="235">
        <f>IF((ISERR(IRR($B$89:AM89))),0,IF(IRR($B$89:AM89)&lt;0,0,IRR($B$89:AM89)))</f>
        <v>0.23686462596990476</v>
      </c>
      <c r="AN94" s="235">
        <f>IF((ISERR(IRR($B$89:AN89))),0,IF(IRR($B$89:AN89)&lt;0,0,IRR($B$89:AN89)))</f>
        <v>0.23689521196960039</v>
      </c>
      <c r="AO94" s="235">
        <f>IF((ISERR(IRR($B$89:AO89))),0,IF(IRR($B$89:AO89)&lt;0,0,IRR($B$89:AO89)))</f>
        <v>0.23692057251769505</v>
      </c>
      <c r="AP94" s="235">
        <f>IF((ISERR(IRR($B$89:AP89))),0,IF(IRR($B$89:AP89)&lt;0,0,IRR($B$89:AP89)))</f>
        <v>0.2369416058592162</v>
      </c>
      <c r="AQ94" s="235">
        <f>IF((ISERR(IRR($B$89:AQ89))),0,IF(IRR($B$89:AQ89)&lt;0,0,IRR($B$89:AQ89)))</f>
        <v>0.23695905439619858</v>
      </c>
      <c r="AR94" s="235">
        <f>IF((ISERR(IRR($B$89:AR89))),0,IF(IRR($B$89:AR89)&lt;0,0,IRR($B$89:AR89)))</f>
        <v>0.23697353210821337</v>
      </c>
      <c r="AS94" s="235">
        <f>IF((ISERR(IRR($B$89:AS89))),0,IF(IRR($B$89:AS89)&lt;0,0,IRR($B$89:AS89)))</f>
        <v>0.23698554704558461</v>
      </c>
      <c r="AT94" s="235">
        <f>IF((ISERR(IRR($B$89:AT89))),0,IF(IRR($B$89:AT89)&lt;0,0,IRR($B$89:AT89)))</f>
        <v>0.23699551980827849</v>
      </c>
      <c r="AU94" s="235">
        <f>IF((ISERR(IRR($B$89:AU89))),0,IF(IRR($B$89:AU89)&lt;0,0,IRR($B$89:AU89)))</f>
        <v>0.23700379874695443</v>
      </c>
      <c r="AV94" s="235">
        <f>IF((ISERR(IRR($B$89:AV89))),0,IF(IRR($B$89:AV89)&lt;0,0,IRR($B$89:AV89)))</f>
        <v>0.23701067248219743</v>
      </c>
      <c r="AW94" s="235">
        <f>IF((ISERR(IRR($B$89:AW89))),0,IF(IRR($B$89:AW89)&lt;0,0,IRR($B$89:AW89)))</f>
        <v>0.23701638022567217</v>
      </c>
      <c r="AX94" s="235">
        <f>IF((ISERR(IRR($B$89:AX89))),0,IF(IRR($B$89:AX89)&lt;0,0,IRR($B$89:AX89)))</f>
        <v>0.23702112029684597</v>
      </c>
      <c r="AY94" s="235">
        <f>IF((ISERR(IRR($B$89:AY89))),0,IF(IRR($B$89:AY89)&lt;0,0,IRR($B$89:AY89)))</f>
        <v>0.23702505715635613</v>
      </c>
      <c r="AZ94" s="235">
        <f>IF((ISERR(IRR($B$89:AZ89))),0,IF(IRR($B$89:AZ89)&lt;0,0,IRR($B$89:AZ89)))</f>
        <v>0.23702532183553804</v>
      </c>
    </row>
    <row r="95" spans="1:52" s="158" customFormat="1" ht="14.25" x14ac:dyDescent="0.25">
      <c r="A95" s="233" t="s">
        <v>697</v>
      </c>
      <c r="B95" s="237">
        <f>IF(AND(B90&gt;0,A90&lt;0),(B79-(B90/(B90-A90))),0)</f>
        <v>0</v>
      </c>
      <c r="C95" s="237">
        <f t="shared" ref="C95:P95" si="26">IF(AND(C90&gt;0,B90&lt;0),(C79-(C90/(C90-B90))),0)</f>
        <v>0</v>
      </c>
      <c r="D95" s="237">
        <f t="shared" si="26"/>
        <v>0</v>
      </c>
      <c r="E95" s="237">
        <f t="shared" si="26"/>
        <v>0</v>
      </c>
      <c r="F95" s="237">
        <f t="shared" si="26"/>
        <v>0</v>
      </c>
      <c r="G95" s="237">
        <f t="shared" si="26"/>
        <v>4.2106312857857215</v>
      </c>
      <c r="H95" s="237">
        <f t="shared" si="26"/>
        <v>0</v>
      </c>
      <c r="I95" s="237">
        <f t="shared" si="26"/>
        <v>0</v>
      </c>
      <c r="J95" s="237">
        <f t="shared" si="26"/>
        <v>0</v>
      </c>
      <c r="K95" s="237">
        <f t="shared" si="26"/>
        <v>0</v>
      </c>
      <c r="L95" s="237">
        <f t="shared" si="26"/>
        <v>0</v>
      </c>
      <c r="M95" s="238">
        <f t="shared" si="26"/>
        <v>0</v>
      </c>
      <c r="N95" s="237">
        <f t="shared" si="26"/>
        <v>0</v>
      </c>
      <c r="O95" s="237">
        <f t="shared" si="26"/>
        <v>0</v>
      </c>
      <c r="P95" s="237">
        <f t="shared" si="26"/>
        <v>0</v>
      </c>
      <c r="Q95" s="237">
        <f t="shared" ref="Q95:AZ95" si="27">IF(AND(Q90&gt;0,P90&lt;0),(Q80-(Q90/(Q90-P90))),0)</f>
        <v>0</v>
      </c>
      <c r="R95" s="237">
        <f t="shared" si="27"/>
        <v>0</v>
      </c>
      <c r="S95" s="237">
        <f t="shared" si="27"/>
        <v>0</v>
      </c>
      <c r="T95" s="237">
        <f t="shared" si="27"/>
        <v>0</v>
      </c>
      <c r="U95" s="237">
        <f t="shared" si="27"/>
        <v>0</v>
      </c>
      <c r="V95" s="237">
        <f t="shared" si="27"/>
        <v>0</v>
      </c>
      <c r="W95" s="237">
        <f t="shared" si="27"/>
        <v>0</v>
      </c>
      <c r="X95" s="237">
        <f t="shared" si="27"/>
        <v>0</v>
      </c>
      <c r="Y95" s="237">
        <f t="shared" si="27"/>
        <v>0</v>
      </c>
      <c r="Z95" s="237">
        <f t="shared" si="27"/>
        <v>0</v>
      </c>
      <c r="AA95" s="237">
        <f t="shared" si="27"/>
        <v>0</v>
      </c>
      <c r="AB95" s="237">
        <f t="shared" si="27"/>
        <v>0</v>
      </c>
      <c r="AC95" s="237">
        <f t="shared" si="27"/>
        <v>0</v>
      </c>
      <c r="AD95" s="237">
        <f t="shared" si="27"/>
        <v>0</v>
      </c>
      <c r="AE95" s="237">
        <f t="shared" si="27"/>
        <v>0</v>
      </c>
      <c r="AF95" s="237">
        <f t="shared" si="27"/>
        <v>0</v>
      </c>
      <c r="AG95" s="237">
        <f t="shared" si="27"/>
        <v>0</v>
      </c>
      <c r="AH95" s="237">
        <f t="shared" si="27"/>
        <v>0</v>
      </c>
      <c r="AI95" s="237">
        <f t="shared" si="27"/>
        <v>0</v>
      </c>
      <c r="AJ95" s="237">
        <f t="shared" si="27"/>
        <v>0</v>
      </c>
      <c r="AK95" s="237">
        <f t="shared" si="27"/>
        <v>0</v>
      </c>
      <c r="AL95" s="237">
        <f t="shared" si="27"/>
        <v>0</v>
      </c>
      <c r="AM95" s="237">
        <f t="shared" si="27"/>
        <v>0</v>
      </c>
      <c r="AN95" s="237">
        <f t="shared" si="27"/>
        <v>0</v>
      </c>
      <c r="AO95" s="237">
        <f t="shared" si="27"/>
        <v>0</v>
      </c>
      <c r="AP95" s="237">
        <f t="shared" si="27"/>
        <v>0</v>
      </c>
      <c r="AQ95" s="237">
        <f t="shared" si="27"/>
        <v>0</v>
      </c>
      <c r="AR95" s="237">
        <f t="shared" si="27"/>
        <v>0</v>
      </c>
      <c r="AS95" s="237">
        <f t="shared" si="27"/>
        <v>0</v>
      </c>
      <c r="AT95" s="237">
        <f t="shared" si="27"/>
        <v>0</v>
      </c>
      <c r="AU95" s="237">
        <f t="shared" si="27"/>
        <v>0</v>
      </c>
      <c r="AV95" s="237">
        <f t="shared" si="27"/>
        <v>0</v>
      </c>
      <c r="AW95" s="237">
        <f t="shared" si="27"/>
        <v>0</v>
      </c>
      <c r="AX95" s="237">
        <f t="shared" si="27"/>
        <v>0</v>
      </c>
      <c r="AY95" s="237">
        <f t="shared" si="27"/>
        <v>0</v>
      </c>
      <c r="AZ95" s="237">
        <f t="shared" si="27"/>
        <v>0</v>
      </c>
    </row>
    <row r="96" spans="1:52" s="158" customFormat="1" ht="15" thickBot="1" x14ac:dyDescent="0.3">
      <c r="A96" s="239" t="s">
        <v>698</v>
      </c>
      <c r="B96" s="240">
        <f>IF(AND(B93&gt;0,A93&lt;0),(B79-(B93/(B93-A93))),0)</f>
        <v>0</v>
      </c>
      <c r="C96" s="240">
        <f t="shared" ref="C96:AZ96" si="28">IF(AND(C93&gt;0,B93&lt;0),(C79-(C93/(C93-B93))),0)</f>
        <v>0</v>
      </c>
      <c r="D96" s="240">
        <f t="shared" si="28"/>
        <v>0</v>
      </c>
      <c r="E96" s="240">
        <f t="shared" si="28"/>
        <v>0</v>
      </c>
      <c r="F96" s="240">
        <f t="shared" si="28"/>
        <v>0</v>
      </c>
      <c r="G96" s="240">
        <f t="shared" si="28"/>
        <v>0</v>
      </c>
      <c r="H96" s="240">
        <f t="shared" si="28"/>
        <v>0</v>
      </c>
      <c r="I96" s="240">
        <f t="shared" si="28"/>
        <v>6.8690216654141798</v>
      </c>
      <c r="J96" s="240">
        <f t="shared" si="28"/>
        <v>0</v>
      </c>
      <c r="K96" s="240">
        <f t="shared" si="28"/>
        <v>0</v>
      </c>
      <c r="L96" s="240">
        <f t="shared" si="28"/>
        <v>0</v>
      </c>
      <c r="M96" s="241">
        <f t="shared" si="28"/>
        <v>0</v>
      </c>
      <c r="N96" s="240">
        <f t="shared" si="28"/>
        <v>0</v>
      </c>
      <c r="O96" s="240">
        <f t="shared" si="28"/>
        <v>0</v>
      </c>
      <c r="P96" s="240">
        <f t="shared" si="28"/>
        <v>0</v>
      </c>
      <c r="Q96" s="240">
        <f t="shared" si="28"/>
        <v>0</v>
      </c>
      <c r="R96" s="240">
        <f t="shared" si="28"/>
        <v>0</v>
      </c>
      <c r="S96" s="240">
        <f t="shared" si="28"/>
        <v>0</v>
      </c>
      <c r="T96" s="240">
        <f t="shared" si="28"/>
        <v>0</v>
      </c>
      <c r="U96" s="240">
        <f t="shared" si="28"/>
        <v>0</v>
      </c>
      <c r="V96" s="240">
        <f t="shared" si="28"/>
        <v>0</v>
      </c>
      <c r="W96" s="240">
        <f t="shared" si="28"/>
        <v>0</v>
      </c>
      <c r="X96" s="240">
        <f t="shared" si="28"/>
        <v>0</v>
      </c>
      <c r="Y96" s="240">
        <f t="shared" si="28"/>
        <v>0</v>
      </c>
      <c r="Z96" s="240">
        <f t="shared" si="28"/>
        <v>0</v>
      </c>
      <c r="AA96" s="240">
        <f t="shared" si="28"/>
        <v>0</v>
      </c>
      <c r="AB96" s="240">
        <f t="shared" si="28"/>
        <v>0</v>
      </c>
      <c r="AC96" s="240">
        <f t="shared" si="28"/>
        <v>0</v>
      </c>
      <c r="AD96" s="240">
        <f t="shared" si="28"/>
        <v>0</v>
      </c>
      <c r="AE96" s="240">
        <f t="shared" si="28"/>
        <v>0</v>
      </c>
      <c r="AF96" s="240">
        <f t="shared" si="28"/>
        <v>0</v>
      </c>
      <c r="AG96" s="240">
        <f t="shared" si="28"/>
        <v>0</v>
      </c>
      <c r="AH96" s="240">
        <f t="shared" si="28"/>
        <v>0</v>
      </c>
      <c r="AI96" s="240">
        <f t="shared" si="28"/>
        <v>0</v>
      </c>
      <c r="AJ96" s="240">
        <f t="shared" si="28"/>
        <v>0</v>
      </c>
      <c r="AK96" s="240">
        <f t="shared" si="28"/>
        <v>0</v>
      </c>
      <c r="AL96" s="240">
        <f t="shared" si="28"/>
        <v>0</v>
      </c>
      <c r="AM96" s="240">
        <f t="shared" si="28"/>
        <v>0</v>
      </c>
      <c r="AN96" s="240">
        <f t="shared" si="28"/>
        <v>0</v>
      </c>
      <c r="AO96" s="240">
        <f t="shared" si="28"/>
        <v>0</v>
      </c>
      <c r="AP96" s="240">
        <f t="shared" si="28"/>
        <v>0</v>
      </c>
      <c r="AQ96" s="240">
        <f t="shared" si="28"/>
        <v>0</v>
      </c>
      <c r="AR96" s="240">
        <f t="shared" si="28"/>
        <v>0</v>
      </c>
      <c r="AS96" s="240">
        <f t="shared" si="28"/>
        <v>0</v>
      </c>
      <c r="AT96" s="240">
        <f t="shared" si="28"/>
        <v>0</v>
      </c>
      <c r="AU96" s="240">
        <f t="shared" si="28"/>
        <v>0</v>
      </c>
      <c r="AV96" s="240">
        <f t="shared" si="28"/>
        <v>0</v>
      </c>
      <c r="AW96" s="240">
        <f t="shared" si="28"/>
        <v>0</v>
      </c>
      <c r="AX96" s="240">
        <f t="shared" si="28"/>
        <v>0</v>
      </c>
      <c r="AY96" s="240">
        <f t="shared" si="28"/>
        <v>0</v>
      </c>
      <c r="AZ96" s="240">
        <f t="shared" si="28"/>
        <v>0</v>
      </c>
    </row>
    <row r="97" spans="1:52" x14ac:dyDescent="0.25">
      <c r="C97" s="242"/>
      <c r="D97" s="242"/>
      <c r="E97" s="242"/>
      <c r="F97" s="242"/>
      <c r="G97" s="242"/>
      <c r="H97" s="242"/>
      <c r="I97" s="242"/>
      <c r="J97" s="242"/>
    </row>
    <row r="98" spans="1:52" ht="64.5" customHeight="1" x14ac:dyDescent="0.25">
      <c r="A98" s="430"/>
      <c r="B98" s="430"/>
      <c r="C98" s="430"/>
      <c r="D98" s="430"/>
      <c r="E98" s="430"/>
      <c r="F98" s="430"/>
      <c r="G98" s="430"/>
      <c r="H98" s="430"/>
      <c r="I98" s="430"/>
      <c r="J98" s="430"/>
      <c r="K98" s="430"/>
    </row>
    <row r="100" spans="1:52" x14ac:dyDescent="0.25">
      <c r="C100" s="242"/>
    </row>
    <row r="102" spans="1:52" x14ac:dyDescent="0.25">
      <c r="AZ102" s="243"/>
    </row>
    <row r="103" spans="1:52" ht="27.75" x14ac:dyDescent="0.25">
      <c r="B103" s="157"/>
      <c r="M103" s="157"/>
    </row>
    <row r="104" spans="1:52" ht="27.75" x14ac:dyDescent="0.25">
      <c r="B104" s="157"/>
      <c r="M104" s="244"/>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K57" sqref="K57"/>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383" t="s">
        <v>9</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ht="18.75"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0" t="s">
        <v>8</v>
      </c>
      <c r="B10" s="380"/>
      <c r="C10" s="380"/>
      <c r="D10" s="380"/>
      <c r="E10" s="380"/>
      <c r="F10" s="380"/>
      <c r="G10" s="380"/>
      <c r="H10" s="380"/>
      <c r="I10" s="380"/>
      <c r="J10" s="380"/>
      <c r="K10" s="380"/>
      <c r="L10" s="380"/>
    </row>
    <row r="11" spans="1:44" ht="18.75" x14ac:dyDescent="0.25">
      <c r="A11" s="383"/>
      <c r="B11" s="383"/>
      <c r="C11" s="383"/>
      <c r="D11" s="383"/>
      <c r="E11" s="383"/>
      <c r="F11" s="383"/>
      <c r="G11" s="383"/>
      <c r="H11" s="383"/>
      <c r="I11" s="383"/>
      <c r="J11" s="383"/>
      <c r="K11" s="383"/>
      <c r="L11" s="383"/>
    </row>
    <row r="12" spans="1:44" ht="18.75" x14ac:dyDescent="0.25">
      <c r="A12" s="382" t="str">
        <f>'1. паспорт местоположение'!A12:C12</f>
        <v>F_TP3300.VL.0067</v>
      </c>
      <c r="B12" s="382"/>
      <c r="C12" s="382"/>
      <c r="D12" s="382"/>
      <c r="E12" s="382"/>
      <c r="F12" s="382"/>
      <c r="G12" s="382"/>
      <c r="H12" s="382"/>
      <c r="I12" s="382"/>
      <c r="J12" s="382"/>
      <c r="K12" s="382"/>
      <c r="L12" s="382"/>
    </row>
    <row r="13" spans="1:44" x14ac:dyDescent="0.25">
      <c r="A13" s="380" t="s">
        <v>7</v>
      </c>
      <c r="B13" s="380"/>
      <c r="C13" s="380"/>
      <c r="D13" s="380"/>
      <c r="E13" s="380"/>
      <c r="F13" s="380"/>
      <c r="G13" s="380"/>
      <c r="H13" s="380"/>
      <c r="I13" s="380"/>
      <c r="J13" s="380"/>
      <c r="K13" s="380"/>
      <c r="L13" s="380"/>
    </row>
    <row r="14" spans="1:44" ht="18.75" x14ac:dyDescent="0.25">
      <c r="A14" s="388"/>
      <c r="B14" s="388"/>
      <c r="C14" s="388"/>
      <c r="D14" s="388"/>
      <c r="E14" s="388"/>
      <c r="F14" s="388"/>
      <c r="G14" s="388"/>
      <c r="H14" s="388"/>
      <c r="I14" s="388"/>
      <c r="J14" s="388"/>
      <c r="K14" s="388"/>
      <c r="L14" s="388"/>
    </row>
    <row r="15" spans="1:44" ht="72.75" customHeight="1" x14ac:dyDescent="0.25">
      <c r="A15" s="38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81"/>
      <c r="C15" s="381"/>
      <c r="D15" s="381"/>
      <c r="E15" s="381"/>
      <c r="F15" s="381"/>
      <c r="G15" s="381"/>
      <c r="H15" s="381"/>
      <c r="I15" s="381"/>
      <c r="J15" s="381"/>
      <c r="K15" s="381"/>
      <c r="L15" s="381"/>
    </row>
    <row r="16" spans="1:44" x14ac:dyDescent="0.25">
      <c r="A16" s="380" t="s">
        <v>6</v>
      </c>
      <c r="B16" s="380"/>
      <c r="C16" s="380"/>
      <c r="D16" s="380"/>
      <c r="E16" s="380"/>
      <c r="F16" s="380"/>
      <c r="G16" s="380"/>
      <c r="H16" s="380"/>
      <c r="I16" s="380"/>
      <c r="J16" s="380"/>
      <c r="K16" s="380"/>
      <c r="L16" s="380"/>
    </row>
    <row r="17" spans="1:12" ht="15.75" customHeight="1" x14ac:dyDescent="0.25">
      <c r="L17" s="260"/>
    </row>
    <row r="18" spans="1:12" x14ac:dyDescent="0.25">
      <c r="K18" s="65"/>
    </row>
    <row r="19" spans="1:12" ht="15.75" customHeight="1" x14ac:dyDescent="0.25">
      <c r="A19" s="442" t="s">
        <v>382</v>
      </c>
      <c r="B19" s="442"/>
      <c r="C19" s="442"/>
      <c r="D19" s="442"/>
      <c r="E19" s="442"/>
      <c r="F19" s="442"/>
      <c r="G19" s="442"/>
      <c r="H19" s="442"/>
      <c r="I19" s="442"/>
      <c r="J19" s="442"/>
      <c r="K19" s="442"/>
      <c r="L19" s="442"/>
    </row>
    <row r="20" spans="1:12" x14ac:dyDescent="0.25">
      <c r="A20" s="62"/>
      <c r="B20" s="62"/>
      <c r="C20" s="64"/>
      <c r="D20" s="64"/>
      <c r="E20" s="64"/>
      <c r="F20" s="64"/>
      <c r="G20" s="64"/>
      <c r="H20" s="64"/>
      <c r="I20" s="64"/>
      <c r="J20" s="64"/>
      <c r="K20" s="64"/>
      <c r="L20" s="64"/>
    </row>
    <row r="21" spans="1:12" ht="28.5" customHeight="1" x14ac:dyDescent="0.25">
      <c r="A21" s="436" t="s">
        <v>220</v>
      </c>
      <c r="B21" s="436" t="s">
        <v>219</v>
      </c>
      <c r="C21" s="437" t="s">
        <v>338</v>
      </c>
      <c r="D21" s="437"/>
      <c r="E21" s="437"/>
      <c r="F21" s="437"/>
      <c r="G21" s="437"/>
      <c r="H21" s="437"/>
      <c r="I21" s="438" t="s">
        <v>218</v>
      </c>
      <c r="J21" s="439" t="s">
        <v>340</v>
      </c>
      <c r="K21" s="436" t="s">
        <v>217</v>
      </c>
      <c r="L21" s="432" t="s">
        <v>339</v>
      </c>
    </row>
    <row r="22" spans="1:12" ht="58.7" customHeight="1" x14ac:dyDescent="0.25">
      <c r="A22" s="436"/>
      <c r="B22" s="436"/>
      <c r="C22" s="433" t="s">
        <v>2</v>
      </c>
      <c r="D22" s="433"/>
      <c r="E22" s="125"/>
      <c r="F22" s="126"/>
      <c r="G22" s="434" t="s">
        <v>624</v>
      </c>
      <c r="H22" s="435"/>
      <c r="I22" s="438"/>
      <c r="J22" s="440"/>
      <c r="K22" s="436"/>
      <c r="L22" s="432"/>
    </row>
    <row r="23" spans="1:12" ht="47.25" x14ac:dyDescent="0.25">
      <c r="A23" s="436"/>
      <c r="B23" s="436"/>
      <c r="C23" s="124" t="s">
        <v>216</v>
      </c>
      <c r="D23" s="124" t="s">
        <v>215</v>
      </c>
      <c r="E23" s="124" t="s">
        <v>216</v>
      </c>
      <c r="F23" s="124" t="s">
        <v>215</v>
      </c>
      <c r="G23" s="124" t="s">
        <v>216</v>
      </c>
      <c r="H23" s="124" t="s">
        <v>215</v>
      </c>
      <c r="I23" s="438"/>
      <c r="J23" s="441"/>
      <c r="K23" s="436"/>
      <c r="L23" s="432"/>
    </row>
    <row r="24" spans="1:12" x14ac:dyDescent="0.25">
      <c r="A24" s="259">
        <v>1</v>
      </c>
      <c r="B24" s="259">
        <v>2</v>
      </c>
      <c r="C24" s="124">
        <v>3</v>
      </c>
      <c r="D24" s="124">
        <v>4</v>
      </c>
      <c r="E24" s="124">
        <v>5</v>
      </c>
      <c r="F24" s="124">
        <v>6</v>
      </c>
      <c r="G24" s="124">
        <v>7</v>
      </c>
      <c r="H24" s="124">
        <v>8</v>
      </c>
      <c r="I24" s="124">
        <v>9</v>
      </c>
      <c r="J24" s="124">
        <v>10</v>
      </c>
      <c r="K24" s="124">
        <v>11</v>
      </c>
      <c r="L24" s="124">
        <v>12</v>
      </c>
    </row>
    <row r="25" spans="1:12" x14ac:dyDescent="0.25">
      <c r="A25" s="121">
        <v>1</v>
      </c>
      <c r="B25" s="122" t="s">
        <v>532</v>
      </c>
      <c r="C25" s="128"/>
      <c r="D25" s="128"/>
      <c r="E25" s="128"/>
      <c r="F25" s="128"/>
      <c r="G25" s="128"/>
      <c r="H25" s="128"/>
      <c r="I25" s="128"/>
      <c r="J25" s="128"/>
      <c r="K25" s="119"/>
      <c r="L25" s="118"/>
    </row>
    <row r="26" spans="1:12" ht="21.75" customHeight="1" x14ac:dyDescent="0.25">
      <c r="A26" s="121" t="s">
        <v>214</v>
      </c>
      <c r="B26" s="123" t="s">
        <v>533</v>
      </c>
      <c r="C26" s="263" t="s">
        <v>413</v>
      </c>
      <c r="D26" s="263"/>
      <c r="E26" s="263"/>
      <c r="F26" s="263"/>
      <c r="G26" s="263" t="s">
        <v>413</v>
      </c>
      <c r="H26" s="263"/>
      <c r="I26" s="263"/>
      <c r="J26" s="263"/>
      <c r="K26" s="119"/>
      <c r="L26" s="119"/>
    </row>
    <row r="27" spans="1:12" s="63" customFormat="1" ht="39.200000000000003" customHeight="1" x14ac:dyDescent="0.25">
      <c r="A27" s="121" t="s">
        <v>213</v>
      </c>
      <c r="B27" s="123" t="s">
        <v>534</v>
      </c>
      <c r="C27" s="263" t="s">
        <v>413</v>
      </c>
      <c r="D27" s="263"/>
      <c r="E27" s="263"/>
      <c r="F27" s="263"/>
      <c r="G27" s="263" t="s">
        <v>413</v>
      </c>
      <c r="H27" s="263"/>
      <c r="I27" s="263"/>
      <c r="J27" s="263"/>
      <c r="K27" s="119"/>
      <c r="L27" s="119"/>
    </row>
    <row r="28" spans="1:12" s="63" customFormat="1" ht="70.5" customHeight="1" x14ac:dyDescent="0.25">
      <c r="A28" s="121" t="s">
        <v>535</v>
      </c>
      <c r="B28" s="123" t="s">
        <v>536</v>
      </c>
      <c r="C28" s="263" t="s">
        <v>413</v>
      </c>
      <c r="D28" s="263"/>
      <c r="E28" s="263"/>
      <c r="F28" s="263"/>
      <c r="G28" s="263" t="s">
        <v>413</v>
      </c>
      <c r="H28" s="263"/>
      <c r="I28" s="263"/>
      <c r="J28" s="263"/>
      <c r="K28" s="119"/>
      <c r="L28" s="119"/>
    </row>
    <row r="29" spans="1:12" s="63" customFormat="1" ht="54" customHeight="1" x14ac:dyDescent="0.25">
      <c r="A29" s="121" t="s">
        <v>212</v>
      </c>
      <c r="B29" s="123" t="s">
        <v>537</v>
      </c>
      <c r="C29" s="263" t="s">
        <v>413</v>
      </c>
      <c r="D29" s="263"/>
      <c r="E29" s="263"/>
      <c r="F29" s="263"/>
      <c r="G29" s="263" t="s">
        <v>413</v>
      </c>
      <c r="H29" s="263"/>
      <c r="I29" s="263"/>
      <c r="J29" s="263"/>
      <c r="K29" s="119"/>
      <c r="L29" s="119"/>
    </row>
    <row r="30" spans="1:12" s="63" customFormat="1" ht="42" customHeight="1" x14ac:dyDescent="0.25">
      <c r="A30" s="121" t="s">
        <v>211</v>
      </c>
      <c r="B30" s="123" t="s">
        <v>538</v>
      </c>
      <c r="C30" s="145">
        <v>42649</v>
      </c>
      <c r="D30" s="145">
        <v>42839</v>
      </c>
      <c r="E30" s="128"/>
      <c r="F30" s="128"/>
      <c r="G30" s="145">
        <v>42649</v>
      </c>
      <c r="H30" s="145">
        <v>42839</v>
      </c>
      <c r="I30" s="262">
        <v>1</v>
      </c>
      <c r="J30" s="262">
        <v>1</v>
      </c>
      <c r="K30" s="119"/>
      <c r="L30" s="119"/>
    </row>
    <row r="31" spans="1:12" s="63" customFormat="1" ht="37.5" customHeight="1" x14ac:dyDescent="0.25">
      <c r="A31" s="121" t="s">
        <v>210</v>
      </c>
      <c r="B31" s="120" t="s">
        <v>539</v>
      </c>
      <c r="C31" s="145">
        <v>42339</v>
      </c>
      <c r="D31" s="145">
        <v>42355</v>
      </c>
      <c r="E31" s="128"/>
      <c r="F31" s="128"/>
      <c r="G31" s="145">
        <v>42339</v>
      </c>
      <c r="H31" s="145">
        <v>42355</v>
      </c>
      <c r="I31" s="262">
        <v>1</v>
      </c>
      <c r="J31" s="262">
        <v>1</v>
      </c>
      <c r="K31" s="119"/>
      <c r="L31" s="119"/>
    </row>
    <row r="32" spans="1:12" s="63" customFormat="1" ht="31.5" x14ac:dyDescent="0.25">
      <c r="A32" s="121" t="s">
        <v>209</v>
      </c>
      <c r="B32" s="120" t="s">
        <v>540</v>
      </c>
      <c r="C32" s="145">
        <v>42869</v>
      </c>
      <c r="D32" s="145">
        <v>42929</v>
      </c>
      <c r="E32" s="128"/>
      <c r="F32" s="128"/>
      <c r="G32" s="145">
        <v>42869</v>
      </c>
      <c r="H32" s="145">
        <v>42929</v>
      </c>
      <c r="I32" s="262">
        <v>1</v>
      </c>
      <c r="J32" s="262">
        <v>1</v>
      </c>
      <c r="K32" s="148"/>
      <c r="L32" s="147"/>
    </row>
    <row r="33" spans="1:12" s="63" customFormat="1" ht="37.5" customHeight="1" x14ac:dyDescent="0.25">
      <c r="A33" s="121" t="s">
        <v>541</v>
      </c>
      <c r="B33" s="120" t="s">
        <v>542</v>
      </c>
      <c r="C33" s="263" t="s">
        <v>413</v>
      </c>
      <c r="D33" s="263"/>
      <c r="E33" s="263"/>
      <c r="F33" s="263"/>
      <c r="G33" s="263" t="s">
        <v>413</v>
      </c>
      <c r="H33" s="263"/>
      <c r="I33" s="263"/>
      <c r="J33" s="263"/>
      <c r="K33" s="148"/>
      <c r="L33" s="148"/>
    </row>
    <row r="34" spans="1:12" s="63" customFormat="1" ht="47.25" customHeight="1" x14ac:dyDescent="0.25">
      <c r="A34" s="121" t="s">
        <v>543</v>
      </c>
      <c r="B34" s="120" t="s">
        <v>544</v>
      </c>
      <c r="C34" s="263" t="s">
        <v>413</v>
      </c>
      <c r="D34" s="263"/>
      <c r="E34" s="263"/>
      <c r="F34" s="263"/>
      <c r="G34" s="263" t="s">
        <v>413</v>
      </c>
      <c r="H34" s="263"/>
      <c r="I34" s="263"/>
      <c r="J34" s="263"/>
      <c r="K34" s="148"/>
      <c r="L34" s="148"/>
    </row>
    <row r="35" spans="1:12" s="63" customFormat="1" ht="49.7" customHeight="1" x14ac:dyDescent="0.25">
      <c r="A35" s="121" t="s">
        <v>545</v>
      </c>
      <c r="B35" s="120" t="s">
        <v>546</v>
      </c>
      <c r="C35" s="145">
        <v>43049</v>
      </c>
      <c r="D35" s="145">
        <v>43064</v>
      </c>
      <c r="E35" s="129"/>
      <c r="F35" s="129"/>
      <c r="G35" s="145">
        <v>43049</v>
      </c>
      <c r="H35" s="145">
        <v>43064</v>
      </c>
      <c r="I35" s="262">
        <v>1</v>
      </c>
      <c r="J35" s="262">
        <v>1</v>
      </c>
      <c r="K35" s="148"/>
      <c r="L35" s="148"/>
    </row>
    <row r="36" spans="1:12" ht="37.5" customHeight="1" x14ac:dyDescent="0.25">
      <c r="A36" s="121" t="s">
        <v>547</v>
      </c>
      <c r="B36" s="120" t="s">
        <v>548</v>
      </c>
      <c r="C36" s="263" t="s">
        <v>413</v>
      </c>
      <c r="D36" s="263"/>
      <c r="E36" s="263"/>
      <c r="F36" s="263"/>
      <c r="G36" s="263" t="s">
        <v>413</v>
      </c>
      <c r="H36" s="263"/>
      <c r="I36" s="263"/>
      <c r="J36" s="263"/>
      <c r="K36" s="148"/>
      <c r="L36" s="148"/>
    </row>
    <row r="37" spans="1:12" x14ac:dyDescent="0.25">
      <c r="A37" s="121" t="s">
        <v>549</v>
      </c>
      <c r="B37" s="120" t="s">
        <v>208</v>
      </c>
      <c r="C37" s="146">
        <v>42929</v>
      </c>
      <c r="D37" s="146">
        <v>43049</v>
      </c>
      <c r="E37" s="130"/>
      <c r="F37" s="131"/>
      <c r="G37" s="146">
        <v>42929</v>
      </c>
      <c r="H37" s="146">
        <v>43049</v>
      </c>
      <c r="I37" s="262">
        <v>1</v>
      </c>
      <c r="J37" s="262">
        <v>1</v>
      </c>
      <c r="K37" s="148"/>
      <c r="L37" s="148"/>
    </row>
    <row r="38" spans="1:12" x14ac:dyDescent="0.25">
      <c r="A38" s="121" t="s">
        <v>932</v>
      </c>
      <c r="B38" s="122" t="s">
        <v>207</v>
      </c>
      <c r="C38" s="149"/>
      <c r="D38" s="149"/>
      <c r="E38" s="132"/>
      <c r="F38" s="132"/>
      <c r="G38" s="149"/>
      <c r="H38" s="149"/>
      <c r="I38" s="133"/>
      <c r="J38" s="132"/>
      <c r="K38" s="148"/>
      <c r="L38" s="148"/>
    </row>
    <row r="39" spans="1:12" ht="63" customHeight="1" x14ac:dyDescent="0.25">
      <c r="A39" s="121">
        <v>2</v>
      </c>
      <c r="B39" s="120" t="s">
        <v>550</v>
      </c>
      <c r="C39" s="146">
        <v>43066</v>
      </c>
      <c r="D39" s="146">
        <v>44616</v>
      </c>
      <c r="E39" s="132"/>
      <c r="F39" s="132"/>
      <c r="G39" s="263" t="s">
        <v>413</v>
      </c>
      <c r="H39" s="146">
        <v>44616</v>
      </c>
      <c r="I39" s="262">
        <v>1</v>
      </c>
      <c r="J39" s="262">
        <v>1</v>
      </c>
      <c r="K39" s="148"/>
      <c r="L39" s="148"/>
    </row>
    <row r="40" spans="1:12" ht="33.75" customHeight="1" x14ac:dyDescent="0.25">
      <c r="A40" s="121" t="s">
        <v>206</v>
      </c>
      <c r="B40" s="120" t="s">
        <v>551</v>
      </c>
      <c r="C40" s="263" t="s">
        <v>413</v>
      </c>
      <c r="D40" s="263"/>
      <c r="E40" s="263"/>
      <c r="F40" s="263"/>
      <c r="G40" s="263" t="s">
        <v>413</v>
      </c>
      <c r="H40" s="263"/>
      <c r="I40" s="263"/>
      <c r="J40" s="263"/>
      <c r="K40" s="148"/>
      <c r="L40" s="148"/>
    </row>
    <row r="41" spans="1:12" ht="63" customHeight="1" x14ac:dyDescent="0.25">
      <c r="A41" s="121" t="s">
        <v>205</v>
      </c>
      <c r="B41" s="122" t="s">
        <v>552</v>
      </c>
      <c r="C41" s="149"/>
      <c r="D41" s="149"/>
      <c r="E41" s="132"/>
      <c r="F41" s="132"/>
      <c r="G41" s="149"/>
      <c r="H41" s="149"/>
      <c r="I41" s="133"/>
      <c r="J41" s="132"/>
      <c r="K41" s="148"/>
      <c r="L41" s="148"/>
    </row>
    <row r="42" spans="1:12" ht="58.7" customHeight="1" x14ac:dyDescent="0.25">
      <c r="A42" s="121">
        <v>3</v>
      </c>
      <c r="B42" s="120" t="s">
        <v>553</v>
      </c>
      <c r="C42" s="150">
        <v>44616</v>
      </c>
      <c r="D42" s="150">
        <v>46546</v>
      </c>
      <c r="E42" s="132"/>
      <c r="F42" s="132"/>
      <c r="G42" s="150">
        <v>44616</v>
      </c>
      <c r="H42" s="150">
        <v>46546</v>
      </c>
      <c r="I42" s="262">
        <v>0.65</v>
      </c>
      <c r="J42" s="262">
        <v>1</v>
      </c>
      <c r="K42" s="148"/>
      <c r="L42" s="148"/>
    </row>
    <row r="43" spans="1:12" ht="34.5" customHeight="1" x14ac:dyDescent="0.25">
      <c r="A43" s="121" t="s">
        <v>204</v>
      </c>
      <c r="B43" s="120" t="s">
        <v>554</v>
      </c>
      <c r="C43" s="263" t="s">
        <v>413</v>
      </c>
      <c r="D43" s="263"/>
      <c r="E43" s="263"/>
      <c r="F43" s="263"/>
      <c r="G43" s="263" t="s">
        <v>413</v>
      </c>
      <c r="H43" s="263"/>
      <c r="I43" s="263"/>
      <c r="J43" s="263"/>
      <c r="K43" s="148"/>
      <c r="L43" s="148"/>
    </row>
    <row r="44" spans="1:12" ht="24.75" customHeight="1" x14ac:dyDescent="0.25">
      <c r="A44" s="121" t="s">
        <v>203</v>
      </c>
      <c r="B44" s="120" t="s">
        <v>555</v>
      </c>
      <c r="C44" s="263" t="s">
        <v>413</v>
      </c>
      <c r="D44" s="263"/>
      <c r="E44" s="263"/>
      <c r="F44" s="263"/>
      <c r="G44" s="263" t="s">
        <v>413</v>
      </c>
      <c r="H44" s="263"/>
      <c r="I44" s="263"/>
      <c r="J44" s="263"/>
      <c r="K44" s="148"/>
      <c r="L44" s="148"/>
    </row>
    <row r="45" spans="1:12" ht="90.75" customHeight="1" x14ac:dyDescent="0.25">
      <c r="A45" s="121" t="s">
        <v>202</v>
      </c>
      <c r="B45" s="120" t="s">
        <v>556</v>
      </c>
      <c r="C45" s="263" t="s">
        <v>413</v>
      </c>
      <c r="D45" s="263"/>
      <c r="E45" s="263"/>
      <c r="F45" s="263"/>
      <c r="G45" s="263" t="s">
        <v>413</v>
      </c>
      <c r="H45" s="263"/>
      <c r="I45" s="263"/>
      <c r="J45" s="263"/>
      <c r="K45" s="134"/>
      <c r="L45" s="134"/>
    </row>
    <row r="46" spans="1:12" ht="167.25" customHeight="1" x14ac:dyDescent="0.25">
      <c r="A46" s="121" t="s">
        <v>201</v>
      </c>
      <c r="B46" s="120" t="s">
        <v>557</v>
      </c>
      <c r="C46" s="263" t="s">
        <v>413</v>
      </c>
      <c r="D46" s="263"/>
      <c r="E46" s="263"/>
      <c r="F46" s="263"/>
      <c r="G46" s="263" t="s">
        <v>413</v>
      </c>
      <c r="H46" s="263"/>
      <c r="I46" s="263"/>
      <c r="J46" s="263"/>
      <c r="K46" s="134"/>
      <c r="L46" s="134"/>
    </row>
    <row r="47" spans="1:12" x14ac:dyDescent="0.25">
      <c r="A47" s="121" t="s">
        <v>199</v>
      </c>
      <c r="B47" s="120" t="s">
        <v>200</v>
      </c>
      <c r="C47" s="263" t="s">
        <v>413</v>
      </c>
      <c r="D47" s="263"/>
      <c r="E47" s="263"/>
      <c r="F47" s="263"/>
      <c r="G47" s="263" t="s">
        <v>413</v>
      </c>
      <c r="H47" s="263"/>
      <c r="I47" s="263"/>
      <c r="J47" s="263"/>
      <c r="K47" s="134"/>
      <c r="L47" s="134"/>
    </row>
    <row r="48" spans="1:12" ht="31.5" x14ac:dyDescent="0.25">
      <c r="A48" s="121" t="s">
        <v>933</v>
      </c>
      <c r="B48" s="122" t="s">
        <v>558</v>
      </c>
      <c r="C48" s="263"/>
      <c r="D48" s="149"/>
      <c r="E48" s="132"/>
      <c r="F48" s="132"/>
      <c r="G48" s="263"/>
      <c r="H48" s="149"/>
      <c r="I48" s="133"/>
      <c r="J48" s="132"/>
      <c r="K48" s="134"/>
      <c r="L48" s="134"/>
    </row>
    <row r="49" spans="1:12" ht="31.5" x14ac:dyDescent="0.25">
      <c r="A49" s="121">
        <v>4</v>
      </c>
      <c r="B49" s="120" t="s">
        <v>559</v>
      </c>
      <c r="C49" s="150">
        <v>44720</v>
      </c>
      <c r="D49" s="150">
        <v>46740</v>
      </c>
      <c r="E49" s="132"/>
      <c r="F49" s="132"/>
      <c r="G49" s="150">
        <v>44720</v>
      </c>
      <c r="H49" s="150">
        <v>46740</v>
      </c>
      <c r="I49" s="262">
        <v>0.65</v>
      </c>
      <c r="J49" s="262">
        <v>1</v>
      </c>
      <c r="K49" s="134"/>
      <c r="L49" s="134"/>
    </row>
    <row r="50" spans="1:12" ht="78.75" x14ac:dyDescent="0.25">
      <c r="A50" s="121" t="s">
        <v>198</v>
      </c>
      <c r="B50" s="120" t="s">
        <v>560</v>
      </c>
      <c r="C50" s="150">
        <v>44914</v>
      </c>
      <c r="D50" s="150">
        <v>46740</v>
      </c>
      <c r="E50" s="132"/>
      <c r="F50" s="132"/>
      <c r="G50" s="150">
        <v>44914</v>
      </c>
      <c r="H50" s="150">
        <v>46752</v>
      </c>
      <c r="I50" s="262">
        <v>0.65</v>
      </c>
      <c r="J50" s="262">
        <v>1</v>
      </c>
      <c r="K50" s="134"/>
      <c r="L50" s="134"/>
    </row>
    <row r="51" spans="1:12" ht="63" x14ac:dyDescent="0.25">
      <c r="A51" s="121" t="s">
        <v>197</v>
      </c>
      <c r="B51" s="120" t="s">
        <v>561</v>
      </c>
      <c r="C51" s="263" t="s">
        <v>413</v>
      </c>
      <c r="D51" s="263"/>
      <c r="E51" s="263"/>
      <c r="F51" s="263"/>
      <c r="G51" s="263" t="s">
        <v>413</v>
      </c>
      <c r="H51" s="263"/>
      <c r="I51" s="263"/>
      <c r="J51" s="263"/>
      <c r="K51" s="134"/>
      <c r="L51" s="134"/>
    </row>
    <row r="52" spans="1:12" ht="63" x14ac:dyDescent="0.25">
      <c r="A52" s="121" t="s">
        <v>196</v>
      </c>
      <c r="B52" s="120" t="s">
        <v>562</v>
      </c>
      <c r="C52" s="263" t="s">
        <v>413</v>
      </c>
      <c r="D52" s="263"/>
      <c r="E52" s="263"/>
      <c r="F52" s="263"/>
      <c r="G52" s="263" t="s">
        <v>413</v>
      </c>
      <c r="H52" s="263"/>
      <c r="I52" s="263"/>
      <c r="J52" s="263"/>
      <c r="K52" s="134"/>
      <c r="L52" s="134"/>
    </row>
    <row r="53" spans="1:12" ht="31.5" x14ac:dyDescent="0.25">
      <c r="A53" s="121" t="s">
        <v>195</v>
      </c>
      <c r="B53" s="127" t="s">
        <v>564</v>
      </c>
      <c r="C53" s="150">
        <v>44905</v>
      </c>
      <c r="D53" s="150">
        <v>46740</v>
      </c>
      <c r="E53" s="132"/>
      <c r="F53" s="132"/>
      <c r="G53" s="150">
        <v>44905</v>
      </c>
      <c r="H53" s="150">
        <v>46752</v>
      </c>
      <c r="I53" s="262">
        <v>0.65</v>
      </c>
      <c r="J53" s="262">
        <v>1</v>
      </c>
      <c r="K53" s="134"/>
      <c r="L53" s="134"/>
    </row>
    <row r="54" spans="1:12" ht="31.5" x14ac:dyDescent="0.25">
      <c r="A54" s="121" t="s">
        <v>563</v>
      </c>
      <c r="B54" s="120" t="s">
        <v>565</v>
      </c>
      <c r="C54" s="263" t="s">
        <v>413</v>
      </c>
      <c r="D54" s="263"/>
      <c r="E54" s="263"/>
      <c r="F54" s="263"/>
      <c r="G54" s="263" t="s">
        <v>413</v>
      </c>
      <c r="H54" s="263"/>
      <c r="I54" s="263"/>
      <c r="J54" s="263"/>
      <c r="K54" s="134"/>
      <c r="L54" s="13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282"/>
    <col min="2" max="2" width="57.85546875" style="282" customWidth="1"/>
    <col min="3" max="3" width="13" style="283" customWidth="1"/>
    <col min="4" max="4" width="17.85546875" style="283" customWidth="1"/>
    <col min="5" max="5" width="20.42578125" style="283" customWidth="1"/>
    <col min="6" max="6" width="18.7109375" style="283" customWidth="1"/>
    <col min="7" max="7" width="12.85546875" style="283" customWidth="1"/>
    <col min="8" max="8" width="11.7109375" style="283" customWidth="1"/>
    <col min="9" max="9" width="8.28515625" style="283" customWidth="1"/>
    <col min="10" max="10" width="11.42578125" style="283" customWidth="1"/>
    <col min="11" max="11" width="7.28515625" style="283" customWidth="1"/>
    <col min="12" max="12" width="11.7109375" style="283" customWidth="1"/>
    <col min="13" max="13" width="5.28515625" style="283" customWidth="1"/>
    <col min="14" max="14" width="9.140625" style="283" customWidth="1"/>
    <col min="15" max="15" width="4.5703125" style="283" bestFit="1" customWidth="1"/>
    <col min="16" max="16" width="15.42578125" style="283" bestFit="1" customWidth="1"/>
    <col min="17" max="17" width="4.5703125" style="283" bestFit="1" customWidth="1"/>
    <col min="18" max="18" width="8" style="283" customWidth="1"/>
    <col min="19" max="19" width="6.85546875" style="283" customWidth="1"/>
    <col min="20" max="20" width="9" style="283" customWidth="1"/>
    <col min="21" max="21" width="4.5703125" style="283" bestFit="1" customWidth="1"/>
    <col min="22" max="22" width="9" style="283" customWidth="1"/>
    <col min="23" max="23" width="4.5703125" style="283" bestFit="1" customWidth="1"/>
    <col min="24" max="24" width="6.140625" style="283" bestFit="1" customWidth="1"/>
    <col min="25" max="25" width="4.5703125" style="283" bestFit="1" customWidth="1"/>
    <col min="26" max="26" width="7.7109375" style="283" customWidth="1"/>
    <col min="27" max="27" width="4.5703125" style="283" bestFit="1" customWidth="1"/>
    <col min="28" max="28" width="13.140625" style="283" customWidth="1"/>
    <col min="29" max="29" width="17.5703125" style="283" customWidth="1"/>
    <col min="30" max="16384" width="9.140625" style="282"/>
  </cols>
  <sheetData>
    <row r="1" spans="1:29" ht="18.75" x14ac:dyDescent="0.25">
      <c r="AC1" s="292" t="s">
        <v>69</v>
      </c>
    </row>
    <row r="2" spans="1:29" ht="18.75" x14ac:dyDescent="0.3">
      <c r="AC2" s="293" t="s">
        <v>10</v>
      </c>
    </row>
    <row r="3" spans="1:29" ht="18.75" x14ac:dyDescent="0.3">
      <c r="AC3" s="293" t="s">
        <v>68</v>
      </c>
    </row>
    <row r="4" spans="1:29" ht="18.75" customHeight="1" x14ac:dyDescent="0.25">
      <c r="A4" s="459" t="str">
        <f>'1. паспорт местоположение'!A5:C5</f>
        <v>Год раскрытия информации: 2025 год</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row>
    <row r="5" spans="1:29" ht="18.75" x14ac:dyDescent="0.3">
      <c r="AC5" s="284"/>
    </row>
    <row r="6" spans="1:29" ht="18.75" x14ac:dyDescent="0.25">
      <c r="A6" s="461" t="s">
        <v>9</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row>
    <row r="7" spans="1:29" ht="18.75" x14ac:dyDescent="0.25">
      <c r="A7" s="285"/>
      <c r="B7" s="285"/>
      <c r="C7" s="286"/>
      <c r="D7" s="286"/>
      <c r="E7" s="286"/>
      <c r="F7" s="286"/>
      <c r="G7" s="286"/>
      <c r="H7" s="286"/>
      <c r="I7" s="286"/>
      <c r="J7" s="287"/>
      <c r="K7" s="287"/>
      <c r="L7" s="287"/>
      <c r="M7" s="287"/>
      <c r="N7" s="287"/>
      <c r="O7" s="287"/>
      <c r="P7" s="287"/>
      <c r="Q7" s="287"/>
      <c r="R7" s="287"/>
      <c r="S7" s="287"/>
      <c r="T7" s="287"/>
      <c r="U7" s="287"/>
      <c r="V7" s="287"/>
      <c r="W7" s="287"/>
      <c r="X7" s="287"/>
      <c r="Y7" s="287"/>
      <c r="Z7" s="287"/>
      <c r="AA7" s="287"/>
      <c r="AB7" s="287"/>
      <c r="AC7" s="287"/>
    </row>
    <row r="8" spans="1:29" ht="18.75" x14ac:dyDescent="0.25">
      <c r="A8" s="460" t="s">
        <v>751</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446" t="s">
        <v>8</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285"/>
      <c r="B10" s="285"/>
      <c r="C10" s="286"/>
      <c r="D10" s="286"/>
      <c r="E10" s="286"/>
      <c r="F10" s="286"/>
      <c r="G10" s="286"/>
      <c r="H10" s="286"/>
      <c r="I10" s="286"/>
      <c r="J10" s="287"/>
      <c r="K10" s="287"/>
      <c r="L10" s="287"/>
      <c r="M10" s="287"/>
      <c r="N10" s="287"/>
      <c r="O10" s="287"/>
      <c r="P10" s="287"/>
      <c r="Q10" s="287"/>
      <c r="R10" s="287"/>
      <c r="S10" s="287"/>
      <c r="T10" s="287"/>
      <c r="U10" s="287"/>
      <c r="V10" s="287"/>
      <c r="W10" s="287"/>
      <c r="X10" s="287"/>
      <c r="Y10" s="287"/>
      <c r="Z10" s="287"/>
      <c r="AA10" s="287"/>
      <c r="AB10" s="287"/>
      <c r="AC10" s="287"/>
    </row>
    <row r="11" spans="1:29" ht="18.75" x14ac:dyDescent="0.25">
      <c r="A11" s="460" t="str">
        <f>'1. паспорт местоположение'!A12:C12</f>
        <v>F_TP3300.VL.0067</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446" t="s">
        <v>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288"/>
      <c r="B13" s="288"/>
      <c r="C13" s="289"/>
      <c r="D13" s="289"/>
      <c r="E13" s="289"/>
      <c r="F13" s="289"/>
      <c r="G13" s="289"/>
      <c r="H13" s="289"/>
      <c r="I13" s="289"/>
      <c r="J13" s="284"/>
      <c r="K13" s="284"/>
      <c r="L13" s="284"/>
      <c r="M13" s="284"/>
      <c r="N13" s="284"/>
      <c r="O13" s="284"/>
      <c r="P13" s="284"/>
      <c r="Q13" s="284"/>
      <c r="R13" s="284"/>
      <c r="S13" s="284"/>
      <c r="T13" s="284"/>
      <c r="U13" s="284"/>
      <c r="V13" s="284"/>
      <c r="W13" s="284"/>
      <c r="X13" s="284"/>
      <c r="Y13" s="284"/>
      <c r="Z13" s="284"/>
      <c r="AA13" s="284"/>
      <c r="AB13" s="284"/>
      <c r="AC13" s="284"/>
    </row>
    <row r="14" spans="1:29" ht="80.45" customHeight="1" x14ac:dyDescent="0.25">
      <c r="A14" s="44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46" t="s">
        <v>6</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5" x14ac:dyDescent="0.25">
      <c r="A18" s="451" t="s">
        <v>383</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5" s="331" customFormat="1" ht="33" customHeight="1" x14ac:dyDescent="0.25">
      <c r="A20" s="447" t="s">
        <v>194</v>
      </c>
      <c r="B20" s="447" t="s">
        <v>193</v>
      </c>
      <c r="C20" s="444" t="s">
        <v>192</v>
      </c>
      <c r="D20" s="444"/>
      <c r="E20" s="450" t="s">
        <v>191</v>
      </c>
      <c r="F20" s="450"/>
      <c r="G20" s="456" t="s">
        <v>1368</v>
      </c>
      <c r="H20" s="453" t="s">
        <v>959</v>
      </c>
      <c r="I20" s="454"/>
      <c r="J20" s="454"/>
      <c r="K20" s="454"/>
      <c r="L20" s="453" t="s">
        <v>960</v>
      </c>
      <c r="M20" s="454"/>
      <c r="N20" s="454"/>
      <c r="O20" s="454"/>
      <c r="P20" s="453" t="s">
        <v>961</v>
      </c>
      <c r="Q20" s="454"/>
      <c r="R20" s="454"/>
      <c r="S20" s="454"/>
      <c r="T20" s="453" t="s">
        <v>1137</v>
      </c>
      <c r="U20" s="454"/>
      <c r="V20" s="454"/>
      <c r="W20" s="454"/>
      <c r="X20" s="453" t="s">
        <v>1369</v>
      </c>
      <c r="Y20" s="454"/>
      <c r="Z20" s="454"/>
      <c r="AA20" s="454"/>
      <c r="AB20" s="452" t="s">
        <v>190</v>
      </c>
      <c r="AC20" s="452"/>
    </row>
    <row r="21" spans="1:35" s="331" customFormat="1" ht="81.75" customHeight="1" x14ac:dyDescent="0.25">
      <c r="A21" s="448"/>
      <c r="B21" s="448"/>
      <c r="C21" s="444"/>
      <c r="D21" s="444"/>
      <c r="E21" s="450"/>
      <c r="F21" s="450"/>
      <c r="G21" s="457"/>
      <c r="H21" s="455" t="s">
        <v>2</v>
      </c>
      <c r="I21" s="455"/>
      <c r="J21" s="455" t="s">
        <v>188</v>
      </c>
      <c r="K21" s="455"/>
      <c r="L21" s="455" t="s">
        <v>2</v>
      </c>
      <c r="M21" s="455"/>
      <c r="N21" s="455" t="s">
        <v>188</v>
      </c>
      <c r="O21" s="455"/>
      <c r="P21" s="455" t="s">
        <v>2</v>
      </c>
      <c r="Q21" s="455"/>
      <c r="R21" s="455" t="s">
        <v>188</v>
      </c>
      <c r="S21" s="455"/>
      <c r="T21" s="455" t="s">
        <v>2</v>
      </c>
      <c r="U21" s="455"/>
      <c r="V21" s="455" t="s">
        <v>188</v>
      </c>
      <c r="W21" s="455"/>
      <c r="X21" s="455" t="s">
        <v>2</v>
      </c>
      <c r="Y21" s="455"/>
      <c r="Z21" s="455" t="s">
        <v>188</v>
      </c>
      <c r="AA21" s="455"/>
      <c r="AB21" s="452"/>
      <c r="AC21" s="452"/>
    </row>
    <row r="22" spans="1:35" s="331" customFormat="1" ht="89.25" customHeight="1" x14ac:dyDescent="0.3">
      <c r="A22" s="449"/>
      <c r="B22" s="449"/>
      <c r="C22" s="375" t="s">
        <v>2</v>
      </c>
      <c r="D22" s="375" t="s">
        <v>188</v>
      </c>
      <c r="E22" s="332" t="s">
        <v>1370</v>
      </c>
      <c r="F22" s="332" t="s">
        <v>1371</v>
      </c>
      <c r="G22" s="458"/>
      <c r="H22" s="291" t="s">
        <v>362</v>
      </c>
      <c r="I22" s="291" t="s">
        <v>363</v>
      </c>
      <c r="J22" s="291" t="s">
        <v>362</v>
      </c>
      <c r="K22" s="291" t="s">
        <v>363</v>
      </c>
      <c r="L22" s="291" t="s">
        <v>362</v>
      </c>
      <c r="M22" s="291" t="s">
        <v>363</v>
      </c>
      <c r="N22" s="291" t="s">
        <v>362</v>
      </c>
      <c r="O22" s="291" t="s">
        <v>363</v>
      </c>
      <c r="P22" s="291" t="s">
        <v>362</v>
      </c>
      <c r="Q22" s="291" t="s">
        <v>363</v>
      </c>
      <c r="R22" s="291" t="s">
        <v>362</v>
      </c>
      <c r="S22" s="291" t="s">
        <v>363</v>
      </c>
      <c r="T22" s="291" t="s">
        <v>362</v>
      </c>
      <c r="U22" s="291" t="s">
        <v>363</v>
      </c>
      <c r="V22" s="291" t="s">
        <v>362</v>
      </c>
      <c r="W22" s="291" t="s">
        <v>363</v>
      </c>
      <c r="X22" s="291" t="s">
        <v>362</v>
      </c>
      <c r="Y22" s="291" t="s">
        <v>363</v>
      </c>
      <c r="Z22" s="291" t="s">
        <v>362</v>
      </c>
      <c r="AA22" s="291" t="s">
        <v>363</v>
      </c>
      <c r="AB22" s="375" t="s">
        <v>189</v>
      </c>
      <c r="AC22" s="375" t="s">
        <v>188</v>
      </c>
      <c r="AE22" s="333"/>
      <c r="AF22" s="333"/>
      <c r="AG22" s="333"/>
      <c r="AH22" s="333"/>
      <c r="AI22" s="334"/>
    </row>
    <row r="23" spans="1:35" s="331" customFormat="1"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c r="AE23" s="334"/>
      <c r="AF23" s="334"/>
      <c r="AG23" s="334"/>
      <c r="AH23" s="334"/>
      <c r="AI23" s="334"/>
    </row>
    <row r="24" spans="1:35" s="290" customFormat="1" ht="47.25" customHeight="1" x14ac:dyDescent="0.25">
      <c r="A24" s="319">
        <v>1</v>
      </c>
      <c r="B24" s="320" t="s">
        <v>187</v>
      </c>
      <c r="C24" s="326">
        <v>635.09388416254365</v>
      </c>
      <c r="D24" s="326">
        <v>618.20058791584006</v>
      </c>
      <c r="E24" s="326">
        <v>398.69364940184005</v>
      </c>
      <c r="F24" s="326">
        <v>143.93452696184008</v>
      </c>
      <c r="G24" s="326">
        <v>254.75912243999997</v>
      </c>
      <c r="H24" s="326">
        <v>24.268467153503572</v>
      </c>
      <c r="I24" s="326"/>
      <c r="J24" s="326">
        <v>95.934526961840263</v>
      </c>
      <c r="K24" s="326"/>
      <c r="L24" s="326">
        <v>91.226816269398967</v>
      </c>
      <c r="M24" s="326"/>
      <c r="N24" s="326">
        <v>0</v>
      </c>
      <c r="O24" s="326"/>
      <c r="P24" s="326">
        <v>100.21786678151955</v>
      </c>
      <c r="Q24" s="326"/>
      <c r="R24" s="326">
        <v>48</v>
      </c>
      <c r="S24" s="326"/>
      <c r="T24" s="326">
        <v>0</v>
      </c>
      <c r="U24" s="326"/>
      <c r="V24" s="326">
        <v>0</v>
      </c>
      <c r="W24" s="326"/>
      <c r="X24" s="326">
        <v>0</v>
      </c>
      <c r="Y24" s="326"/>
      <c r="Z24" s="326" t="s">
        <v>1138</v>
      </c>
      <c r="AA24" s="326"/>
      <c r="AB24" s="326">
        <v>215.71315020442208</v>
      </c>
      <c r="AC24" s="326">
        <v>143.93452696184028</v>
      </c>
      <c r="AF24" s="321"/>
    </row>
    <row r="25" spans="1:35" s="290" customFormat="1" ht="24" customHeight="1" x14ac:dyDescent="0.25">
      <c r="A25" s="322" t="s">
        <v>186</v>
      </c>
      <c r="B25" s="323" t="s">
        <v>185</v>
      </c>
      <c r="C25" s="326"/>
      <c r="D25" s="326"/>
      <c r="E25" s="326"/>
      <c r="F25" s="326"/>
      <c r="G25" s="326">
        <v>0</v>
      </c>
      <c r="H25" s="326">
        <v>0</v>
      </c>
      <c r="I25" s="326"/>
      <c r="J25" s="326">
        <v>0</v>
      </c>
      <c r="K25" s="326"/>
      <c r="L25" s="326">
        <v>0</v>
      </c>
      <c r="M25" s="326"/>
      <c r="N25" s="326">
        <v>0</v>
      </c>
      <c r="O25" s="326"/>
      <c r="P25" s="326">
        <v>0</v>
      </c>
      <c r="Q25" s="326"/>
      <c r="R25" s="326">
        <v>0</v>
      </c>
      <c r="S25" s="326"/>
      <c r="T25" s="326">
        <v>0</v>
      </c>
      <c r="U25" s="326"/>
      <c r="V25" s="326">
        <v>0</v>
      </c>
      <c r="W25" s="326"/>
      <c r="X25" s="326">
        <v>0</v>
      </c>
      <c r="Y25" s="326"/>
      <c r="Z25" s="326" t="s">
        <v>1138</v>
      </c>
      <c r="AA25" s="326"/>
      <c r="AB25" s="326">
        <v>0</v>
      </c>
      <c r="AC25" s="326">
        <v>0</v>
      </c>
    </row>
    <row r="26" spans="1:35" s="290" customFormat="1" x14ac:dyDescent="0.25">
      <c r="A26" s="322" t="s">
        <v>184</v>
      </c>
      <c r="B26" s="323" t="s">
        <v>183</v>
      </c>
      <c r="C26" s="326"/>
      <c r="D26" s="326"/>
      <c r="E26" s="326"/>
      <c r="F26" s="326"/>
      <c r="G26" s="326">
        <v>0</v>
      </c>
      <c r="H26" s="326">
        <v>0</v>
      </c>
      <c r="I26" s="326"/>
      <c r="J26" s="326">
        <v>0</v>
      </c>
      <c r="K26" s="326"/>
      <c r="L26" s="326">
        <v>0</v>
      </c>
      <c r="M26" s="326"/>
      <c r="N26" s="326">
        <v>0</v>
      </c>
      <c r="O26" s="326"/>
      <c r="P26" s="326">
        <v>0</v>
      </c>
      <c r="Q26" s="326"/>
      <c r="R26" s="326">
        <v>0</v>
      </c>
      <c r="S26" s="326"/>
      <c r="T26" s="326">
        <v>0</v>
      </c>
      <c r="U26" s="326"/>
      <c r="V26" s="326">
        <v>0</v>
      </c>
      <c r="W26" s="326"/>
      <c r="X26" s="326">
        <v>0</v>
      </c>
      <c r="Y26" s="326"/>
      <c r="Z26" s="326" t="s">
        <v>1138</v>
      </c>
      <c r="AA26" s="326"/>
      <c r="AB26" s="326">
        <v>0</v>
      </c>
      <c r="AC26" s="326">
        <v>0</v>
      </c>
    </row>
    <row r="27" spans="1:35" s="290" customFormat="1" ht="31.5" x14ac:dyDescent="0.25">
      <c r="A27" s="322" t="s">
        <v>182</v>
      </c>
      <c r="B27" s="323" t="s">
        <v>344</v>
      </c>
      <c r="C27" s="326"/>
      <c r="D27" s="326"/>
      <c r="E27" s="326"/>
      <c r="F27" s="326"/>
      <c r="G27" s="326">
        <v>234.86461948833329</v>
      </c>
      <c r="H27" s="326">
        <v>21.268467153503572</v>
      </c>
      <c r="I27" s="326"/>
      <c r="J27" s="326">
        <v>82.222326169165555</v>
      </c>
      <c r="K27" s="326"/>
      <c r="L27" s="326">
        <v>76.02234689116581</v>
      </c>
      <c r="M27" s="326"/>
      <c r="N27" s="326">
        <v>0</v>
      </c>
      <c r="O27" s="326"/>
      <c r="P27" s="326">
        <v>83.514888984599622</v>
      </c>
      <c r="Q27" s="326"/>
      <c r="R27" s="326">
        <v>40</v>
      </c>
      <c r="S27" s="326"/>
      <c r="T27" s="326">
        <v>0</v>
      </c>
      <c r="U27" s="326"/>
      <c r="V27" s="326">
        <v>0</v>
      </c>
      <c r="W27" s="326"/>
      <c r="X27" s="326">
        <v>0</v>
      </c>
      <c r="Y27" s="326"/>
      <c r="Z27" s="326" t="s">
        <v>1138</v>
      </c>
      <c r="AA27" s="326"/>
      <c r="AB27" s="326">
        <v>180.80570302926901</v>
      </c>
      <c r="AC27" s="326">
        <v>122.22232616916556</v>
      </c>
    </row>
    <row r="28" spans="1:35" s="290" customFormat="1" x14ac:dyDescent="0.25">
      <c r="A28" s="322" t="s">
        <v>181</v>
      </c>
      <c r="B28" s="323" t="s">
        <v>180</v>
      </c>
      <c r="C28" s="326"/>
      <c r="D28" s="326"/>
      <c r="E28" s="326"/>
      <c r="F28" s="326"/>
      <c r="G28" s="326">
        <v>0</v>
      </c>
      <c r="H28" s="326">
        <v>0</v>
      </c>
      <c r="I28" s="326"/>
      <c r="J28" s="326">
        <v>0</v>
      </c>
      <c r="K28" s="326"/>
      <c r="L28" s="326">
        <v>0</v>
      </c>
      <c r="M28" s="326"/>
      <c r="N28" s="326">
        <v>0</v>
      </c>
      <c r="O28" s="326"/>
      <c r="P28" s="326">
        <v>0</v>
      </c>
      <c r="Q28" s="326"/>
      <c r="R28" s="326">
        <v>0</v>
      </c>
      <c r="S28" s="326"/>
      <c r="T28" s="326">
        <v>0</v>
      </c>
      <c r="U28" s="326"/>
      <c r="V28" s="326">
        <v>0</v>
      </c>
      <c r="W28" s="326"/>
      <c r="X28" s="326">
        <v>0</v>
      </c>
      <c r="Y28" s="326"/>
      <c r="Z28" s="326">
        <v>0</v>
      </c>
      <c r="AA28" s="326"/>
      <c r="AB28" s="326">
        <v>0</v>
      </c>
      <c r="AC28" s="326">
        <v>0</v>
      </c>
    </row>
    <row r="29" spans="1:35" s="290" customFormat="1" x14ac:dyDescent="0.25">
      <c r="A29" s="322" t="s">
        <v>179</v>
      </c>
      <c r="B29" s="324" t="s">
        <v>178</v>
      </c>
      <c r="C29" s="326"/>
      <c r="D29" s="326"/>
      <c r="E29" s="326"/>
      <c r="F29" s="326"/>
      <c r="G29" s="326">
        <v>19.894502951666681</v>
      </c>
      <c r="H29" s="326">
        <v>3</v>
      </c>
      <c r="I29" s="326"/>
      <c r="J29" s="326">
        <v>13.712200792674707</v>
      </c>
      <c r="K29" s="326"/>
      <c r="L29" s="326">
        <v>15.204469378233156</v>
      </c>
      <c r="M29" s="326"/>
      <c r="N29" s="326">
        <v>0</v>
      </c>
      <c r="O29" s="326"/>
      <c r="P29" s="326">
        <v>16.702977796919924</v>
      </c>
      <c r="Q29" s="326"/>
      <c r="R29" s="326">
        <v>8</v>
      </c>
      <c r="S29" s="326"/>
      <c r="T29" s="326">
        <v>0</v>
      </c>
      <c r="U29" s="326"/>
      <c r="V29" s="326">
        <v>0</v>
      </c>
      <c r="W29" s="326"/>
      <c r="X29" s="326">
        <v>0</v>
      </c>
      <c r="Y29" s="326"/>
      <c r="Z29" s="326" t="s">
        <v>1138</v>
      </c>
      <c r="AA29" s="326"/>
      <c r="AB29" s="326">
        <v>34.907447175153081</v>
      </c>
      <c r="AC29" s="326">
        <v>21.712200792674722</v>
      </c>
    </row>
    <row r="30" spans="1:35" s="290" customFormat="1" ht="47.25" x14ac:dyDescent="0.25">
      <c r="A30" s="319" t="s">
        <v>63</v>
      </c>
      <c r="B30" s="320" t="s">
        <v>177</v>
      </c>
      <c r="C30" s="326">
        <v>535.63388070172402</v>
      </c>
      <c r="D30" s="326">
        <v>500.76640420918284</v>
      </c>
      <c r="E30" s="326">
        <v>313.49430504918286</v>
      </c>
      <c r="F30" s="326">
        <v>99.907270189182867</v>
      </c>
      <c r="G30" s="326">
        <v>213.58703485999999</v>
      </c>
      <c r="H30" s="326">
        <v>132.41905367350358</v>
      </c>
      <c r="I30" s="326"/>
      <c r="J30" s="326">
        <v>74.033485794165557</v>
      </c>
      <c r="K30" s="326"/>
      <c r="L30" s="326">
        <v>17.233305886999137</v>
      </c>
      <c r="M30" s="326"/>
      <c r="N30" s="326">
        <v>0</v>
      </c>
      <c r="O30" s="326"/>
      <c r="P30" s="326">
        <v>24.725847980432679</v>
      </c>
      <c r="Q30" s="326"/>
      <c r="R30" s="326">
        <v>40</v>
      </c>
      <c r="S30" s="326"/>
      <c r="T30" s="326">
        <v>0</v>
      </c>
      <c r="U30" s="326"/>
      <c r="V30" s="326">
        <v>0</v>
      </c>
      <c r="W30" s="326"/>
      <c r="X30" s="326">
        <v>0</v>
      </c>
      <c r="Y30" s="326"/>
      <c r="Z30" s="326" t="s">
        <v>1138</v>
      </c>
      <c r="AA30" s="326"/>
      <c r="AB30" s="326">
        <v>174.37820754093542</v>
      </c>
      <c r="AC30" s="326">
        <v>114.03348579416556</v>
      </c>
    </row>
    <row r="31" spans="1:35" s="290" customFormat="1" x14ac:dyDescent="0.25">
      <c r="A31" s="319" t="s">
        <v>176</v>
      </c>
      <c r="B31" s="323" t="s">
        <v>175</v>
      </c>
      <c r="C31" s="326">
        <v>23.687619955226808</v>
      </c>
      <c r="D31" s="326">
        <v>23.815370086782792</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row>
    <row r="32" spans="1:35" s="290" customFormat="1" ht="31.5" x14ac:dyDescent="0.25">
      <c r="A32" s="319" t="s">
        <v>174</v>
      </c>
      <c r="B32" s="323" t="s">
        <v>173</v>
      </c>
      <c r="C32" s="326">
        <v>262.78887988466687</v>
      </c>
      <c r="D32" s="326">
        <v>170.87803259870466</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row>
    <row r="33" spans="1:29" s="290" customFormat="1" x14ac:dyDescent="0.25">
      <c r="A33" s="319" t="s">
        <v>172</v>
      </c>
      <c r="B33" s="323" t="s">
        <v>171</v>
      </c>
      <c r="C33" s="326">
        <v>196.07738414713717</v>
      </c>
      <c r="D33" s="326">
        <v>118.21699075986457</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row>
    <row r="34" spans="1:29" s="290" customFormat="1" x14ac:dyDescent="0.25">
      <c r="A34" s="319" t="s">
        <v>170</v>
      </c>
      <c r="B34" s="323" t="s">
        <v>169</v>
      </c>
      <c r="C34" s="326">
        <v>53.07999671469311</v>
      </c>
      <c r="D34" s="326">
        <v>187.85601076383088</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row>
    <row r="35" spans="1:29" s="290" customFormat="1" ht="31.5" x14ac:dyDescent="0.25">
      <c r="A35" s="319" t="s">
        <v>62</v>
      </c>
      <c r="B35" s="320" t="s">
        <v>168</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row>
    <row r="36" spans="1:29" s="290" customFormat="1" x14ac:dyDescent="0.25">
      <c r="A36" s="322" t="s">
        <v>167</v>
      </c>
      <c r="B36" s="323" t="s">
        <v>1080</v>
      </c>
      <c r="C36" s="326"/>
      <c r="D36" s="326"/>
      <c r="E36" s="326"/>
      <c r="F36" s="326"/>
      <c r="G36" s="326">
        <v>0</v>
      </c>
      <c r="H36" s="326">
        <v>0</v>
      </c>
      <c r="I36" s="337" t="s">
        <v>675</v>
      </c>
      <c r="J36" s="326">
        <v>0</v>
      </c>
      <c r="K36" s="337" t="s">
        <v>675</v>
      </c>
      <c r="L36" s="326">
        <v>0</v>
      </c>
      <c r="M36" s="337" t="s">
        <v>675</v>
      </c>
      <c r="N36" s="326">
        <v>0</v>
      </c>
      <c r="O36" s="337" t="s">
        <v>675</v>
      </c>
      <c r="P36" s="326">
        <v>0</v>
      </c>
      <c r="Q36" s="337" t="s">
        <v>675</v>
      </c>
      <c r="R36" s="326">
        <v>0</v>
      </c>
      <c r="S36" s="337" t="s">
        <v>675</v>
      </c>
      <c r="T36" s="326">
        <v>0</v>
      </c>
      <c r="U36" s="337" t="s">
        <v>675</v>
      </c>
      <c r="V36" s="326">
        <v>0</v>
      </c>
      <c r="W36" s="337" t="s">
        <v>675</v>
      </c>
      <c r="X36" s="326">
        <v>0</v>
      </c>
      <c r="Y36" s="337" t="s">
        <v>675</v>
      </c>
      <c r="Z36" s="326" t="s">
        <v>1138</v>
      </c>
      <c r="AA36" s="337" t="s">
        <v>1138</v>
      </c>
      <c r="AB36" s="326">
        <v>0</v>
      </c>
      <c r="AC36" s="326">
        <v>0</v>
      </c>
    </row>
    <row r="37" spans="1:29" s="290" customFormat="1" ht="31.5" x14ac:dyDescent="0.25">
      <c r="A37" s="322" t="s">
        <v>166</v>
      </c>
      <c r="B37" s="325" t="s">
        <v>1081</v>
      </c>
      <c r="C37" s="326"/>
      <c r="D37" s="326"/>
      <c r="E37" s="326"/>
      <c r="F37" s="326"/>
      <c r="G37" s="326">
        <v>0</v>
      </c>
      <c r="H37" s="326">
        <v>0</v>
      </c>
      <c r="I37" s="337" t="s">
        <v>675</v>
      </c>
      <c r="J37" s="326">
        <v>0</v>
      </c>
      <c r="K37" s="337" t="s">
        <v>675</v>
      </c>
      <c r="L37" s="326">
        <v>0</v>
      </c>
      <c r="M37" s="337" t="s">
        <v>675</v>
      </c>
      <c r="N37" s="326">
        <v>0</v>
      </c>
      <c r="O37" s="337" t="s">
        <v>675</v>
      </c>
      <c r="P37" s="326">
        <v>0</v>
      </c>
      <c r="Q37" s="337" t="s">
        <v>675</v>
      </c>
      <c r="R37" s="326">
        <v>0</v>
      </c>
      <c r="S37" s="337" t="s">
        <v>675</v>
      </c>
      <c r="T37" s="326">
        <v>0</v>
      </c>
      <c r="U37" s="337" t="s">
        <v>675</v>
      </c>
      <c r="V37" s="326">
        <v>0</v>
      </c>
      <c r="W37" s="337" t="s">
        <v>675</v>
      </c>
      <c r="X37" s="326">
        <v>0</v>
      </c>
      <c r="Y37" s="337" t="s">
        <v>675</v>
      </c>
      <c r="Z37" s="326" t="s">
        <v>1138</v>
      </c>
      <c r="AA37" s="337" t="s">
        <v>1138</v>
      </c>
      <c r="AB37" s="326">
        <v>0</v>
      </c>
      <c r="AC37" s="326">
        <v>0</v>
      </c>
    </row>
    <row r="38" spans="1:29" s="290" customFormat="1" x14ac:dyDescent="0.25">
      <c r="A38" s="322" t="s">
        <v>165</v>
      </c>
      <c r="B38" s="325" t="s">
        <v>156</v>
      </c>
      <c r="C38" s="326"/>
      <c r="D38" s="326"/>
      <c r="E38" s="326"/>
      <c r="F38" s="326"/>
      <c r="G38" s="326">
        <v>0</v>
      </c>
      <c r="H38" s="326">
        <v>0</v>
      </c>
      <c r="I38" s="337" t="s">
        <v>675</v>
      </c>
      <c r="J38" s="326">
        <v>0</v>
      </c>
      <c r="K38" s="337" t="s">
        <v>675</v>
      </c>
      <c r="L38" s="326">
        <v>0</v>
      </c>
      <c r="M38" s="337" t="s">
        <v>675</v>
      </c>
      <c r="N38" s="326">
        <v>0</v>
      </c>
      <c r="O38" s="337" t="s">
        <v>675</v>
      </c>
      <c r="P38" s="326">
        <v>0</v>
      </c>
      <c r="Q38" s="337" t="s">
        <v>675</v>
      </c>
      <c r="R38" s="326">
        <v>0</v>
      </c>
      <c r="S38" s="337" t="s">
        <v>675</v>
      </c>
      <c r="T38" s="326">
        <v>0</v>
      </c>
      <c r="U38" s="337" t="s">
        <v>675</v>
      </c>
      <c r="V38" s="326">
        <v>0</v>
      </c>
      <c r="W38" s="337" t="s">
        <v>675</v>
      </c>
      <c r="X38" s="326">
        <v>0</v>
      </c>
      <c r="Y38" s="337" t="s">
        <v>675</v>
      </c>
      <c r="Z38" s="326" t="s">
        <v>1138</v>
      </c>
      <c r="AA38" s="337" t="s">
        <v>1138</v>
      </c>
      <c r="AB38" s="326">
        <v>0</v>
      </c>
      <c r="AC38" s="326">
        <v>0</v>
      </c>
    </row>
    <row r="39" spans="1:29" s="327" customFormat="1" x14ac:dyDescent="0.25">
      <c r="A39" s="322" t="s">
        <v>164</v>
      </c>
      <c r="B39" s="323" t="s">
        <v>1082</v>
      </c>
      <c r="C39" s="326"/>
      <c r="D39" s="326"/>
      <c r="E39" s="326"/>
      <c r="F39" s="326"/>
      <c r="G39" s="326">
        <v>20.988</v>
      </c>
      <c r="H39" s="326">
        <v>33</v>
      </c>
      <c r="I39" s="337" t="s">
        <v>61</v>
      </c>
      <c r="J39" s="326">
        <v>33</v>
      </c>
      <c r="K39" s="337">
        <v>4</v>
      </c>
      <c r="L39" s="326">
        <v>19.587500000000006</v>
      </c>
      <c r="M39" s="337" t="s">
        <v>61</v>
      </c>
      <c r="N39" s="326">
        <v>0</v>
      </c>
      <c r="O39" s="337" t="s">
        <v>675</v>
      </c>
      <c r="P39" s="326">
        <v>19.587500000000006</v>
      </c>
      <c r="Q39" s="337" t="s">
        <v>61</v>
      </c>
      <c r="R39" s="326">
        <v>0</v>
      </c>
      <c r="S39" s="337" t="s">
        <v>675</v>
      </c>
      <c r="T39" s="326">
        <v>0</v>
      </c>
      <c r="U39" s="337" t="s">
        <v>675</v>
      </c>
      <c r="V39" s="326">
        <v>0</v>
      </c>
      <c r="W39" s="337" t="s">
        <v>675</v>
      </c>
      <c r="X39" s="326">
        <v>0</v>
      </c>
      <c r="Y39" s="337" t="s">
        <v>675</v>
      </c>
      <c r="Z39" s="326" t="s">
        <v>1138</v>
      </c>
      <c r="AA39" s="337" t="s">
        <v>1138</v>
      </c>
      <c r="AB39" s="326">
        <v>72.175000000000011</v>
      </c>
      <c r="AC39" s="326">
        <v>33</v>
      </c>
    </row>
    <row r="40" spans="1:29" s="290" customFormat="1" x14ac:dyDescent="0.25">
      <c r="A40" s="322" t="s">
        <v>163</v>
      </c>
      <c r="B40" s="323" t="s">
        <v>1083</v>
      </c>
      <c r="C40" s="326"/>
      <c r="D40" s="326"/>
      <c r="E40" s="326"/>
      <c r="F40" s="326"/>
      <c r="G40" s="326">
        <v>0</v>
      </c>
      <c r="H40" s="326">
        <v>0</v>
      </c>
      <c r="I40" s="337" t="s">
        <v>675</v>
      </c>
      <c r="J40" s="326">
        <v>0</v>
      </c>
      <c r="K40" s="337" t="s">
        <v>675</v>
      </c>
      <c r="L40" s="326">
        <v>0</v>
      </c>
      <c r="M40" s="337" t="s">
        <v>675</v>
      </c>
      <c r="N40" s="326">
        <v>0</v>
      </c>
      <c r="O40" s="337" t="s">
        <v>675</v>
      </c>
      <c r="P40" s="326">
        <v>0</v>
      </c>
      <c r="Q40" s="337" t="s">
        <v>675</v>
      </c>
      <c r="R40" s="326">
        <v>0</v>
      </c>
      <c r="S40" s="337" t="s">
        <v>675</v>
      </c>
      <c r="T40" s="326">
        <v>0</v>
      </c>
      <c r="U40" s="337" t="s">
        <v>675</v>
      </c>
      <c r="V40" s="326">
        <v>0</v>
      </c>
      <c r="W40" s="337" t="s">
        <v>675</v>
      </c>
      <c r="X40" s="326">
        <v>0</v>
      </c>
      <c r="Y40" s="337" t="s">
        <v>675</v>
      </c>
      <c r="Z40" s="326" t="s">
        <v>1138</v>
      </c>
      <c r="AA40" s="337" t="s">
        <v>1138</v>
      </c>
      <c r="AB40" s="326">
        <v>0</v>
      </c>
      <c r="AC40" s="326">
        <v>0</v>
      </c>
    </row>
    <row r="41" spans="1:29" s="290" customFormat="1" x14ac:dyDescent="0.25">
      <c r="A41" s="322" t="s">
        <v>162</v>
      </c>
      <c r="B41" s="323" t="s">
        <v>1084</v>
      </c>
      <c r="C41" s="326"/>
      <c r="D41" s="326"/>
      <c r="E41" s="326"/>
      <c r="F41" s="326"/>
      <c r="G41" s="326">
        <v>0</v>
      </c>
      <c r="H41" s="326">
        <v>0</v>
      </c>
      <c r="I41" s="337" t="s">
        <v>675</v>
      </c>
      <c r="J41" s="326">
        <v>0</v>
      </c>
      <c r="K41" s="337" t="s">
        <v>675</v>
      </c>
      <c r="L41" s="326">
        <v>0</v>
      </c>
      <c r="M41" s="337" t="s">
        <v>675</v>
      </c>
      <c r="N41" s="326">
        <v>0</v>
      </c>
      <c r="O41" s="337" t="s">
        <v>675</v>
      </c>
      <c r="P41" s="326">
        <v>0</v>
      </c>
      <c r="Q41" s="337" t="s">
        <v>675</v>
      </c>
      <c r="R41" s="326">
        <v>0</v>
      </c>
      <c r="S41" s="337" t="s">
        <v>675</v>
      </c>
      <c r="T41" s="326">
        <v>0</v>
      </c>
      <c r="U41" s="337" t="s">
        <v>675</v>
      </c>
      <c r="V41" s="326">
        <v>0</v>
      </c>
      <c r="W41" s="337" t="s">
        <v>675</v>
      </c>
      <c r="X41" s="326">
        <v>0</v>
      </c>
      <c r="Y41" s="337" t="s">
        <v>675</v>
      </c>
      <c r="Z41" s="326" t="s">
        <v>1138</v>
      </c>
      <c r="AA41" s="337" t="s">
        <v>1138</v>
      </c>
      <c r="AB41" s="326">
        <v>0</v>
      </c>
      <c r="AC41" s="326">
        <v>0</v>
      </c>
    </row>
    <row r="42" spans="1:29" s="290" customFormat="1" x14ac:dyDescent="0.25">
      <c r="A42" s="322" t="s">
        <v>161</v>
      </c>
      <c r="B42" s="323" t="s">
        <v>1085</v>
      </c>
      <c r="C42" s="326"/>
      <c r="D42" s="326"/>
      <c r="E42" s="326"/>
      <c r="F42" s="326"/>
      <c r="G42" s="326">
        <v>0</v>
      </c>
      <c r="H42" s="326">
        <v>0</v>
      </c>
      <c r="I42" s="337" t="s">
        <v>675</v>
      </c>
      <c r="J42" s="326">
        <v>0</v>
      </c>
      <c r="K42" s="337" t="s">
        <v>675</v>
      </c>
      <c r="L42" s="326">
        <v>0</v>
      </c>
      <c r="M42" s="337" t="s">
        <v>675</v>
      </c>
      <c r="N42" s="326">
        <v>0</v>
      </c>
      <c r="O42" s="337" t="s">
        <v>675</v>
      </c>
      <c r="P42" s="326">
        <v>0</v>
      </c>
      <c r="Q42" s="337" t="s">
        <v>675</v>
      </c>
      <c r="R42" s="326">
        <v>0</v>
      </c>
      <c r="S42" s="337" t="s">
        <v>675</v>
      </c>
      <c r="T42" s="326">
        <v>0</v>
      </c>
      <c r="U42" s="337" t="s">
        <v>675</v>
      </c>
      <c r="V42" s="326">
        <v>0</v>
      </c>
      <c r="W42" s="337" t="s">
        <v>675</v>
      </c>
      <c r="X42" s="326">
        <v>0</v>
      </c>
      <c r="Y42" s="337" t="s">
        <v>675</v>
      </c>
      <c r="Z42" s="326" t="s">
        <v>1138</v>
      </c>
      <c r="AA42" s="337" t="s">
        <v>1138</v>
      </c>
      <c r="AB42" s="326">
        <v>0</v>
      </c>
      <c r="AC42" s="326">
        <v>0</v>
      </c>
    </row>
    <row r="43" spans="1:29" s="290" customFormat="1" x14ac:dyDescent="0.25">
      <c r="A43" s="322" t="s">
        <v>1086</v>
      </c>
      <c r="B43" s="323" t="s">
        <v>1087</v>
      </c>
      <c r="C43" s="326"/>
      <c r="D43" s="326"/>
      <c r="E43" s="326"/>
      <c r="F43" s="326"/>
      <c r="G43" s="326">
        <v>0</v>
      </c>
      <c r="H43" s="326">
        <v>0</v>
      </c>
      <c r="I43" s="337" t="s">
        <v>675</v>
      </c>
      <c r="J43" s="326">
        <v>0</v>
      </c>
      <c r="K43" s="337" t="s">
        <v>675</v>
      </c>
      <c r="L43" s="326">
        <v>0</v>
      </c>
      <c r="M43" s="337" t="s">
        <v>675</v>
      </c>
      <c r="N43" s="326">
        <v>0</v>
      </c>
      <c r="O43" s="337" t="s">
        <v>675</v>
      </c>
      <c r="P43" s="326">
        <v>0</v>
      </c>
      <c r="Q43" s="337" t="s">
        <v>675</v>
      </c>
      <c r="R43" s="326">
        <v>0</v>
      </c>
      <c r="S43" s="337" t="s">
        <v>675</v>
      </c>
      <c r="T43" s="326">
        <v>0</v>
      </c>
      <c r="U43" s="337" t="s">
        <v>675</v>
      </c>
      <c r="V43" s="326">
        <v>0</v>
      </c>
      <c r="W43" s="337" t="s">
        <v>675</v>
      </c>
      <c r="X43" s="326">
        <v>0</v>
      </c>
      <c r="Y43" s="337" t="s">
        <v>675</v>
      </c>
      <c r="Z43" s="326" t="s">
        <v>1138</v>
      </c>
      <c r="AA43" s="337" t="s">
        <v>1138</v>
      </c>
      <c r="AB43" s="326">
        <v>0</v>
      </c>
      <c r="AC43" s="326">
        <v>0</v>
      </c>
    </row>
    <row r="44" spans="1:29" s="290" customFormat="1" x14ac:dyDescent="0.25">
      <c r="A44" s="322" t="s">
        <v>1088</v>
      </c>
      <c r="B44" s="323" t="s">
        <v>1089</v>
      </c>
      <c r="C44" s="326"/>
      <c r="D44" s="326"/>
      <c r="E44" s="326"/>
      <c r="F44" s="326"/>
      <c r="G44" s="326">
        <v>0</v>
      </c>
      <c r="H44" s="326">
        <v>0</v>
      </c>
      <c r="I44" s="337" t="s">
        <v>675</v>
      </c>
      <c r="J44" s="326">
        <v>0</v>
      </c>
      <c r="K44" s="337" t="s">
        <v>675</v>
      </c>
      <c r="L44" s="326">
        <v>13</v>
      </c>
      <c r="M44" s="337" t="s">
        <v>61</v>
      </c>
      <c r="N44" s="326">
        <v>0</v>
      </c>
      <c r="O44" s="337" t="s">
        <v>675</v>
      </c>
      <c r="P44" s="326">
        <v>13</v>
      </c>
      <c r="Q44" s="337" t="s">
        <v>61</v>
      </c>
      <c r="R44" s="326">
        <v>0</v>
      </c>
      <c r="S44" s="337" t="s">
        <v>675</v>
      </c>
      <c r="T44" s="326">
        <v>0</v>
      </c>
      <c r="U44" s="337" t="s">
        <v>675</v>
      </c>
      <c r="V44" s="326">
        <v>0</v>
      </c>
      <c r="W44" s="337" t="s">
        <v>675</v>
      </c>
      <c r="X44" s="326">
        <v>0</v>
      </c>
      <c r="Y44" s="337" t="s">
        <v>675</v>
      </c>
      <c r="Z44" s="326" t="s">
        <v>1138</v>
      </c>
      <c r="AA44" s="337" t="s">
        <v>1138</v>
      </c>
      <c r="AB44" s="326">
        <v>26</v>
      </c>
      <c r="AC44" s="326">
        <v>0</v>
      </c>
    </row>
    <row r="45" spans="1:29" s="290" customFormat="1" x14ac:dyDescent="0.25">
      <c r="A45" s="322" t="s">
        <v>1090</v>
      </c>
      <c r="B45" s="323" t="s">
        <v>1091</v>
      </c>
      <c r="C45" s="326"/>
      <c r="D45" s="326"/>
      <c r="E45" s="326"/>
      <c r="F45" s="326"/>
      <c r="G45" s="326">
        <v>0</v>
      </c>
      <c r="H45" s="326">
        <v>0</v>
      </c>
      <c r="I45" s="337" t="s">
        <v>675</v>
      </c>
      <c r="J45" s="326">
        <v>0</v>
      </c>
      <c r="K45" s="337" t="s">
        <v>675</v>
      </c>
      <c r="L45" s="326">
        <v>0</v>
      </c>
      <c r="M45" s="337" t="s">
        <v>675</v>
      </c>
      <c r="N45" s="326">
        <v>0</v>
      </c>
      <c r="O45" s="337" t="s">
        <v>675</v>
      </c>
      <c r="P45" s="326">
        <v>0</v>
      </c>
      <c r="Q45" s="337" t="s">
        <v>675</v>
      </c>
      <c r="R45" s="326">
        <v>0</v>
      </c>
      <c r="S45" s="337" t="s">
        <v>675</v>
      </c>
      <c r="T45" s="326">
        <v>0</v>
      </c>
      <c r="U45" s="337" t="s">
        <v>675</v>
      </c>
      <c r="V45" s="326">
        <v>0</v>
      </c>
      <c r="W45" s="337" t="s">
        <v>675</v>
      </c>
      <c r="X45" s="326">
        <v>0</v>
      </c>
      <c r="Y45" s="337" t="s">
        <v>675</v>
      </c>
      <c r="Z45" s="326" t="s">
        <v>1138</v>
      </c>
      <c r="AA45" s="337" t="s">
        <v>1138</v>
      </c>
      <c r="AB45" s="326">
        <v>0</v>
      </c>
      <c r="AC45" s="326">
        <v>0</v>
      </c>
    </row>
    <row r="46" spans="1:29" s="290" customFormat="1" x14ac:dyDescent="0.25">
      <c r="A46" s="322" t="s">
        <v>1092</v>
      </c>
      <c r="B46" s="323" t="s">
        <v>1093</v>
      </c>
      <c r="C46" s="326"/>
      <c r="D46" s="326"/>
      <c r="E46" s="326"/>
      <c r="F46" s="326"/>
      <c r="G46" s="326">
        <v>0</v>
      </c>
      <c r="H46" s="326">
        <v>0</v>
      </c>
      <c r="I46" s="337" t="s">
        <v>675</v>
      </c>
      <c r="J46" s="326">
        <v>0</v>
      </c>
      <c r="K46" s="337" t="s">
        <v>675</v>
      </c>
      <c r="L46" s="326">
        <v>0</v>
      </c>
      <c r="M46" s="337" t="s">
        <v>675</v>
      </c>
      <c r="N46" s="326">
        <v>0</v>
      </c>
      <c r="O46" s="337" t="s">
        <v>675</v>
      </c>
      <c r="P46" s="326">
        <v>0</v>
      </c>
      <c r="Q46" s="337" t="s">
        <v>675</v>
      </c>
      <c r="R46" s="326">
        <v>0</v>
      </c>
      <c r="S46" s="337" t="s">
        <v>675</v>
      </c>
      <c r="T46" s="326">
        <v>0</v>
      </c>
      <c r="U46" s="337" t="s">
        <v>675</v>
      </c>
      <c r="V46" s="326">
        <v>0</v>
      </c>
      <c r="W46" s="337" t="s">
        <v>675</v>
      </c>
      <c r="X46" s="326">
        <v>0</v>
      </c>
      <c r="Y46" s="337" t="s">
        <v>675</v>
      </c>
      <c r="Z46" s="326" t="s">
        <v>1138</v>
      </c>
      <c r="AA46" s="337" t="s">
        <v>1138</v>
      </c>
      <c r="AB46" s="326">
        <v>0</v>
      </c>
      <c r="AC46" s="326">
        <v>0</v>
      </c>
    </row>
    <row r="47" spans="1:29" s="327" customFormat="1" x14ac:dyDescent="0.25">
      <c r="A47" s="319" t="s">
        <v>61</v>
      </c>
      <c r="B47" s="320" t="s">
        <v>160</v>
      </c>
      <c r="C47" s="326"/>
      <c r="D47" s="326"/>
      <c r="E47" s="326"/>
      <c r="F47" s="326"/>
      <c r="G47" s="326"/>
      <c r="H47" s="326"/>
      <c r="I47" s="326"/>
      <c r="J47" s="326"/>
      <c r="K47" s="326"/>
      <c r="L47" s="326"/>
      <c r="M47" s="326"/>
      <c r="N47" s="326"/>
      <c r="O47" s="326"/>
      <c r="P47" s="326"/>
      <c r="Q47" s="326"/>
      <c r="R47" s="326"/>
      <c r="S47" s="337"/>
      <c r="T47" s="326"/>
      <c r="U47" s="326"/>
      <c r="V47" s="326"/>
      <c r="W47" s="326"/>
      <c r="X47" s="326"/>
      <c r="Y47" s="326"/>
      <c r="Z47" s="326"/>
      <c r="AA47" s="326"/>
      <c r="AB47" s="326"/>
      <c r="AC47" s="326"/>
    </row>
    <row r="48" spans="1:29" s="290" customFormat="1" x14ac:dyDescent="0.25">
      <c r="A48" s="322" t="s">
        <v>159</v>
      </c>
      <c r="B48" s="323" t="s">
        <v>1080</v>
      </c>
      <c r="C48" s="326">
        <v>0</v>
      </c>
      <c r="D48" s="326">
        <v>0</v>
      </c>
      <c r="E48" s="326"/>
      <c r="F48" s="326"/>
      <c r="G48" s="326">
        <v>0</v>
      </c>
      <c r="H48" s="326">
        <v>0</v>
      </c>
      <c r="I48" s="326"/>
      <c r="J48" s="326">
        <v>0</v>
      </c>
      <c r="K48" s="326"/>
      <c r="L48" s="326">
        <v>0</v>
      </c>
      <c r="M48" s="326"/>
      <c r="N48" s="326">
        <v>0</v>
      </c>
      <c r="O48" s="326"/>
      <c r="P48" s="326">
        <v>0</v>
      </c>
      <c r="Q48" s="326"/>
      <c r="R48" s="326">
        <v>0</v>
      </c>
      <c r="S48" s="326"/>
      <c r="T48" s="326">
        <v>0</v>
      </c>
      <c r="U48" s="326"/>
      <c r="V48" s="326">
        <v>0</v>
      </c>
      <c r="W48" s="326"/>
      <c r="X48" s="326">
        <v>0</v>
      </c>
      <c r="Y48" s="326"/>
      <c r="Z48" s="326" t="s">
        <v>1138</v>
      </c>
      <c r="AA48" s="326"/>
      <c r="AB48" s="326">
        <v>0</v>
      </c>
      <c r="AC48" s="326">
        <v>0</v>
      </c>
    </row>
    <row r="49" spans="1:29" s="290" customFormat="1" ht="31.5" x14ac:dyDescent="0.25">
      <c r="A49" s="322" t="s">
        <v>158</v>
      </c>
      <c r="B49" s="325" t="s">
        <v>1081</v>
      </c>
      <c r="C49" s="326">
        <v>0</v>
      </c>
      <c r="D49" s="326">
        <v>0</v>
      </c>
      <c r="E49" s="326"/>
      <c r="F49" s="326"/>
      <c r="G49" s="326">
        <v>0</v>
      </c>
      <c r="H49" s="326">
        <v>0</v>
      </c>
      <c r="I49" s="326"/>
      <c r="J49" s="326">
        <v>0</v>
      </c>
      <c r="K49" s="326"/>
      <c r="L49" s="326">
        <v>0</v>
      </c>
      <c r="M49" s="326"/>
      <c r="N49" s="326">
        <v>0</v>
      </c>
      <c r="O49" s="326"/>
      <c r="P49" s="326">
        <v>0</v>
      </c>
      <c r="Q49" s="326"/>
      <c r="R49" s="326">
        <v>0</v>
      </c>
      <c r="S49" s="326"/>
      <c r="T49" s="326">
        <v>0</v>
      </c>
      <c r="U49" s="326"/>
      <c r="V49" s="326">
        <v>0</v>
      </c>
      <c r="W49" s="326"/>
      <c r="X49" s="326">
        <v>0</v>
      </c>
      <c r="Y49" s="326"/>
      <c r="Z49" s="326" t="s">
        <v>1138</v>
      </c>
      <c r="AA49" s="326"/>
      <c r="AB49" s="326">
        <v>0</v>
      </c>
      <c r="AC49" s="326">
        <v>0</v>
      </c>
    </row>
    <row r="50" spans="1:29" s="290" customFormat="1" x14ac:dyDescent="0.25">
      <c r="A50" s="322" t="s">
        <v>157</v>
      </c>
      <c r="B50" s="325" t="s">
        <v>156</v>
      </c>
      <c r="C50" s="326">
        <v>0</v>
      </c>
      <c r="D50" s="326">
        <v>0</v>
      </c>
      <c r="E50" s="326"/>
      <c r="F50" s="326"/>
      <c r="G50" s="326">
        <v>0</v>
      </c>
      <c r="H50" s="326">
        <v>0</v>
      </c>
      <c r="I50" s="326"/>
      <c r="J50" s="326">
        <v>0</v>
      </c>
      <c r="K50" s="326"/>
      <c r="L50" s="326">
        <v>0</v>
      </c>
      <c r="M50" s="326"/>
      <c r="N50" s="326">
        <v>0</v>
      </c>
      <c r="O50" s="326"/>
      <c r="P50" s="326">
        <v>0</v>
      </c>
      <c r="Q50" s="326"/>
      <c r="R50" s="326">
        <v>0</v>
      </c>
      <c r="S50" s="326"/>
      <c r="T50" s="326">
        <v>0</v>
      </c>
      <c r="U50" s="326"/>
      <c r="V50" s="326">
        <v>0</v>
      </c>
      <c r="W50" s="326"/>
      <c r="X50" s="326">
        <v>0</v>
      </c>
      <c r="Y50" s="326"/>
      <c r="Z50" s="326" t="s">
        <v>1138</v>
      </c>
      <c r="AA50" s="326"/>
      <c r="AB50" s="326">
        <v>0</v>
      </c>
      <c r="AC50" s="326">
        <v>0</v>
      </c>
    </row>
    <row r="51" spans="1:29" s="290" customFormat="1" ht="35.450000000000003" customHeight="1" x14ac:dyDescent="0.25">
      <c r="A51" s="322" t="s">
        <v>155</v>
      </c>
      <c r="B51" s="323" t="s">
        <v>154</v>
      </c>
      <c r="C51" s="326">
        <v>127.70400000000001</v>
      </c>
      <c r="D51" s="326">
        <v>127.70400000000001</v>
      </c>
      <c r="E51" s="326"/>
      <c r="F51" s="326"/>
      <c r="G51" s="326">
        <v>20.988</v>
      </c>
      <c r="H51" s="326">
        <v>33</v>
      </c>
      <c r="I51" s="326"/>
      <c r="J51" s="326">
        <v>33</v>
      </c>
      <c r="K51" s="326"/>
      <c r="L51" s="326">
        <v>19.434500000000007</v>
      </c>
      <c r="M51" s="326"/>
      <c r="N51" s="326">
        <v>0</v>
      </c>
      <c r="O51" s="326"/>
      <c r="P51" s="326">
        <v>19.434500000000007</v>
      </c>
      <c r="Q51" s="326"/>
      <c r="R51" s="326">
        <v>0</v>
      </c>
      <c r="S51" s="326"/>
      <c r="T51" s="326">
        <v>0</v>
      </c>
      <c r="U51" s="326"/>
      <c r="V51" s="326">
        <v>0</v>
      </c>
      <c r="W51" s="326"/>
      <c r="X51" s="326">
        <v>0</v>
      </c>
      <c r="Y51" s="326"/>
      <c r="Z51" s="326" t="s">
        <v>1138</v>
      </c>
      <c r="AA51" s="326"/>
      <c r="AB51" s="326">
        <v>71.869000000000014</v>
      </c>
      <c r="AC51" s="326">
        <v>33</v>
      </c>
    </row>
    <row r="52" spans="1:29" s="327" customFormat="1" ht="31.5" x14ac:dyDescent="0.25">
      <c r="A52" s="322" t="s">
        <v>153</v>
      </c>
      <c r="B52" s="323" t="s">
        <v>152</v>
      </c>
      <c r="C52" s="326">
        <v>0</v>
      </c>
      <c r="D52" s="326">
        <v>0</v>
      </c>
      <c r="E52" s="326"/>
      <c r="F52" s="326"/>
      <c r="G52" s="326">
        <v>0</v>
      </c>
      <c r="H52" s="326">
        <v>0</v>
      </c>
      <c r="I52" s="326"/>
      <c r="J52" s="326">
        <v>0</v>
      </c>
      <c r="K52" s="326"/>
      <c r="L52" s="326">
        <v>0</v>
      </c>
      <c r="M52" s="326"/>
      <c r="N52" s="326">
        <v>0</v>
      </c>
      <c r="O52" s="326"/>
      <c r="P52" s="326">
        <v>0</v>
      </c>
      <c r="Q52" s="326"/>
      <c r="R52" s="326">
        <v>0</v>
      </c>
      <c r="S52" s="326"/>
      <c r="T52" s="326">
        <v>0</v>
      </c>
      <c r="U52" s="326"/>
      <c r="V52" s="326">
        <v>0</v>
      </c>
      <c r="W52" s="326"/>
      <c r="X52" s="326">
        <v>0</v>
      </c>
      <c r="Y52" s="326"/>
      <c r="Z52" s="326" t="s">
        <v>1138</v>
      </c>
      <c r="AA52" s="326"/>
      <c r="AB52" s="326">
        <v>0</v>
      </c>
      <c r="AC52" s="326">
        <v>0</v>
      </c>
    </row>
    <row r="53" spans="1:29" s="290" customFormat="1" x14ac:dyDescent="0.25">
      <c r="A53" s="322" t="s">
        <v>151</v>
      </c>
      <c r="B53" s="323" t="s">
        <v>150</v>
      </c>
      <c r="C53" s="326">
        <v>0.84199999999999986</v>
      </c>
      <c r="D53" s="326">
        <v>0.84199999999999986</v>
      </c>
      <c r="E53" s="326"/>
      <c r="F53" s="326"/>
      <c r="G53" s="326">
        <v>0</v>
      </c>
      <c r="H53" s="326">
        <v>0</v>
      </c>
      <c r="I53" s="326"/>
      <c r="J53" s="326">
        <v>0</v>
      </c>
      <c r="K53" s="326"/>
      <c r="L53" s="326">
        <v>0.15299999999999991</v>
      </c>
      <c r="M53" s="326"/>
      <c r="N53" s="326">
        <v>0</v>
      </c>
      <c r="O53" s="326"/>
      <c r="P53" s="326">
        <v>0.15299999999999991</v>
      </c>
      <c r="Q53" s="326"/>
      <c r="R53" s="326">
        <v>0</v>
      </c>
      <c r="S53" s="326"/>
      <c r="T53" s="326">
        <v>0</v>
      </c>
      <c r="U53" s="326"/>
      <c r="V53" s="326">
        <v>0</v>
      </c>
      <c r="W53" s="326"/>
      <c r="X53" s="326">
        <v>0</v>
      </c>
      <c r="Y53" s="326"/>
      <c r="Z53" s="326" t="s">
        <v>1138</v>
      </c>
      <c r="AA53" s="326"/>
      <c r="AB53" s="326">
        <v>0.30599999999999983</v>
      </c>
      <c r="AC53" s="326">
        <v>0</v>
      </c>
    </row>
    <row r="54" spans="1:29" s="290" customFormat="1" x14ac:dyDescent="0.25">
      <c r="A54" s="322" t="s">
        <v>149</v>
      </c>
      <c r="B54" s="323" t="s">
        <v>1083</v>
      </c>
      <c r="C54" s="326">
        <v>0</v>
      </c>
      <c r="D54" s="326">
        <v>0</v>
      </c>
      <c r="E54" s="326"/>
      <c r="F54" s="326"/>
      <c r="G54" s="326">
        <v>0</v>
      </c>
      <c r="H54" s="326">
        <v>0</v>
      </c>
      <c r="I54" s="326"/>
      <c r="J54" s="326">
        <v>0</v>
      </c>
      <c r="K54" s="326"/>
      <c r="L54" s="326">
        <v>0</v>
      </c>
      <c r="M54" s="326"/>
      <c r="N54" s="326">
        <v>0</v>
      </c>
      <c r="O54" s="326"/>
      <c r="P54" s="326">
        <v>0</v>
      </c>
      <c r="Q54" s="326"/>
      <c r="R54" s="326">
        <v>0</v>
      </c>
      <c r="S54" s="326"/>
      <c r="T54" s="326">
        <v>0</v>
      </c>
      <c r="U54" s="326"/>
      <c r="V54" s="326">
        <v>0</v>
      </c>
      <c r="W54" s="326"/>
      <c r="X54" s="326">
        <v>0</v>
      </c>
      <c r="Y54" s="326"/>
      <c r="Z54" s="326" t="s">
        <v>1138</v>
      </c>
      <c r="AA54" s="326"/>
      <c r="AB54" s="326">
        <v>0</v>
      </c>
      <c r="AC54" s="326">
        <v>0</v>
      </c>
    </row>
    <row r="55" spans="1:29" s="290" customFormat="1" x14ac:dyDescent="0.25">
      <c r="A55" s="322" t="s">
        <v>1094</v>
      </c>
      <c r="B55" s="323" t="s">
        <v>1084</v>
      </c>
      <c r="C55" s="326">
        <v>0</v>
      </c>
      <c r="D55" s="326">
        <v>0</v>
      </c>
      <c r="E55" s="326"/>
      <c r="F55" s="326"/>
      <c r="G55" s="326">
        <v>0</v>
      </c>
      <c r="H55" s="326">
        <v>0</v>
      </c>
      <c r="I55" s="326"/>
      <c r="J55" s="326">
        <v>0</v>
      </c>
      <c r="K55" s="326"/>
      <c r="L55" s="326">
        <v>0</v>
      </c>
      <c r="M55" s="326"/>
      <c r="N55" s="326">
        <v>0</v>
      </c>
      <c r="O55" s="326"/>
      <c r="P55" s="326">
        <v>0</v>
      </c>
      <c r="Q55" s="326"/>
      <c r="R55" s="326">
        <v>0</v>
      </c>
      <c r="S55" s="326"/>
      <c r="T55" s="326">
        <v>0</v>
      </c>
      <c r="U55" s="326"/>
      <c r="V55" s="326">
        <v>0</v>
      </c>
      <c r="W55" s="326"/>
      <c r="X55" s="326">
        <v>0</v>
      </c>
      <c r="Y55" s="326"/>
      <c r="Z55" s="326" t="s">
        <v>1138</v>
      </c>
      <c r="AA55" s="326"/>
      <c r="AB55" s="326">
        <v>0</v>
      </c>
      <c r="AC55" s="326">
        <v>0</v>
      </c>
    </row>
    <row r="56" spans="1:29" s="327" customFormat="1" x14ac:dyDescent="0.25">
      <c r="A56" s="322" t="s">
        <v>1095</v>
      </c>
      <c r="B56" s="323" t="s">
        <v>1085</v>
      </c>
      <c r="C56" s="326">
        <v>0</v>
      </c>
      <c r="D56" s="326">
        <v>0</v>
      </c>
      <c r="E56" s="326"/>
      <c r="F56" s="326"/>
      <c r="G56" s="326">
        <v>0</v>
      </c>
      <c r="H56" s="326">
        <v>0</v>
      </c>
      <c r="I56" s="326"/>
      <c r="J56" s="326">
        <v>0</v>
      </c>
      <c r="K56" s="326"/>
      <c r="L56" s="326">
        <v>0</v>
      </c>
      <c r="M56" s="326"/>
      <c r="N56" s="326">
        <v>0</v>
      </c>
      <c r="O56" s="326"/>
      <c r="P56" s="326">
        <v>0</v>
      </c>
      <c r="Q56" s="326"/>
      <c r="R56" s="326">
        <v>0</v>
      </c>
      <c r="S56" s="326"/>
      <c r="T56" s="326">
        <v>0</v>
      </c>
      <c r="U56" s="326"/>
      <c r="V56" s="326">
        <v>0</v>
      </c>
      <c r="W56" s="326"/>
      <c r="X56" s="326">
        <v>0</v>
      </c>
      <c r="Y56" s="326"/>
      <c r="Z56" s="326" t="s">
        <v>1138</v>
      </c>
      <c r="AA56" s="326"/>
      <c r="AB56" s="326">
        <v>0</v>
      </c>
      <c r="AC56" s="326">
        <v>0</v>
      </c>
    </row>
    <row r="57" spans="1:29" s="290" customFormat="1" x14ac:dyDescent="0.25">
      <c r="A57" s="322" t="s">
        <v>1096</v>
      </c>
      <c r="B57" s="323" t="s">
        <v>1087</v>
      </c>
      <c r="C57" s="326">
        <v>0</v>
      </c>
      <c r="D57" s="326">
        <v>0</v>
      </c>
      <c r="E57" s="326"/>
      <c r="F57" s="326"/>
      <c r="G57" s="326">
        <v>0</v>
      </c>
      <c r="H57" s="326">
        <v>0</v>
      </c>
      <c r="I57" s="326"/>
      <c r="J57" s="326">
        <v>0</v>
      </c>
      <c r="K57" s="326"/>
      <c r="L57" s="326">
        <v>0</v>
      </c>
      <c r="M57" s="326"/>
      <c r="N57" s="326">
        <v>0</v>
      </c>
      <c r="O57" s="326"/>
      <c r="P57" s="326">
        <v>0</v>
      </c>
      <c r="Q57" s="326"/>
      <c r="R57" s="326">
        <v>0</v>
      </c>
      <c r="S57" s="326"/>
      <c r="T57" s="326">
        <v>0</v>
      </c>
      <c r="U57" s="326"/>
      <c r="V57" s="326">
        <v>0</v>
      </c>
      <c r="W57" s="326"/>
      <c r="X57" s="326">
        <v>0</v>
      </c>
      <c r="Y57" s="326"/>
      <c r="Z57" s="326" t="s">
        <v>1138</v>
      </c>
      <c r="AA57" s="326"/>
      <c r="AB57" s="326">
        <v>0</v>
      </c>
      <c r="AC57" s="326">
        <v>0</v>
      </c>
    </row>
    <row r="58" spans="1:29" s="290" customFormat="1" ht="36.75" customHeight="1" x14ac:dyDescent="0.25">
      <c r="A58" s="322" t="s">
        <v>1097</v>
      </c>
      <c r="B58" s="323" t="s">
        <v>1089</v>
      </c>
      <c r="C58" s="326">
        <v>26</v>
      </c>
      <c r="D58" s="326">
        <v>26</v>
      </c>
      <c r="E58" s="326"/>
      <c r="F58" s="326"/>
      <c r="G58" s="326">
        <v>0</v>
      </c>
      <c r="H58" s="326">
        <v>0</v>
      </c>
      <c r="I58" s="326"/>
      <c r="J58" s="326">
        <v>0</v>
      </c>
      <c r="K58" s="326"/>
      <c r="L58" s="326">
        <v>13</v>
      </c>
      <c r="M58" s="326"/>
      <c r="N58" s="326">
        <v>0</v>
      </c>
      <c r="O58" s="326"/>
      <c r="P58" s="326">
        <v>13</v>
      </c>
      <c r="Q58" s="326"/>
      <c r="R58" s="326">
        <v>0</v>
      </c>
      <c r="S58" s="326"/>
      <c r="T58" s="326">
        <v>0</v>
      </c>
      <c r="U58" s="326"/>
      <c r="V58" s="326">
        <v>0</v>
      </c>
      <c r="W58" s="326"/>
      <c r="X58" s="326">
        <v>0</v>
      </c>
      <c r="Y58" s="326"/>
      <c r="Z58" s="326" t="s">
        <v>1138</v>
      </c>
      <c r="AA58" s="326"/>
      <c r="AB58" s="326">
        <v>26</v>
      </c>
      <c r="AC58" s="326">
        <v>0</v>
      </c>
    </row>
    <row r="59" spans="1:29" s="290" customFormat="1" x14ac:dyDescent="0.25">
      <c r="A59" s="322" t="s">
        <v>1098</v>
      </c>
      <c r="B59" s="323" t="s">
        <v>1091</v>
      </c>
      <c r="C59" s="326">
        <v>0</v>
      </c>
      <c r="D59" s="326">
        <v>0</v>
      </c>
      <c r="E59" s="326"/>
      <c r="F59" s="326"/>
      <c r="G59" s="326">
        <v>0</v>
      </c>
      <c r="H59" s="326">
        <v>0</v>
      </c>
      <c r="I59" s="326"/>
      <c r="J59" s="326">
        <v>0</v>
      </c>
      <c r="K59" s="326"/>
      <c r="L59" s="326">
        <v>0</v>
      </c>
      <c r="M59" s="326"/>
      <c r="N59" s="326">
        <v>0</v>
      </c>
      <c r="O59" s="326"/>
      <c r="P59" s="326">
        <v>0</v>
      </c>
      <c r="Q59" s="326"/>
      <c r="R59" s="326">
        <v>0</v>
      </c>
      <c r="S59" s="326"/>
      <c r="T59" s="326">
        <v>0</v>
      </c>
      <c r="U59" s="326"/>
      <c r="V59" s="326">
        <v>0</v>
      </c>
      <c r="W59" s="326"/>
      <c r="X59" s="326">
        <v>0</v>
      </c>
      <c r="Y59" s="326"/>
      <c r="Z59" s="326" t="s">
        <v>1138</v>
      </c>
      <c r="AA59" s="326"/>
      <c r="AB59" s="326">
        <v>0</v>
      </c>
      <c r="AC59" s="326">
        <v>0</v>
      </c>
    </row>
    <row r="60" spans="1:29" s="290" customFormat="1" x14ac:dyDescent="0.25">
      <c r="A60" s="322" t="s">
        <v>1099</v>
      </c>
      <c r="B60" s="323" t="s">
        <v>1093</v>
      </c>
      <c r="C60" s="326">
        <v>0</v>
      </c>
      <c r="D60" s="326">
        <v>0</v>
      </c>
      <c r="E60" s="326"/>
      <c r="F60" s="326"/>
      <c r="G60" s="326">
        <v>0</v>
      </c>
      <c r="H60" s="326">
        <v>0</v>
      </c>
      <c r="I60" s="326"/>
      <c r="J60" s="326">
        <v>0</v>
      </c>
      <c r="K60" s="326"/>
      <c r="L60" s="326">
        <v>0</v>
      </c>
      <c r="M60" s="326"/>
      <c r="N60" s="326">
        <v>0</v>
      </c>
      <c r="O60" s="326"/>
      <c r="P60" s="326">
        <v>0</v>
      </c>
      <c r="Q60" s="326"/>
      <c r="R60" s="326">
        <v>0</v>
      </c>
      <c r="S60" s="326"/>
      <c r="T60" s="326">
        <v>0</v>
      </c>
      <c r="U60" s="326"/>
      <c r="V60" s="326">
        <v>0</v>
      </c>
      <c r="W60" s="326"/>
      <c r="X60" s="326">
        <v>0</v>
      </c>
      <c r="Y60" s="326"/>
      <c r="Z60" s="326" t="s">
        <v>1138</v>
      </c>
      <c r="AA60" s="326"/>
      <c r="AB60" s="326">
        <v>0</v>
      </c>
      <c r="AC60" s="326">
        <v>0</v>
      </c>
    </row>
    <row r="61" spans="1:29" s="290" customFormat="1" ht="31.5" x14ac:dyDescent="0.25">
      <c r="A61" s="319" t="s">
        <v>59</v>
      </c>
      <c r="B61" s="320" t="s">
        <v>148</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row>
    <row r="62" spans="1:29" s="290" customFormat="1" x14ac:dyDescent="0.25">
      <c r="A62" s="322" t="s">
        <v>147</v>
      </c>
      <c r="B62" s="323" t="s">
        <v>146</v>
      </c>
      <c r="C62" s="326">
        <v>535.63388070172402</v>
      </c>
      <c r="D62" s="326">
        <v>500.76640420918284</v>
      </c>
      <c r="E62" s="326"/>
      <c r="F62" s="326"/>
      <c r="G62" s="326">
        <v>184.19218499999999</v>
      </c>
      <c r="H62" s="326">
        <v>144.30428500461494</v>
      </c>
      <c r="I62" s="326"/>
      <c r="J62" s="326">
        <v>126.33404767416552</v>
      </c>
      <c r="K62" s="326"/>
      <c r="L62" s="326">
        <v>80.308599146999143</v>
      </c>
      <c r="M62" s="326"/>
      <c r="N62" s="326">
        <v>0</v>
      </c>
      <c r="O62" s="326"/>
      <c r="P62" s="326">
        <v>24.725847980432679</v>
      </c>
      <c r="Q62" s="326"/>
      <c r="R62" s="326">
        <v>40</v>
      </c>
      <c r="S62" s="326"/>
      <c r="T62" s="326">
        <v>0</v>
      </c>
      <c r="U62" s="326"/>
      <c r="V62" s="326">
        <v>0</v>
      </c>
      <c r="W62" s="326"/>
      <c r="X62" s="326">
        <v>0</v>
      </c>
      <c r="Y62" s="326"/>
      <c r="Z62" s="326" t="s">
        <v>1138</v>
      </c>
      <c r="AA62" s="326"/>
      <c r="AB62" s="326">
        <v>249.33873213204677</v>
      </c>
      <c r="AC62" s="326">
        <v>166.3340476741655</v>
      </c>
    </row>
    <row r="63" spans="1:29" s="290" customFormat="1" x14ac:dyDescent="0.25">
      <c r="A63" s="322" t="s">
        <v>145</v>
      </c>
      <c r="B63" s="325" t="s">
        <v>139</v>
      </c>
      <c r="C63" s="326"/>
      <c r="D63" s="326"/>
      <c r="E63" s="326"/>
      <c r="F63" s="326"/>
      <c r="G63" s="326">
        <v>0</v>
      </c>
      <c r="H63" s="326">
        <v>0</v>
      </c>
      <c r="I63" s="326"/>
      <c r="J63" s="326">
        <v>0</v>
      </c>
      <c r="K63" s="326"/>
      <c r="L63" s="326">
        <v>0</v>
      </c>
      <c r="M63" s="326"/>
      <c r="N63" s="326">
        <v>0</v>
      </c>
      <c r="O63" s="326"/>
      <c r="P63" s="326">
        <v>0</v>
      </c>
      <c r="Q63" s="326"/>
      <c r="R63" s="326">
        <v>0</v>
      </c>
      <c r="S63" s="326"/>
      <c r="T63" s="326">
        <v>0</v>
      </c>
      <c r="U63" s="326"/>
      <c r="V63" s="326">
        <v>0</v>
      </c>
      <c r="W63" s="326"/>
      <c r="X63" s="326">
        <v>0</v>
      </c>
      <c r="Y63" s="326"/>
      <c r="Z63" s="326" t="s">
        <v>1138</v>
      </c>
      <c r="AA63" s="326"/>
      <c r="AB63" s="326">
        <v>0</v>
      </c>
      <c r="AC63" s="326">
        <v>0</v>
      </c>
    </row>
    <row r="64" spans="1:29" s="290" customFormat="1" x14ac:dyDescent="0.25">
      <c r="A64" s="322" t="s">
        <v>144</v>
      </c>
      <c r="B64" s="323" t="s">
        <v>138</v>
      </c>
      <c r="C64" s="326"/>
      <c r="D64" s="326"/>
      <c r="E64" s="326"/>
      <c r="F64" s="326"/>
      <c r="G64" s="326">
        <v>0</v>
      </c>
      <c r="H64" s="326">
        <v>0</v>
      </c>
      <c r="I64" s="326"/>
      <c r="J64" s="326">
        <v>0</v>
      </c>
      <c r="K64" s="326"/>
      <c r="L64" s="326">
        <v>0</v>
      </c>
      <c r="M64" s="326"/>
      <c r="N64" s="326">
        <v>0</v>
      </c>
      <c r="O64" s="326"/>
      <c r="P64" s="326">
        <v>0</v>
      </c>
      <c r="Q64" s="326"/>
      <c r="R64" s="326">
        <v>0</v>
      </c>
      <c r="S64" s="326"/>
      <c r="T64" s="326">
        <v>0</v>
      </c>
      <c r="U64" s="326"/>
      <c r="V64" s="326">
        <v>0</v>
      </c>
      <c r="W64" s="326"/>
      <c r="X64" s="326">
        <v>0</v>
      </c>
      <c r="Y64" s="326"/>
      <c r="Z64" s="326" t="s">
        <v>1138</v>
      </c>
      <c r="AA64" s="326"/>
      <c r="AB64" s="326">
        <v>0</v>
      </c>
      <c r="AC64" s="326">
        <v>0</v>
      </c>
    </row>
    <row r="65" spans="1:29" x14ac:dyDescent="0.25">
      <c r="A65" s="322" t="s">
        <v>143</v>
      </c>
      <c r="B65" s="325" t="s">
        <v>137</v>
      </c>
      <c r="C65" s="326"/>
      <c r="D65" s="326"/>
      <c r="E65" s="326"/>
      <c r="F65" s="326"/>
      <c r="G65" s="326">
        <v>0</v>
      </c>
      <c r="H65" s="326">
        <v>0</v>
      </c>
      <c r="I65" s="326"/>
      <c r="J65" s="326">
        <v>0</v>
      </c>
      <c r="K65" s="326"/>
      <c r="L65" s="326">
        <v>0</v>
      </c>
      <c r="M65" s="326"/>
      <c r="N65" s="326">
        <v>0</v>
      </c>
      <c r="O65" s="326"/>
      <c r="P65" s="326">
        <v>0</v>
      </c>
      <c r="Q65" s="326"/>
      <c r="R65" s="326">
        <v>0</v>
      </c>
      <c r="S65" s="326"/>
      <c r="T65" s="326">
        <v>0</v>
      </c>
      <c r="U65" s="326"/>
      <c r="V65" s="326">
        <v>0</v>
      </c>
      <c r="W65" s="326"/>
      <c r="X65" s="326">
        <v>0</v>
      </c>
      <c r="Y65" s="326"/>
      <c r="Z65" s="326" t="s">
        <v>1138</v>
      </c>
      <c r="AA65" s="326"/>
      <c r="AB65" s="326">
        <v>0</v>
      </c>
      <c r="AC65" s="326">
        <v>0</v>
      </c>
    </row>
    <row r="66" spans="1:29" x14ac:dyDescent="0.25">
      <c r="A66" s="322" t="s">
        <v>142</v>
      </c>
      <c r="B66" s="325" t="s">
        <v>136</v>
      </c>
      <c r="C66" s="326"/>
      <c r="D66" s="326"/>
      <c r="E66" s="326"/>
      <c r="F66" s="326"/>
      <c r="G66" s="326">
        <v>20.988</v>
      </c>
      <c r="H66" s="326">
        <v>33</v>
      </c>
      <c r="I66" s="326"/>
      <c r="J66" s="326">
        <v>33</v>
      </c>
      <c r="K66" s="326"/>
      <c r="L66" s="326">
        <v>19.587500000000006</v>
      </c>
      <c r="M66" s="326"/>
      <c r="N66" s="326">
        <v>0</v>
      </c>
      <c r="O66" s="326"/>
      <c r="P66" s="326">
        <v>19.587500000000006</v>
      </c>
      <c r="Q66" s="326"/>
      <c r="R66" s="326">
        <v>0</v>
      </c>
      <c r="S66" s="326"/>
      <c r="T66" s="326">
        <v>0</v>
      </c>
      <c r="U66" s="326"/>
      <c r="V66" s="326">
        <v>0</v>
      </c>
      <c r="W66" s="326"/>
      <c r="X66" s="326">
        <v>0</v>
      </c>
      <c r="Y66" s="326"/>
      <c r="Z66" s="326" t="s">
        <v>1138</v>
      </c>
      <c r="AA66" s="326"/>
      <c r="AB66" s="326">
        <v>72.175000000000011</v>
      </c>
      <c r="AC66" s="326">
        <v>33</v>
      </c>
    </row>
    <row r="67" spans="1:29" x14ac:dyDescent="0.25">
      <c r="A67" s="322" t="s">
        <v>141</v>
      </c>
      <c r="B67" s="323" t="s">
        <v>1083</v>
      </c>
      <c r="C67" s="326"/>
      <c r="D67" s="326"/>
      <c r="E67" s="326"/>
      <c r="F67" s="326"/>
      <c r="G67" s="326">
        <v>0</v>
      </c>
      <c r="H67" s="326">
        <v>0</v>
      </c>
      <c r="I67" s="326"/>
      <c r="J67" s="326">
        <v>0</v>
      </c>
      <c r="K67" s="326"/>
      <c r="L67" s="326">
        <v>0</v>
      </c>
      <c r="M67" s="326"/>
      <c r="N67" s="326">
        <v>0</v>
      </c>
      <c r="O67" s="326"/>
      <c r="P67" s="326">
        <v>0</v>
      </c>
      <c r="Q67" s="326"/>
      <c r="R67" s="326">
        <v>0</v>
      </c>
      <c r="S67" s="326"/>
      <c r="T67" s="326">
        <v>0</v>
      </c>
      <c r="U67" s="326"/>
      <c r="V67" s="326">
        <v>0</v>
      </c>
      <c r="W67" s="326"/>
      <c r="X67" s="326">
        <v>0</v>
      </c>
      <c r="Y67" s="326"/>
      <c r="Z67" s="326" t="s">
        <v>1138</v>
      </c>
      <c r="AA67" s="326"/>
      <c r="AB67" s="326">
        <v>0</v>
      </c>
      <c r="AC67" s="326">
        <v>0</v>
      </c>
    </row>
    <row r="68" spans="1:29" x14ac:dyDescent="0.25">
      <c r="A68" s="322" t="s">
        <v>1100</v>
      </c>
      <c r="B68" s="323" t="s">
        <v>1084</v>
      </c>
      <c r="C68" s="326"/>
      <c r="D68" s="326"/>
      <c r="E68" s="326"/>
      <c r="F68" s="326"/>
      <c r="G68" s="326">
        <v>0</v>
      </c>
      <c r="H68" s="326">
        <v>0</v>
      </c>
      <c r="I68" s="326"/>
      <c r="J68" s="326">
        <v>0</v>
      </c>
      <c r="K68" s="326"/>
      <c r="L68" s="326">
        <v>0</v>
      </c>
      <c r="M68" s="326"/>
      <c r="N68" s="326">
        <v>0</v>
      </c>
      <c r="O68" s="326"/>
      <c r="P68" s="326">
        <v>0</v>
      </c>
      <c r="Q68" s="326"/>
      <c r="R68" s="326">
        <v>0</v>
      </c>
      <c r="S68" s="326"/>
      <c r="T68" s="326">
        <v>0</v>
      </c>
      <c r="U68" s="326"/>
      <c r="V68" s="326">
        <v>0</v>
      </c>
      <c r="W68" s="326"/>
      <c r="X68" s="326">
        <v>0</v>
      </c>
      <c r="Y68" s="326"/>
      <c r="Z68" s="326" t="s">
        <v>1138</v>
      </c>
      <c r="AA68" s="326"/>
      <c r="AB68" s="326">
        <v>0</v>
      </c>
      <c r="AC68" s="326">
        <v>0</v>
      </c>
    </row>
    <row r="69" spans="1:29" x14ac:dyDescent="0.25">
      <c r="A69" s="322" t="s">
        <v>1101</v>
      </c>
      <c r="B69" s="323" t="s">
        <v>1085</v>
      </c>
      <c r="C69" s="326"/>
      <c r="D69" s="326"/>
      <c r="E69" s="326"/>
      <c r="F69" s="326"/>
      <c r="G69" s="326">
        <v>0</v>
      </c>
      <c r="H69" s="326">
        <v>0</v>
      </c>
      <c r="I69" s="326"/>
      <c r="J69" s="326">
        <v>0</v>
      </c>
      <c r="K69" s="326"/>
      <c r="L69" s="326">
        <v>0</v>
      </c>
      <c r="M69" s="326"/>
      <c r="N69" s="326">
        <v>0</v>
      </c>
      <c r="O69" s="326"/>
      <c r="P69" s="326">
        <v>0</v>
      </c>
      <c r="Q69" s="326"/>
      <c r="R69" s="326">
        <v>0</v>
      </c>
      <c r="S69" s="326"/>
      <c r="T69" s="326">
        <v>0</v>
      </c>
      <c r="U69" s="326"/>
      <c r="V69" s="326">
        <v>0</v>
      </c>
      <c r="W69" s="326"/>
      <c r="X69" s="326">
        <v>0</v>
      </c>
      <c r="Y69" s="326"/>
      <c r="Z69" s="326" t="s">
        <v>1138</v>
      </c>
      <c r="AA69" s="326"/>
      <c r="AB69" s="326">
        <v>0</v>
      </c>
      <c r="AC69" s="326">
        <v>0</v>
      </c>
    </row>
    <row r="70" spans="1:29" x14ac:dyDescent="0.25">
      <c r="A70" s="322" t="s">
        <v>1102</v>
      </c>
      <c r="B70" s="323" t="s">
        <v>1087</v>
      </c>
      <c r="C70" s="326"/>
      <c r="D70" s="326"/>
      <c r="E70" s="326"/>
      <c r="F70" s="326"/>
      <c r="G70" s="326">
        <v>0</v>
      </c>
      <c r="H70" s="326">
        <v>0</v>
      </c>
      <c r="I70" s="326"/>
      <c r="J70" s="326">
        <v>0</v>
      </c>
      <c r="K70" s="326"/>
      <c r="L70" s="326">
        <v>0</v>
      </c>
      <c r="M70" s="326"/>
      <c r="N70" s="326">
        <v>0</v>
      </c>
      <c r="O70" s="326"/>
      <c r="P70" s="326">
        <v>0</v>
      </c>
      <c r="Q70" s="326"/>
      <c r="R70" s="326">
        <v>0</v>
      </c>
      <c r="S70" s="326"/>
      <c r="T70" s="326">
        <v>0</v>
      </c>
      <c r="U70" s="326"/>
      <c r="V70" s="326">
        <v>0</v>
      </c>
      <c r="W70" s="326"/>
      <c r="X70" s="326">
        <v>0</v>
      </c>
      <c r="Y70" s="326"/>
      <c r="Z70" s="326" t="s">
        <v>1138</v>
      </c>
      <c r="AA70" s="326"/>
      <c r="AB70" s="326">
        <v>0</v>
      </c>
      <c r="AC70" s="326">
        <v>0</v>
      </c>
    </row>
    <row r="71" spans="1:29" x14ac:dyDescent="0.25">
      <c r="A71" s="322" t="s">
        <v>1103</v>
      </c>
      <c r="B71" s="323" t="s">
        <v>1089</v>
      </c>
      <c r="C71" s="326"/>
      <c r="D71" s="326"/>
      <c r="E71" s="326"/>
      <c r="F71" s="326"/>
      <c r="G71" s="326">
        <v>0</v>
      </c>
      <c r="H71" s="326">
        <v>0</v>
      </c>
      <c r="I71" s="326"/>
      <c r="J71" s="326">
        <v>0</v>
      </c>
      <c r="K71" s="326"/>
      <c r="L71" s="326">
        <v>13</v>
      </c>
      <c r="M71" s="326"/>
      <c r="N71" s="326">
        <v>0</v>
      </c>
      <c r="O71" s="326"/>
      <c r="P71" s="326">
        <v>13</v>
      </c>
      <c r="Q71" s="326"/>
      <c r="R71" s="326">
        <v>0</v>
      </c>
      <c r="S71" s="326"/>
      <c r="T71" s="326">
        <v>0</v>
      </c>
      <c r="U71" s="326"/>
      <c r="V71" s="326">
        <v>0</v>
      </c>
      <c r="W71" s="326"/>
      <c r="X71" s="326">
        <v>0</v>
      </c>
      <c r="Y71" s="326"/>
      <c r="Z71" s="326" t="s">
        <v>1138</v>
      </c>
      <c r="AA71" s="326"/>
      <c r="AB71" s="326">
        <v>26</v>
      </c>
      <c r="AC71" s="326">
        <v>0</v>
      </c>
    </row>
    <row r="72" spans="1:29" x14ac:dyDescent="0.25">
      <c r="A72" s="322" t="s">
        <v>1104</v>
      </c>
      <c r="B72" s="323" t="s">
        <v>1091</v>
      </c>
      <c r="C72" s="326"/>
      <c r="D72" s="326"/>
      <c r="E72" s="326"/>
      <c r="F72" s="326"/>
      <c r="G72" s="326">
        <v>0</v>
      </c>
      <c r="H72" s="326">
        <v>0</v>
      </c>
      <c r="I72" s="326"/>
      <c r="J72" s="326">
        <v>0</v>
      </c>
      <c r="K72" s="326"/>
      <c r="L72" s="326">
        <v>0</v>
      </c>
      <c r="M72" s="326"/>
      <c r="N72" s="326">
        <v>0</v>
      </c>
      <c r="O72" s="326"/>
      <c r="P72" s="326">
        <v>0</v>
      </c>
      <c r="Q72" s="326"/>
      <c r="R72" s="326">
        <v>0</v>
      </c>
      <c r="S72" s="326"/>
      <c r="T72" s="326">
        <v>0</v>
      </c>
      <c r="U72" s="326"/>
      <c r="V72" s="326">
        <v>0</v>
      </c>
      <c r="W72" s="326"/>
      <c r="X72" s="326">
        <v>0</v>
      </c>
      <c r="Y72" s="326"/>
      <c r="Z72" s="326" t="s">
        <v>1138</v>
      </c>
      <c r="AA72" s="326"/>
      <c r="AB72" s="326">
        <v>0</v>
      </c>
      <c r="AC72" s="326">
        <v>0</v>
      </c>
    </row>
    <row r="73" spans="1:29" x14ac:dyDescent="0.25">
      <c r="A73" s="322" t="s">
        <v>1105</v>
      </c>
      <c r="B73" s="323" t="s">
        <v>1093</v>
      </c>
      <c r="C73" s="326"/>
      <c r="D73" s="326"/>
      <c r="E73" s="326"/>
      <c r="F73" s="326"/>
      <c r="G73" s="326">
        <v>0</v>
      </c>
      <c r="H73" s="326">
        <v>0</v>
      </c>
      <c r="I73" s="326"/>
      <c r="J73" s="326">
        <v>0</v>
      </c>
      <c r="K73" s="326"/>
      <c r="L73" s="326">
        <v>0</v>
      </c>
      <c r="M73" s="326"/>
      <c r="N73" s="326">
        <v>0</v>
      </c>
      <c r="O73" s="326"/>
      <c r="P73" s="326">
        <v>0</v>
      </c>
      <c r="Q73" s="326"/>
      <c r="R73" s="326">
        <v>0</v>
      </c>
      <c r="S73" s="326"/>
      <c r="T73" s="326">
        <v>0</v>
      </c>
      <c r="U73" s="326"/>
      <c r="V73" s="326">
        <v>0</v>
      </c>
      <c r="W73" s="326"/>
      <c r="X73" s="326">
        <v>0</v>
      </c>
      <c r="Y73" s="326"/>
      <c r="Z73" s="326" t="s">
        <v>1138</v>
      </c>
      <c r="AA73" s="326"/>
      <c r="AB73" s="326">
        <v>0</v>
      </c>
      <c r="AC73" s="326">
        <v>0</v>
      </c>
    </row>
    <row r="74" spans="1:29" ht="31.5" x14ac:dyDescent="0.25">
      <c r="A74" s="319" t="s">
        <v>58</v>
      </c>
      <c r="B74" s="328" t="s">
        <v>227</v>
      </c>
      <c r="C74" s="326"/>
      <c r="D74" s="326"/>
      <c r="E74" s="326"/>
      <c r="F74" s="326"/>
      <c r="G74" s="326">
        <v>0</v>
      </c>
      <c r="H74" s="326">
        <v>0</v>
      </c>
      <c r="I74" s="326"/>
      <c r="J74" s="326">
        <v>0</v>
      </c>
      <c r="K74" s="326"/>
      <c r="L74" s="326">
        <v>0</v>
      </c>
      <c r="M74" s="326"/>
      <c r="N74" s="326">
        <v>0</v>
      </c>
      <c r="O74" s="326"/>
      <c r="P74" s="326">
        <v>0</v>
      </c>
      <c r="Q74" s="326"/>
      <c r="R74" s="326">
        <v>0</v>
      </c>
      <c r="S74" s="326"/>
      <c r="T74" s="326">
        <v>0</v>
      </c>
      <c r="U74" s="326"/>
      <c r="V74" s="326">
        <v>0</v>
      </c>
      <c r="W74" s="326"/>
      <c r="X74" s="326">
        <v>0</v>
      </c>
      <c r="Y74" s="326"/>
      <c r="Z74" s="326" t="s">
        <v>1138</v>
      </c>
      <c r="AA74" s="326"/>
      <c r="AB74" s="326">
        <v>0</v>
      </c>
      <c r="AC74" s="326">
        <v>0</v>
      </c>
    </row>
    <row r="75" spans="1:29" x14ac:dyDescent="0.25">
      <c r="A75" s="319" t="s">
        <v>56</v>
      </c>
      <c r="B75" s="320" t="s">
        <v>140</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x14ac:dyDescent="0.25">
      <c r="A76" s="322" t="s">
        <v>222</v>
      </c>
      <c r="B76" s="323" t="s">
        <v>1080</v>
      </c>
      <c r="C76" s="338"/>
      <c r="D76" s="330"/>
      <c r="E76" s="329"/>
      <c r="F76" s="329"/>
      <c r="G76" s="326">
        <v>0</v>
      </c>
      <c r="H76" s="326">
        <v>0</v>
      </c>
      <c r="I76" s="329"/>
      <c r="J76" s="326">
        <v>0</v>
      </c>
      <c r="K76" s="330"/>
      <c r="L76" s="326">
        <v>0</v>
      </c>
      <c r="M76" s="330"/>
      <c r="N76" s="326">
        <v>0</v>
      </c>
      <c r="O76" s="330"/>
      <c r="P76" s="326">
        <v>0</v>
      </c>
      <c r="Q76" s="330"/>
      <c r="R76" s="326">
        <v>0</v>
      </c>
      <c r="S76" s="330"/>
      <c r="T76" s="326">
        <v>0</v>
      </c>
      <c r="U76" s="330"/>
      <c r="V76" s="326">
        <v>0</v>
      </c>
      <c r="W76" s="330"/>
      <c r="X76" s="326">
        <v>0</v>
      </c>
      <c r="Y76" s="330"/>
      <c r="Z76" s="326" t="s">
        <v>1138</v>
      </c>
      <c r="AA76" s="330"/>
      <c r="AB76" s="326">
        <v>0</v>
      </c>
      <c r="AC76" s="326">
        <v>0</v>
      </c>
    </row>
    <row r="77" spans="1:29" ht="31.5" x14ac:dyDescent="0.25">
      <c r="A77" s="322" t="s">
        <v>223</v>
      </c>
      <c r="B77" s="325" t="s">
        <v>1081</v>
      </c>
      <c r="C77" s="326"/>
      <c r="D77" s="326"/>
      <c r="E77" s="326"/>
      <c r="F77" s="326"/>
      <c r="G77" s="326">
        <v>0</v>
      </c>
      <c r="H77" s="326">
        <v>0</v>
      </c>
      <c r="I77" s="326"/>
      <c r="J77" s="326">
        <v>0</v>
      </c>
      <c r="K77" s="326"/>
      <c r="L77" s="326">
        <v>0</v>
      </c>
      <c r="M77" s="326"/>
      <c r="N77" s="326">
        <v>0</v>
      </c>
      <c r="O77" s="326"/>
      <c r="P77" s="326">
        <v>0</v>
      </c>
      <c r="Q77" s="326"/>
      <c r="R77" s="326">
        <v>0</v>
      </c>
      <c r="S77" s="326"/>
      <c r="T77" s="326">
        <v>0</v>
      </c>
      <c r="U77" s="326"/>
      <c r="V77" s="326">
        <v>0</v>
      </c>
      <c r="W77" s="326"/>
      <c r="X77" s="326">
        <v>0</v>
      </c>
      <c r="Y77" s="326"/>
      <c r="Z77" s="326" t="s">
        <v>1138</v>
      </c>
      <c r="AA77" s="326"/>
      <c r="AB77" s="326">
        <v>0</v>
      </c>
      <c r="AC77" s="326">
        <v>0</v>
      </c>
    </row>
    <row r="78" spans="1:29" x14ac:dyDescent="0.25">
      <c r="A78" s="322" t="s">
        <v>224</v>
      </c>
      <c r="B78" s="325" t="s">
        <v>156</v>
      </c>
      <c r="C78" s="326"/>
      <c r="D78" s="326"/>
      <c r="E78" s="326"/>
      <c r="F78" s="326"/>
      <c r="G78" s="326">
        <v>0</v>
      </c>
      <c r="H78" s="326">
        <v>0</v>
      </c>
      <c r="I78" s="326"/>
      <c r="J78" s="326">
        <v>0</v>
      </c>
      <c r="K78" s="326"/>
      <c r="L78" s="326">
        <v>0</v>
      </c>
      <c r="M78" s="326"/>
      <c r="N78" s="326">
        <v>0</v>
      </c>
      <c r="O78" s="326"/>
      <c r="P78" s="326">
        <v>0</v>
      </c>
      <c r="Q78" s="326"/>
      <c r="R78" s="326">
        <v>0</v>
      </c>
      <c r="S78" s="326"/>
      <c r="T78" s="326">
        <v>0</v>
      </c>
      <c r="U78" s="326"/>
      <c r="V78" s="326">
        <v>0</v>
      </c>
      <c r="W78" s="326"/>
      <c r="X78" s="326">
        <v>0</v>
      </c>
      <c r="Y78" s="326"/>
      <c r="Z78" s="326" t="s">
        <v>1138</v>
      </c>
      <c r="AA78" s="326"/>
      <c r="AB78" s="326">
        <v>0</v>
      </c>
      <c r="AC78" s="326">
        <v>0</v>
      </c>
    </row>
    <row r="79" spans="1:29" x14ac:dyDescent="0.25">
      <c r="A79" s="322" t="s">
        <v>225</v>
      </c>
      <c r="B79" s="323" t="s">
        <v>1106</v>
      </c>
      <c r="C79" s="326"/>
      <c r="D79" s="326"/>
      <c r="E79" s="326"/>
      <c r="F79" s="326"/>
      <c r="G79" s="326">
        <v>20.988</v>
      </c>
      <c r="H79" s="326">
        <v>20.988</v>
      </c>
      <c r="I79" s="326"/>
      <c r="J79" s="326">
        <v>33</v>
      </c>
      <c r="K79" s="326"/>
      <c r="L79" s="326">
        <v>33</v>
      </c>
      <c r="M79" s="326"/>
      <c r="N79" s="326">
        <v>0</v>
      </c>
      <c r="O79" s="326"/>
      <c r="P79" s="326">
        <v>39.175000000000011</v>
      </c>
      <c r="Q79" s="326"/>
      <c r="R79" s="326">
        <v>0</v>
      </c>
      <c r="S79" s="326"/>
      <c r="T79" s="326">
        <v>0</v>
      </c>
      <c r="U79" s="326"/>
      <c r="V79" s="326">
        <v>0</v>
      </c>
      <c r="W79" s="326"/>
      <c r="X79" s="326">
        <v>0</v>
      </c>
      <c r="Y79" s="326"/>
      <c r="Z79" s="326" t="s">
        <v>1138</v>
      </c>
      <c r="AA79" s="326"/>
      <c r="AB79" s="326">
        <v>93.163000000000011</v>
      </c>
      <c r="AC79" s="326">
        <v>33</v>
      </c>
    </row>
    <row r="80" spans="1:29" x14ac:dyDescent="0.25">
      <c r="A80" s="322" t="s">
        <v>226</v>
      </c>
      <c r="B80" s="323" t="s">
        <v>1083</v>
      </c>
      <c r="C80" s="338"/>
      <c r="D80" s="330"/>
      <c r="E80" s="329"/>
      <c r="F80" s="329"/>
      <c r="G80" s="326">
        <v>0</v>
      </c>
      <c r="H80" s="326">
        <v>0</v>
      </c>
      <c r="I80" s="329"/>
      <c r="J80" s="326">
        <v>0</v>
      </c>
      <c r="K80" s="330"/>
      <c r="L80" s="326">
        <v>0</v>
      </c>
      <c r="M80" s="330"/>
      <c r="N80" s="326">
        <v>0</v>
      </c>
      <c r="O80" s="330"/>
      <c r="P80" s="326">
        <v>0</v>
      </c>
      <c r="Q80" s="330"/>
      <c r="R80" s="326">
        <v>0</v>
      </c>
      <c r="S80" s="330"/>
      <c r="T80" s="326">
        <v>0</v>
      </c>
      <c r="U80" s="330"/>
      <c r="V80" s="326">
        <v>0</v>
      </c>
      <c r="W80" s="330"/>
      <c r="X80" s="326">
        <v>0</v>
      </c>
      <c r="Y80" s="330"/>
      <c r="Z80" s="326" t="s">
        <v>1138</v>
      </c>
      <c r="AA80" s="330"/>
      <c r="AB80" s="326">
        <v>0</v>
      </c>
      <c r="AC80" s="326">
        <v>0</v>
      </c>
    </row>
    <row r="81" spans="1:29" x14ac:dyDescent="0.25">
      <c r="A81" s="322" t="s">
        <v>1107</v>
      </c>
      <c r="B81" s="323" t="s">
        <v>1084</v>
      </c>
      <c r="C81" s="338"/>
      <c r="D81" s="330"/>
      <c r="E81" s="329"/>
      <c r="F81" s="329"/>
      <c r="G81" s="326">
        <v>0</v>
      </c>
      <c r="H81" s="326">
        <v>0</v>
      </c>
      <c r="I81" s="329"/>
      <c r="J81" s="326">
        <v>0</v>
      </c>
      <c r="K81" s="330"/>
      <c r="L81" s="326">
        <v>0</v>
      </c>
      <c r="M81" s="330"/>
      <c r="N81" s="326">
        <v>0</v>
      </c>
      <c r="O81" s="330"/>
      <c r="P81" s="326">
        <v>0</v>
      </c>
      <c r="Q81" s="330"/>
      <c r="R81" s="326">
        <v>0</v>
      </c>
      <c r="S81" s="330"/>
      <c r="T81" s="326">
        <v>0</v>
      </c>
      <c r="U81" s="330"/>
      <c r="V81" s="326">
        <v>0</v>
      </c>
      <c r="W81" s="330"/>
      <c r="X81" s="326">
        <v>0</v>
      </c>
      <c r="Y81" s="330"/>
      <c r="Z81" s="326" t="s">
        <v>1138</v>
      </c>
      <c r="AA81" s="330"/>
      <c r="AB81" s="326">
        <v>0</v>
      </c>
      <c r="AC81" s="326">
        <v>0</v>
      </c>
    </row>
    <row r="82" spans="1:29" x14ac:dyDescent="0.25">
      <c r="A82" s="322" t="s">
        <v>1108</v>
      </c>
      <c r="B82" s="323" t="s">
        <v>1085</v>
      </c>
      <c r="C82" s="338"/>
      <c r="D82" s="330"/>
      <c r="E82" s="329"/>
      <c r="F82" s="329"/>
      <c r="G82" s="326">
        <v>0</v>
      </c>
      <c r="H82" s="326">
        <v>0</v>
      </c>
      <c r="I82" s="329"/>
      <c r="J82" s="326">
        <v>0</v>
      </c>
      <c r="K82" s="330"/>
      <c r="L82" s="326">
        <v>0</v>
      </c>
      <c r="M82" s="330"/>
      <c r="N82" s="326">
        <v>0</v>
      </c>
      <c r="O82" s="330"/>
      <c r="P82" s="326">
        <v>0</v>
      </c>
      <c r="Q82" s="330"/>
      <c r="R82" s="326">
        <v>0</v>
      </c>
      <c r="S82" s="330"/>
      <c r="T82" s="326">
        <v>0</v>
      </c>
      <c r="U82" s="330"/>
      <c r="V82" s="326">
        <v>0</v>
      </c>
      <c r="W82" s="330"/>
      <c r="X82" s="326">
        <v>0</v>
      </c>
      <c r="Y82" s="330"/>
      <c r="Z82" s="326" t="s">
        <v>1138</v>
      </c>
      <c r="AA82" s="330"/>
      <c r="AB82" s="326">
        <v>0</v>
      </c>
      <c r="AC82" s="326">
        <v>0</v>
      </c>
    </row>
    <row r="83" spans="1:29" x14ac:dyDescent="0.25">
      <c r="A83" s="322" t="s">
        <v>1109</v>
      </c>
      <c r="B83" s="323" t="s">
        <v>1087</v>
      </c>
      <c r="C83" s="338"/>
      <c r="D83" s="330"/>
      <c r="E83" s="329"/>
      <c r="F83" s="329"/>
      <c r="G83" s="326">
        <v>0</v>
      </c>
      <c r="H83" s="326">
        <v>0</v>
      </c>
      <c r="I83" s="329"/>
      <c r="J83" s="326">
        <v>0</v>
      </c>
      <c r="K83" s="330"/>
      <c r="L83" s="326">
        <v>0</v>
      </c>
      <c r="M83" s="330"/>
      <c r="N83" s="326">
        <v>0</v>
      </c>
      <c r="O83" s="330"/>
      <c r="P83" s="326">
        <v>0</v>
      </c>
      <c r="Q83" s="330"/>
      <c r="R83" s="326">
        <v>0</v>
      </c>
      <c r="S83" s="330"/>
      <c r="T83" s="326">
        <v>0</v>
      </c>
      <c r="U83" s="330"/>
      <c r="V83" s="326">
        <v>0</v>
      </c>
      <c r="W83" s="330"/>
      <c r="X83" s="326">
        <v>0</v>
      </c>
      <c r="Y83" s="330"/>
      <c r="Z83" s="326" t="s">
        <v>1138</v>
      </c>
      <c r="AA83" s="330"/>
      <c r="AB83" s="326">
        <v>0</v>
      </c>
      <c r="AC83" s="326">
        <v>0</v>
      </c>
    </row>
    <row r="84" spans="1:29" x14ac:dyDescent="0.25">
      <c r="A84" s="322" t="s">
        <v>1110</v>
      </c>
      <c r="B84" s="323" t="s">
        <v>1089</v>
      </c>
      <c r="C84" s="338"/>
      <c r="D84" s="330"/>
      <c r="E84" s="329"/>
      <c r="F84" s="329"/>
      <c r="G84" s="326">
        <v>0</v>
      </c>
      <c r="H84" s="326">
        <v>0</v>
      </c>
      <c r="I84" s="329"/>
      <c r="J84" s="326">
        <v>0</v>
      </c>
      <c r="K84" s="330"/>
      <c r="L84" s="326">
        <v>0</v>
      </c>
      <c r="M84" s="330"/>
      <c r="N84" s="326">
        <v>0</v>
      </c>
      <c r="O84" s="330"/>
      <c r="P84" s="326">
        <v>26</v>
      </c>
      <c r="Q84" s="330"/>
      <c r="R84" s="326">
        <v>0</v>
      </c>
      <c r="S84" s="330"/>
      <c r="T84" s="326">
        <v>0</v>
      </c>
      <c r="U84" s="330"/>
      <c r="V84" s="326">
        <v>0</v>
      </c>
      <c r="W84" s="330"/>
      <c r="X84" s="326">
        <v>0</v>
      </c>
      <c r="Y84" s="330"/>
      <c r="Z84" s="326" t="s">
        <v>1138</v>
      </c>
      <c r="AA84" s="330"/>
      <c r="AB84" s="326">
        <v>26</v>
      </c>
      <c r="AC84" s="326">
        <v>0</v>
      </c>
    </row>
    <row r="85" spans="1:29" x14ac:dyDescent="0.25">
      <c r="A85" s="322" t="s">
        <v>1111</v>
      </c>
      <c r="B85" s="323" t="s">
        <v>1091</v>
      </c>
      <c r="C85" s="338"/>
      <c r="D85" s="330"/>
      <c r="E85" s="329"/>
      <c r="F85" s="329"/>
      <c r="G85" s="326">
        <v>0</v>
      </c>
      <c r="H85" s="326">
        <v>0</v>
      </c>
      <c r="I85" s="329"/>
      <c r="J85" s="326">
        <v>0</v>
      </c>
      <c r="K85" s="330"/>
      <c r="L85" s="326">
        <v>0</v>
      </c>
      <c r="M85" s="330"/>
      <c r="N85" s="326">
        <v>0</v>
      </c>
      <c r="O85" s="330"/>
      <c r="P85" s="326">
        <v>0</v>
      </c>
      <c r="Q85" s="330"/>
      <c r="R85" s="326">
        <v>0</v>
      </c>
      <c r="S85" s="330"/>
      <c r="T85" s="326">
        <v>0</v>
      </c>
      <c r="U85" s="330"/>
      <c r="V85" s="326">
        <v>0</v>
      </c>
      <c r="W85" s="330"/>
      <c r="X85" s="326">
        <v>0</v>
      </c>
      <c r="Y85" s="330"/>
      <c r="Z85" s="326" t="s">
        <v>1138</v>
      </c>
      <c r="AA85" s="330"/>
      <c r="AB85" s="326">
        <v>0</v>
      </c>
      <c r="AC85" s="326">
        <v>0</v>
      </c>
    </row>
    <row r="86" spans="1:29" x14ac:dyDescent="0.25">
      <c r="A86" s="322" t="s">
        <v>1112</v>
      </c>
      <c r="B86" s="323" t="s">
        <v>1093</v>
      </c>
      <c r="C86" s="339"/>
      <c r="D86" s="330"/>
      <c r="E86" s="329"/>
      <c r="F86" s="329"/>
      <c r="G86" s="326">
        <v>0</v>
      </c>
      <c r="H86" s="326">
        <v>0</v>
      </c>
      <c r="I86" s="329"/>
      <c r="J86" s="326">
        <v>0</v>
      </c>
      <c r="K86" s="330"/>
      <c r="L86" s="326">
        <v>0</v>
      </c>
      <c r="M86" s="330"/>
      <c r="N86" s="326">
        <v>0</v>
      </c>
      <c r="O86" s="330"/>
      <c r="P86" s="326">
        <v>0</v>
      </c>
      <c r="Q86" s="330"/>
      <c r="R86" s="326">
        <v>0</v>
      </c>
      <c r="S86" s="330"/>
      <c r="T86" s="326">
        <v>0</v>
      </c>
      <c r="U86" s="330"/>
      <c r="V86" s="326">
        <v>0</v>
      </c>
      <c r="W86" s="330"/>
      <c r="X86" s="326">
        <v>0</v>
      </c>
      <c r="Y86" s="330"/>
      <c r="Z86" s="326" t="s">
        <v>1138</v>
      </c>
      <c r="AA86" s="330"/>
      <c r="AB86" s="326">
        <v>0</v>
      </c>
      <c r="AC86" s="326">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7"/>
  <sheetViews>
    <sheetView view="pageBreakPreview" topLeftCell="A264" zoomScale="55" zoomScaleSheetLayoutView="55" workbookViewId="0">
      <selection activeCell="A26" sqref="A26:A276"/>
    </sheetView>
  </sheetViews>
  <sheetFormatPr defaultColWidth="9.140625" defaultRowHeight="15" x14ac:dyDescent="0.25"/>
  <cols>
    <col min="1" max="1" width="14" style="19" customWidth="1"/>
    <col min="2" max="2" width="17.140625" style="19" customWidth="1"/>
    <col min="3" max="3" width="21.5703125" style="19" customWidth="1"/>
    <col min="4" max="4" width="15.140625" style="19" customWidth="1"/>
    <col min="5" max="12" width="7.7109375" style="19" customWidth="1"/>
    <col min="13" max="13" width="10.7109375" style="19" customWidth="1"/>
    <col min="14" max="14" width="38.42578125" style="19" customWidth="1"/>
    <col min="15" max="15" width="18.570312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31.140625" style="19" customWidth="1"/>
    <col min="26" max="26" width="7.7109375" style="19" customWidth="1"/>
    <col min="27" max="27" width="10.7109375" style="19" customWidth="1"/>
    <col min="28" max="28" width="13.140625" style="19" customWidth="1"/>
    <col min="29" max="29" width="26.85546875" style="19" customWidth="1"/>
    <col min="30" max="30" width="16" style="19" customWidth="1"/>
    <col min="31" max="31" width="19" style="19" customWidth="1"/>
    <col min="32" max="32" width="14.42578125" style="19" bestFit="1" customWidth="1"/>
    <col min="33" max="33" width="15.85546875" style="19" bestFit="1" customWidth="1"/>
    <col min="34" max="35" width="14.42578125" style="19" bestFit="1" customWidth="1"/>
    <col min="36" max="36" width="17.7109375" style="19" bestFit="1" customWidth="1"/>
    <col min="37" max="37" width="24.42578125" style="19" bestFit="1" customWidth="1"/>
    <col min="38" max="38" width="27.42578125" style="19" bestFit="1" customWidth="1"/>
    <col min="39" max="39" width="29.5703125" style="19" bestFit="1" customWidth="1"/>
    <col min="40" max="41" width="13.42578125" style="19" bestFit="1" customWidth="1"/>
    <col min="42" max="42" width="14.85546875" style="19" bestFit="1" customWidth="1"/>
    <col min="43" max="43" width="12" style="19" customWidth="1"/>
    <col min="44" max="44" width="14.140625" style="19" customWidth="1"/>
    <col min="45" max="46" width="13.28515625" style="19" customWidth="1"/>
    <col min="47" max="47" width="34.42578125" style="19" customWidth="1"/>
    <col min="48" max="48" width="101.42578125" style="19" customWidth="1"/>
    <col min="49" max="49" width="0" style="19" hidden="1" customWidth="1"/>
    <col min="50" max="16384" width="9.140625" style="19"/>
  </cols>
  <sheetData>
    <row r="1" spans="1:48" ht="18.75" x14ac:dyDescent="0.25">
      <c r="AV1" s="264" t="s">
        <v>69</v>
      </c>
    </row>
    <row r="2" spans="1:48" ht="18.75" x14ac:dyDescent="0.3">
      <c r="AV2" s="265" t="s">
        <v>10</v>
      </c>
    </row>
    <row r="3" spans="1:48" ht="18.75" x14ac:dyDescent="0.3">
      <c r="AV3" s="265" t="s">
        <v>68</v>
      </c>
    </row>
    <row r="4" spans="1:48" ht="18.75" x14ac:dyDescent="0.3">
      <c r="AV4" s="265"/>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265"/>
    </row>
    <row r="7" spans="1:48" ht="18.75" x14ac:dyDescent="0.25">
      <c r="A7" s="487" t="s">
        <v>9</v>
      </c>
      <c r="B7" s="487"/>
      <c r="C7" s="487"/>
      <c r="D7" s="487"/>
      <c r="E7" s="487"/>
      <c r="F7" s="487"/>
      <c r="G7" s="487"/>
      <c r="H7" s="487"/>
      <c r="I7" s="487"/>
      <c r="J7" s="487"/>
      <c r="K7" s="487"/>
      <c r="L7" s="487"/>
      <c r="M7" s="487"/>
      <c r="N7" s="487"/>
      <c r="O7" s="487"/>
      <c r="P7" s="487"/>
      <c r="Q7" s="487"/>
      <c r="R7" s="487"/>
      <c r="S7" s="487"/>
      <c r="T7" s="487"/>
      <c r="U7" s="487"/>
      <c r="V7" s="487"/>
      <c r="W7" s="487"/>
      <c r="X7" s="487"/>
      <c r="Y7" s="487"/>
      <c r="Z7" s="487"/>
      <c r="AA7" s="487"/>
      <c r="AB7" s="487"/>
      <c r="AC7" s="487"/>
      <c r="AD7" s="487"/>
      <c r="AE7" s="487"/>
      <c r="AF7" s="487"/>
      <c r="AG7" s="487"/>
      <c r="AH7" s="487"/>
      <c r="AI7" s="487"/>
      <c r="AJ7" s="487"/>
      <c r="AK7" s="487"/>
      <c r="AL7" s="487"/>
      <c r="AM7" s="487"/>
      <c r="AN7" s="487"/>
      <c r="AO7" s="487"/>
      <c r="AP7" s="487"/>
      <c r="AQ7" s="487"/>
      <c r="AR7" s="487"/>
      <c r="AS7" s="487"/>
      <c r="AT7" s="487"/>
      <c r="AU7" s="487"/>
      <c r="AV7" s="487"/>
    </row>
    <row r="8" spans="1:48" ht="18.75" x14ac:dyDescent="0.25">
      <c r="A8" s="487"/>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c r="AD8" s="487"/>
      <c r="AE8" s="487"/>
      <c r="AF8" s="487"/>
      <c r="AG8" s="487"/>
      <c r="AH8" s="487"/>
      <c r="AI8" s="487"/>
      <c r="AJ8" s="487"/>
      <c r="AK8" s="487"/>
      <c r="AL8" s="487"/>
      <c r="AM8" s="487"/>
      <c r="AN8" s="487"/>
      <c r="AO8" s="487"/>
      <c r="AP8" s="487"/>
      <c r="AQ8" s="487"/>
      <c r="AR8" s="487"/>
      <c r="AS8" s="487"/>
      <c r="AT8" s="487"/>
      <c r="AU8" s="487"/>
      <c r="AV8" s="487"/>
    </row>
    <row r="9" spans="1:48" ht="18.75" x14ac:dyDescent="0.25">
      <c r="A9" s="488" t="str">
        <f>'6.2. Паспорт фин осв ввод'!A8:AC8</f>
        <v>АО "Россети Тюмень"</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row>
    <row r="10" spans="1:48" ht="15.75" x14ac:dyDescent="0.25">
      <c r="A10" s="489" t="s">
        <v>8</v>
      </c>
      <c r="B10" s="489"/>
      <c r="C10" s="489"/>
      <c r="D10" s="489"/>
      <c r="E10" s="489"/>
      <c r="F10" s="489"/>
      <c r="G10" s="489"/>
      <c r="H10" s="489"/>
      <c r="I10" s="489"/>
      <c r="J10" s="489"/>
      <c r="K10" s="489"/>
      <c r="L10" s="489"/>
      <c r="M10" s="489"/>
      <c r="N10" s="489"/>
      <c r="O10" s="489"/>
      <c r="P10" s="489"/>
      <c r="Q10" s="489"/>
      <c r="R10" s="489"/>
      <c r="S10" s="489"/>
      <c r="T10" s="489"/>
      <c r="U10" s="489"/>
      <c r="V10" s="489"/>
      <c r="W10" s="489"/>
      <c r="X10" s="489"/>
      <c r="Y10" s="489"/>
      <c r="Z10" s="489"/>
      <c r="AA10" s="489"/>
      <c r="AB10" s="489"/>
      <c r="AC10" s="489"/>
      <c r="AD10" s="489"/>
      <c r="AE10" s="489"/>
      <c r="AF10" s="489"/>
      <c r="AG10" s="489"/>
      <c r="AH10" s="489"/>
      <c r="AI10" s="489"/>
      <c r="AJ10" s="489"/>
      <c r="AK10" s="489"/>
      <c r="AL10" s="489"/>
      <c r="AM10" s="489"/>
      <c r="AN10" s="489"/>
      <c r="AO10" s="489"/>
      <c r="AP10" s="489"/>
      <c r="AQ10" s="489"/>
      <c r="AR10" s="489"/>
      <c r="AS10" s="489"/>
      <c r="AT10" s="489"/>
      <c r="AU10" s="489"/>
      <c r="AV10" s="489"/>
    </row>
    <row r="11" spans="1:48" ht="18.75" x14ac:dyDescent="0.25">
      <c r="A11" s="487"/>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c r="AD11" s="487"/>
      <c r="AE11" s="487"/>
      <c r="AF11" s="487"/>
      <c r="AG11" s="487"/>
      <c r="AH11" s="487"/>
      <c r="AI11" s="487"/>
      <c r="AJ11" s="487"/>
      <c r="AK11" s="487"/>
      <c r="AL11" s="487"/>
      <c r="AM11" s="487"/>
      <c r="AN11" s="487"/>
      <c r="AO11" s="487"/>
      <c r="AP11" s="487"/>
      <c r="AQ11" s="487"/>
      <c r="AR11" s="487"/>
      <c r="AS11" s="487"/>
      <c r="AT11" s="487"/>
      <c r="AU11" s="487"/>
      <c r="AV11" s="487"/>
    </row>
    <row r="12" spans="1:48" x14ac:dyDescent="0.25">
      <c r="A12" s="490" t="str">
        <f>'6.2. Паспорт фин осв ввод'!A11:AC11</f>
        <v>F_TP3300.VL.0067</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0"/>
      <c r="AL12" s="490"/>
      <c r="AM12" s="490"/>
      <c r="AN12" s="490"/>
      <c r="AO12" s="490"/>
      <c r="AP12" s="490"/>
      <c r="AQ12" s="490"/>
      <c r="AR12" s="490"/>
      <c r="AS12" s="490"/>
      <c r="AT12" s="490"/>
      <c r="AU12" s="490"/>
      <c r="AV12" s="490"/>
    </row>
    <row r="13" spans="1:48" ht="15.75" x14ac:dyDescent="0.25">
      <c r="A13" s="489" t="s">
        <v>7</v>
      </c>
      <c r="B13" s="489"/>
      <c r="C13" s="489"/>
      <c r="D13" s="489"/>
      <c r="E13" s="489"/>
      <c r="F13" s="489"/>
      <c r="G13" s="489"/>
      <c r="H13" s="489"/>
      <c r="I13" s="489"/>
      <c r="J13" s="489"/>
      <c r="K13" s="489"/>
      <c r="L13" s="489"/>
      <c r="M13" s="489"/>
      <c r="N13" s="489"/>
      <c r="O13" s="489"/>
      <c r="P13" s="489"/>
      <c r="Q13" s="489"/>
      <c r="R13" s="489"/>
      <c r="S13" s="489"/>
      <c r="T13" s="489"/>
      <c r="U13" s="489"/>
      <c r="V13" s="489"/>
      <c r="W13" s="489"/>
      <c r="X13" s="489"/>
      <c r="Y13" s="489"/>
      <c r="Z13" s="489"/>
      <c r="AA13" s="489"/>
      <c r="AB13" s="489"/>
      <c r="AC13" s="489"/>
      <c r="AD13" s="489"/>
      <c r="AE13" s="489"/>
      <c r="AF13" s="489"/>
      <c r="AG13" s="489"/>
      <c r="AH13" s="489"/>
      <c r="AI13" s="489"/>
      <c r="AJ13" s="489"/>
      <c r="AK13" s="489"/>
      <c r="AL13" s="489"/>
      <c r="AM13" s="489"/>
      <c r="AN13" s="489"/>
      <c r="AO13" s="489"/>
      <c r="AP13" s="489"/>
      <c r="AQ13" s="489"/>
      <c r="AR13" s="489"/>
      <c r="AS13" s="489"/>
      <c r="AT13" s="489"/>
      <c r="AU13" s="489"/>
      <c r="AV13" s="489"/>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42" customHeight="1" x14ac:dyDescent="0.25">
      <c r="A15" s="49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row>
    <row r="16" spans="1:48" ht="15.75" x14ac:dyDescent="0.25">
      <c r="A16" s="489" t="s">
        <v>6</v>
      </c>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c r="AD16" s="489"/>
      <c r="AE16" s="489"/>
      <c r="AF16" s="489"/>
      <c r="AG16" s="489"/>
      <c r="AH16" s="489"/>
      <c r="AI16" s="489"/>
      <c r="AJ16" s="489"/>
      <c r="AK16" s="489"/>
      <c r="AL16" s="489"/>
      <c r="AM16" s="489"/>
      <c r="AN16" s="489"/>
      <c r="AO16" s="489"/>
      <c r="AP16" s="489"/>
      <c r="AQ16" s="489"/>
      <c r="AR16" s="489"/>
      <c r="AS16" s="489"/>
      <c r="AT16" s="489"/>
      <c r="AU16" s="489"/>
      <c r="AV16" s="489"/>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9" x14ac:dyDescent="0.25">
      <c r="A21" s="478" t="s">
        <v>396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9" ht="58.7" customHeight="1" x14ac:dyDescent="0.25">
      <c r="A22" s="463" t="s">
        <v>52</v>
      </c>
      <c r="B22" s="480" t="s">
        <v>24</v>
      </c>
      <c r="C22" s="463" t="s">
        <v>51</v>
      </c>
      <c r="D22" s="463" t="s">
        <v>50</v>
      </c>
      <c r="E22" s="483" t="s">
        <v>407</v>
      </c>
      <c r="F22" s="484"/>
      <c r="G22" s="484"/>
      <c r="H22" s="484"/>
      <c r="I22" s="484"/>
      <c r="J22" s="484"/>
      <c r="K22" s="484"/>
      <c r="L22" s="485"/>
      <c r="M22" s="463" t="s">
        <v>49</v>
      </c>
      <c r="N22" s="463" t="s">
        <v>48</v>
      </c>
      <c r="O22" s="463" t="s">
        <v>47</v>
      </c>
      <c r="P22" s="462" t="s">
        <v>235</v>
      </c>
      <c r="Q22" s="462" t="s">
        <v>46</v>
      </c>
      <c r="R22" s="462" t="s">
        <v>45</v>
      </c>
      <c r="S22" s="462" t="s">
        <v>44</v>
      </c>
      <c r="T22" s="462"/>
      <c r="U22" s="477" t="s">
        <v>43</v>
      </c>
      <c r="V22" s="477" t="s">
        <v>42</v>
      </c>
      <c r="W22" s="462" t="s">
        <v>41</v>
      </c>
      <c r="X22" s="462" t="s">
        <v>40</v>
      </c>
      <c r="Y22" s="462" t="s">
        <v>39</v>
      </c>
      <c r="Z22" s="486"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5" t="s">
        <v>25</v>
      </c>
    </row>
    <row r="23" spans="1:49" ht="64.5" customHeight="1" x14ac:dyDescent="0.25">
      <c r="A23" s="479"/>
      <c r="B23" s="481"/>
      <c r="C23" s="479"/>
      <c r="D23" s="479"/>
      <c r="E23" s="469" t="s">
        <v>23</v>
      </c>
      <c r="F23" s="471" t="s">
        <v>139</v>
      </c>
      <c r="G23" s="471" t="s">
        <v>138</v>
      </c>
      <c r="H23" s="471" t="s">
        <v>137</v>
      </c>
      <c r="I23" s="473" t="s">
        <v>341</v>
      </c>
      <c r="J23" s="473" t="s">
        <v>342</v>
      </c>
      <c r="K23" s="473" t="s">
        <v>343</v>
      </c>
      <c r="L23" s="471" t="s">
        <v>80</v>
      </c>
      <c r="M23" s="479"/>
      <c r="N23" s="479"/>
      <c r="O23" s="479"/>
      <c r="P23" s="462"/>
      <c r="Q23" s="462"/>
      <c r="R23" s="462"/>
      <c r="S23" s="475" t="s">
        <v>2</v>
      </c>
      <c r="T23" s="475" t="s">
        <v>11</v>
      </c>
      <c r="U23" s="477"/>
      <c r="V23" s="477"/>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67" t="s">
        <v>11</v>
      </c>
      <c r="AR23" s="462"/>
      <c r="AS23" s="462"/>
      <c r="AT23" s="462"/>
      <c r="AU23" s="462"/>
      <c r="AV23" s="466"/>
    </row>
    <row r="24" spans="1:49" ht="96.75" customHeight="1" x14ac:dyDescent="0.25">
      <c r="A24" s="464"/>
      <c r="B24" s="482"/>
      <c r="C24" s="464"/>
      <c r="D24" s="464"/>
      <c r="E24" s="470"/>
      <c r="F24" s="472"/>
      <c r="G24" s="472"/>
      <c r="H24" s="472"/>
      <c r="I24" s="474"/>
      <c r="J24" s="474"/>
      <c r="K24" s="474"/>
      <c r="L24" s="472"/>
      <c r="M24" s="464"/>
      <c r="N24" s="464"/>
      <c r="O24" s="464"/>
      <c r="P24" s="462"/>
      <c r="Q24" s="462"/>
      <c r="R24" s="462"/>
      <c r="S24" s="476"/>
      <c r="T24" s="476"/>
      <c r="U24" s="477"/>
      <c r="V24" s="477"/>
      <c r="W24" s="462"/>
      <c r="X24" s="462"/>
      <c r="Y24" s="462"/>
      <c r="Z24" s="462"/>
      <c r="AA24" s="462"/>
      <c r="AB24" s="462"/>
      <c r="AC24" s="462"/>
      <c r="AD24" s="462"/>
      <c r="AE24" s="462"/>
      <c r="AF24" s="261" t="s">
        <v>13</v>
      </c>
      <c r="AG24" s="261" t="s">
        <v>12</v>
      </c>
      <c r="AH24" s="92" t="s">
        <v>2</v>
      </c>
      <c r="AI24" s="92" t="s">
        <v>11</v>
      </c>
      <c r="AJ24" s="464"/>
      <c r="AK24" s="464"/>
      <c r="AL24" s="464"/>
      <c r="AM24" s="464"/>
      <c r="AN24" s="464"/>
      <c r="AO24" s="464"/>
      <c r="AP24" s="464"/>
      <c r="AQ24" s="468"/>
      <c r="AR24" s="462"/>
      <c r="AS24" s="462"/>
      <c r="AT24" s="462"/>
      <c r="AU24" s="462"/>
      <c r="AV24" s="466"/>
    </row>
    <row r="25" spans="1:49" s="267" customFormat="1" ht="11.25" x14ac:dyDescent="0.2">
      <c r="A25" s="266">
        <v>1</v>
      </c>
      <c r="B25" s="266">
        <v>2</v>
      </c>
      <c r="C25" s="266">
        <v>4</v>
      </c>
      <c r="D25" s="266">
        <v>5</v>
      </c>
      <c r="E25" s="266">
        <v>6</v>
      </c>
      <c r="F25" s="266">
        <f>E25+1</f>
        <v>7</v>
      </c>
      <c r="G25" s="266">
        <f t="shared" ref="G25:AV25" si="0">F25+1</f>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9" s="311" customFormat="1" ht="105" x14ac:dyDescent="0.2">
      <c r="A26" s="340" t="s">
        <v>421</v>
      </c>
      <c r="B26" s="341" t="s">
        <v>955</v>
      </c>
      <c r="C26" s="341" t="s">
        <v>417</v>
      </c>
      <c r="D26" s="342" t="s">
        <v>418</v>
      </c>
      <c r="E26" s="343" t="s">
        <v>304</v>
      </c>
      <c r="F26" s="343" t="s">
        <v>304</v>
      </c>
      <c r="G26" s="343" t="s">
        <v>304</v>
      </c>
      <c r="H26" s="343" t="s">
        <v>304</v>
      </c>
      <c r="I26" s="343" t="s">
        <v>304</v>
      </c>
      <c r="J26" s="343" t="s">
        <v>304</v>
      </c>
      <c r="K26" s="343" t="s">
        <v>304</v>
      </c>
      <c r="L26" s="343" t="s">
        <v>304</v>
      </c>
      <c r="M26" s="341" t="s">
        <v>419</v>
      </c>
      <c r="N26" s="344" t="s">
        <v>420</v>
      </c>
      <c r="O26" s="341" t="s">
        <v>955</v>
      </c>
      <c r="P26" s="345">
        <v>40924</v>
      </c>
      <c r="Q26" s="341" t="s">
        <v>422</v>
      </c>
      <c r="R26" s="345">
        <v>28647</v>
      </c>
      <c r="S26" s="341" t="s">
        <v>423</v>
      </c>
      <c r="T26" s="341" t="s">
        <v>423</v>
      </c>
      <c r="U26" s="341">
        <v>4</v>
      </c>
      <c r="V26" s="341">
        <v>4</v>
      </c>
      <c r="W26" s="341" t="s">
        <v>424</v>
      </c>
      <c r="X26" s="345">
        <v>28064</v>
      </c>
      <c r="Y26" s="341"/>
      <c r="Z26" s="341">
        <v>1</v>
      </c>
      <c r="AA26" s="345">
        <v>22730</v>
      </c>
      <c r="AB26" s="345">
        <v>22730</v>
      </c>
      <c r="AC26" s="341" t="s">
        <v>424</v>
      </c>
      <c r="AD26" s="345">
        <v>26822</v>
      </c>
      <c r="AE26" s="345">
        <v>0</v>
      </c>
      <c r="AF26" s="342" t="s">
        <v>428</v>
      </c>
      <c r="AG26" s="341" t="s">
        <v>429</v>
      </c>
      <c r="AH26" s="341" t="s">
        <v>430</v>
      </c>
      <c r="AI26" s="341" t="s">
        <v>430</v>
      </c>
      <c r="AJ26" s="341" t="s">
        <v>431</v>
      </c>
      <c r="AK26" s="341" t="s">
        <v>432</v>
      </c>
      <c r="AL26" s="346"/>
      <c r="AM26" s="346"/>
      <c r="AN26" s="347"/>
      <c r="AO26" s="346"/>
      <c r="AP26" s="341" t="s">
        <v>433</v>
      </c>
      <c r="AQ26" s="341" t="s">
        <v>434</v>
      </c>
      <c r="AR26" s="341" t="s">
        <v>433</v>
      </c>
      <c r="AS26" s="341" t="s">
        <v>434</v>
      </c>
      <c r="AT26" s="341" t="s">
        <v>435</v>
      </c>
      <c r="AU26" s="341" t="s">
        <v>436</v>
      </c>
      <c r="AV26" s="348" t="s">
        <v>971</v>
      </c>
      <c r="AW26" s="268">
        <v>14.135</v>
      </c>
    </row>
    <row r="27" spans="1:49" s="311" customFormat="1" x14ac:dyDescent="0.2">
      <c r="A27" s="349"/>
      <c r="B27" s="349"/>
      <c r="C27" s="349"/>
      <c r="D27" s="349"/>
      <c r="E27" s="349"/>
      <c r="F27" s="349"/>
      <c r="G27" s="349"/>
      <c r="H27" s="349"/>
      <c r="I27" s="349"/>
      <c r="J27" s="349"/>
      <c r="K27" s="349"/>
      <c r="L27" s="349"/>
      <c r="M27" s="349"/>
      <c r="N27" s="349"/>
      <c r="O27" s="341"/>
      <c r="P27" s="345"/>
      <c r="Q27" s="341"/>
      <c r="R27" s="345"/>
      <c r="S27" s="341"/>
      <c r="T27" s="341"/>
      <c r="U27" s="341"/>
      <c r="V27" s="341"/>
      <c r="W27" s="341" t="s">
        <v>425</v>
      </c>
      <c r="X27" s="345">
        <v>27924</v>
      </c>
      <c r="Y27" s="341"/>
      <c r="Z27" s="341"/>
      <c r="AA27" s="345">
        <v>24015</v>
      </c>
      <c r="AB27" s="349"/>
      <c r="AC27" s="349"/>
      <c r="AD27" s="349"/>
      <c r="AE27" s="349"/>
      <c r="AF27" s="349"/>
      <c r="AG27" s="349"/>
      <c r="AH27" s="349"/>
      <c r="AI27" s="349"/>
      <c r="AJ27" s="349"/>
      <c r="AK27" s="349"/>
      <c r="AL27" s="349"/>
      <c r="AM27" s="349"/>
      <c r="AN27" s="349"/>
      <c r="AO27" s="349"/>
      <c r="AP27" s="349"/>
      <c r="AQ27" s="349"/>
      <c r="AR27" s="349"/>
      <c r="AS27" s="349"/>
      <c r="AT27" s="349"/>
      <c r="AU27" s="349"/>
      <c r="AV27" s="349"/>
    </row>
    <row r="28" spans="1:49" s="311" customFormat="1" x14ac:dyDescent="0.2">
      <c r="A28" s="349"/>
      <c r="B28" s="349"/>
      <c r="C28" s="349"/>
      <c r="D28" s="349"/>
      <c r="E28" s="349"/>
      <c r="F28" s="349"/>
      <c r="G28" s="349"/>
      <c r="H28" s="349"/>
      <c r="I28" s="349"/>
      <c r="J28" s="349"/>
      <c r="K28" s="349"/>
      <c r="L28" s="349"/>
      <c r="M28" s="349"/>
      <c r="N28" s="349"/>
      <c r="O28" s="341"/>
      <c r="P28" s="345"/>
      <c r="Q28" s="341"/>
      <c r="R28" s="345"/>
      <c r="S28" s="341"/>
      <c r="T28" s="341"/>
      <c r="U28" s="341"/>
      <c r="V28" s="341"/>
      <c r="W28" s="341" t="s">
        <v>426</v>
      </c>
      <c r="X28" s="345">
        <v>27989</v>
      </c>
      <c r="Y28" s="341" t="s">
        <v>426</v>
      </c>
      <c r="Z28" s="341"/>
      <c r="AA28" s="345"/>
      <c r="AB28" s="349"/>
      <c r="AC28" s="349"/>
      <c r="AD28" s="349"/>
      <c r="AE28" s="349"/>
      <c r="AF28" s="349"/>
      <c r="AG28" s="349"/>
      <c r="AH28" s="349"/>
      <c r="AI28" s="349"/>
      <c r="AJ28" s="349"/>
      <c r="AK28" s="349"/>
      <c r="AL28" s="349"/>
      <c r="AM28" s="349"/>
      <c r="AN28" s="349"/>
      <c r="AO28" s="349"/>
      <c r="AP28" s="349"/>
      <c r="AQ28" s="349"/>
      <c r="AR28" s="349"/>
      <c r="AS28" s="349"/>
      <c r="AT28" s="349"/>
      <c r="AU28" s="349"/>
      <c r="AV28" s="349"/>
    </row>
    <row r="29" spans="1:49" s="311" customFormat="1" x14ac:dyDescent="0.2">
      <c r="A29" s="349"/>
      <c r="B29" s="349"/>
      <c r="C29" s="349"/>
      <c r="D29" s="349"/>
      <c r="E29" s="349"/>
      <c r="F29" s="349"/>
      <c r="G29" s="349"/>
      <c r="H29" s="349"/>
      <c r="I29" s="349"/>
      <c r="J29" s="349"/>
      <c r="K29" s="349"/>
      <c r="L29" s="349"/>
      <c r="M29" s="349"/>
      <c r="N29" s="349"/>
      <c r="O29" s="341"/>
      <c r="P29" s="345"/>
      <c r="Q29" s="341"/>
      <c r="R29" s="345"/>
      <c r="S29" s="341"/>
      <c r="T29" s="341"/>
      <c r="U29" s="341"/>
      <c r="V29" s="341"/>
      <c r="W29" s="341" t="s">
        <v>427</v>
      </c>
      <c r="X29" s="345">
        <v>24905</v>
      </c>
      <c r="Y29" s="341" t="s">
        <v>427</v>
      </c>
      <c r="Z29" s="341"/>
      <c r="AA29" s="345"/>
      <c r="AB29" s="349"/>
      <c r="AC29" s="349"/>
      <c r="AD29" s="349"/>
      <c r="AE29" s="349"/>
      <c r="AF29" s="349"/>
      <c r="AG29" s="349"/>
      <c r="AH29" s="349"/>
      <c r="AI29" s="349"/>
      <c r="AJ29" s="349"/>
      <c r="AK29" s="349"/>
      <c r="AL29" s="349"/>
      <c r="AM29" s="349"/>
      <c r="AN29" s="349"/>
      <c r="AO29" s="349"/>
      <c r="AP29" s="349"/>
      <c r="AQ29" s="349"/>
      <c r="AR29" s="349"/>
      <c r="AS29" s="349"/>
      <c r="AT29" s="349"/>
      <c r="AU29" s="349"/>
      <c r="AV29" s="349"/>
    </row>
    <row r="30" spans="1:49" s="268" customFormat="1" ht="75" x14ac:dyDescent="0.25">
      <c r="A30" s="350">
        <v>2014.1066000000001</v>
      </c>
      <c r="B30" s="348" t="s">
        <v>972</v>
      </c>
      <c r="C30" s="348" t="s">
        <v>417</v>
      </c>
      <c r="D30" s="342" t="s">
        <v>418</v>
      </c>
      <c r="E30" s="343" t="s">
        <v>304</v>
      </c>
      <c r="F30" s="343" t="s">
        <v>304</v>
      </c>
      <c r="G30" s="343" t="s">
        <v>304</v>
      </c>
      <c r="H30" s="343" t="s">
        <v>304</v>
      </c>
      <c r="I30" s="343" t="s">
        <v>304</v>
      </c>
      <c r="J30" s="343" t="s">
        <v>304</v>
      </c>
      <c r="K30" s="343" t="s">
        <v>304</v>
      </c>
      <c r="L30" s="343" t="s">
        <v>304</v>
      </c>
      <c r="M30" s="346" t="s">
        <v>802</v>
      </c>
      <c r="N30" s="348" t="s">
        <v>752</v>
      </c>
      <c r="O30" s="348" t="s">
        <v>753</v>
      </c>
      <c r="P30" s="351">
        <v>0</v>
      </c>
      <c r="Q30" s="348" t="s">
        <v>754</v>
      </c>
      <c r="R30" s="351">
        <v>0</v>
      </c>
      <c r="S30" s="346" t="s">
        <v>611</v>
      </c>
      <c r="T30" s="346" t="s">
        <v>423</v>
      </c>
      <c r="U30" s="343">
        <v>5</v>
      </c>
      <c r="V30" s="343">
        <v>5</v>
      </c>
      <c r="W30" s="348" t="s">
        <v>755</v>
      </c>
      <c r="X30" s="351"/>
      <c r="Y30" s="349"/>
      <c r="Z30" s="349"/>
      <c r="AA30" s="349"/>
      <c r="AB30" s="349"/>
      <c r="AC30" s="348" t="s">
        <v>755</v>
      </c>
      <c r="AD30" s="349">
        <v>0</v>
      </c>
      <c r="AE30" s="349">
        <v>0</v>
      </c>
      <c r="AF30" s="349" t="s">
        <v>756</v>
      </c>
      <c r="AG30" s="352" t="s">
        <v>429</v>
      </c>
      <c r="AH30" s="349" t="s">
        <v>757</v>
      </c>
      <c r="AI30" s="349" t="s">
        <v>757</v>
      </c>
      <c r="AJ30" s="349" t="s">
        <v>758</v>
      </c>
      <c r="AK30" s="347">
        <v>42279</v>
      </c>
      <c r="AL30" s="349"/>
      <c r="AM30" s="349"/>
      <c r="AN30" s="349"/>
      <c r="AO30" s="349"/>
      <c r="AP30" s="347">
        <v>42004</v>
      </c>
      <c r="AQ30" s="347">
        <v>42314</v>
      </c>
      <c r="AR30" s="347">
        <v>42004</v>
      </c>
      <c r="AS30" s="347">
        <v>42314</v>
      </c>
      <c r="AT30" s="352" t="s">
        <v>759</v>
      </c>
      <c r="AU30" s="352" t="s">
        <v>760</v>
      </c>
      <c r="AV30" s="352" t="s">
        <v>973</v>
      </c>
      <c r="AW30" s="268">
        <v>0.16500000000000001</v>
      </c>
    </row>
    <row r="31" spans="1:49" s="268" customFormat="1" x14ac:dyDescent="0.25">
      <c r="A31" s="350"/>
      <c r="B31" s="348"/>
      <c r="C31" s="348"/>
      <c r="D31" s="346"/>
      <c r="E31" s="343"/>
      <c r="F31" s="343"/>
      <c r="G31" s="343"/>
      <c r="H31" s="343"/>
      <c r="I31" s="343"/>
      <c r="J31" s="343"/>
      <c r="K31" s="343"/>
      <c r="L31" s="343"/>
      <c r="M31" s="346"/>
      <c r="N31" s="348"/>
      <c r="O31" s="348"/>
      <c r="P31" s="351"/>
      <c r="Q31" s="348"/>
      <c r="R31" s="351"/>
      <c r="S31" s="346"/>
      <c r="T31" s="346"/>
      <c r="U31" s="343"/>
      <c r="V31" s="343"/>
      <c r="W31" s="348" t="s">
        <v>761</v>
      </c>
      <c r="X31" s="351"/>
      <c r="Y31" s="349"/>
      <c r="Z31" s="349"/>
      <c r="AA31" s="349"/>
      <c r="AB31" s="349"/>
      <c r="AC31" s="349"/>
      <c r="AD31" s="349"/>
      <c r="AE31" s="349"/>
      <c r="AF31" s="349"/>
      <c r="AG31" s="349"/>
      <c r="AH31" s="349"/>
      <c r="AI31" s="349"/>
      <c r="AJ31" s="349"/>
      <c r="AK31" s="349"/>
      <c r="AL31" s="349"/>
      <c r="AM31" s="349"/>
      <c r="AN31" s="349"/>
      <c r="AO31" s="349"/>
      <c r="AP31" s="349"/>
      <c r="AQ31" s="349"/>
      <c r="AR31" s="349"/>
      <c r="AS31" s="349"/>
      <c r="AT31" s="349"/>
      <c r="AU31" s="349"/>
      <c r="AV31" s="349"/>
    </row>
    <row r="32" spans="1:49" s="268" customFormat="1" ht="30" x14ac:dyDescent="0.25">
      <c r="A32" s="350"/>
      <c r="B32" s="348"/>
      <c r="C32" s="348"/>
      <c r="D32" s="346"/>
      <c r="E32" s="343"/>
      <c r="F32" s="343"/>
      <c r="G32" s="343"/>
      <c r="H32" s="343"/>
      <c r="I32" s="343"/>
      <c r="J32" s="343"/>
      <c r="K32" s="343"/>
      <c r="L32" s="343"/>
      <c r="M32" s="346"/>
      <c r="N32" s="348"/>
      <c r="O32" s="348"/>
      <c r="P32" s="351"/>
      <c r="Q32" s="348"/>
      <c r="R32" s="351"/>
      <c r="S32" s="346"/>
      <c r="T32" s="346"/>
      <c r="U32" s="343"/>
      <c r="V32" s="343"/>
      <c r="W32" s="348" t="s">
        <v>762</v>
      </c>
      <c r="X32" s="351"/>
      <c r="Y32" s="349"/>
      <c r="Z32" s="349"/>
      <c r="AA32" s="349"/>
      <c r="AB32" s="349"/>
      <c r="AC32" s="349"/>
      <c r="AD32" s="349"/>
      <c r="AE32" s="349"/>
      <c r="AF32" s="349"/>
      <c r="AG32" s="349"/>
      <c r="AH32" s="349"/>
      <c r="AI32" s="349"/>
      <c r="AJ32" s="349"/>
      <c r="AK32" s="349"/>
      <c r="AL32" s="349"/>
      <c r="AM32" s="349"/>
      <c r="AN32" s="349"/>
      <c r="AO32" s="349"/>
      <c r="AP32" s="349"/>
      <c r="AQ32" s="349"/>
      <c r="AR32" s="349"/>
      <c r="AS32" s="349"/>
      <c r="AT32" s="349"/>
      <c r="AU32" s="349"/>
      <c r="AV32" s="349"/>
    </row>
    <row r="33" spans="1:49" s="268" customFormat="1" x14ac:dyDescent="0.25">
      <c r="A33" s="350"/>
      <c r="B33" s="348"/>
      <c r="C33" s="348"/>
      <c r="D33" s="346"/>
      <c r="E33" s="343"/>
      <c r="F33" s="343"/>
      <c r="G33" s="343"/>
      <c r="H33" s="343"/>
      <c r="I33" s="343"/>
      <c r="J33" s="343"/>
      <c r="K33" s="343"/>
      <c r="L33" s="343"/>
      <c r="M33" s="346"/>
      <c r="N33" s="348"/>
      <c r="O33" s="348"/>
      <c r="P33" s="351"/>
      <c r="Q33" s="348"/>
      <c r="R33" s="351"/>
      <c r="S33" s="346"/>
      <c r="T33" s="346"/>
      <c r="U33" s="343"/>
      <c r="V33" s="343"/>
      <c r="W33" s="348" t="s">
        <v>763</v>
      </c>
      <c r="X33" s="351"/>
      <c r="Y33" s="349"/>
      <c r="Z33" s="349"/>
      <c r="AA33" s="349"/>
      <c r="AB33" s="349"/>
      <c r="AC33" s="349"/>
      <c r="AD33" s="349"/>
      <c r="AE33" s="349"/>
      <c r="AF33" s="349"/>
      <c r="AG33" s="349"/>
      <c r="AH33" s="349"/>
      <c r="AI33" s="349"/>
      <c r="AJ33" s="349"/>
      <c r="AK33" s="349"/>
      <c r="AL33" s="349"/>
      <c r="AM33" s="349"/>
      <c r="AN33" s="349"/>
      <c r="AO33" s="349"/>
      <c r="AP33" s="349"/>
      <c r="AQ33" s="349"/>
      <c r="AR33" s="349"/>
      <c r="AS33" s="349"/>
      <c r="AT33" s="349"/>
      <c r="AU33" s="349"/>
      <c r="AV33" s="349"/>
    </row>
    <row r="34" spans="1:49" s="268" customFormat="1" x14ac:dyDescent="0.25">
      <c r="A34" s="350"/>
      <c r="B34" s="348"/>
      <c r="C34" s="348"/>
      <c r="D34" s="346"/>
      <c r="E34" s="343"/>
      <c r="F34" s="343"/>
      <c r="G34" s="343"/>
      <c r="H34" s="343"/>
      <c r="I34" s="343"/>
      <c r="J34" s="343"/>
      <c r="K34" s="343"/>
      <c r="L34" s="343"/>
      <c r="M34" s="346"/>
      <c r="N34" s="348"/>
      <c r="O34" s="348"/>
      <c r="P34" s="351"/>
      <c r="Q34" s="348"/>
      <c r="R34" s="351"/>
      <c r="S34" s="346"/>
      <c r="T34" s="346"/>
      <c r="U34" s="343"/>
      <c r="V34" s="343"/>
      <c r="W34" s="348" t="s">
        <v>764</v>
      </c>
      <c r="X34" s="351"/>
      <c r="Y34" s="349" t="s">
        <v>764</v>
      </c>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row>
    <row r="35" spans="1:49" s="311" customFormat="1" ht="80.45" customHeight="1" x14ac:dyDescent="0.2">
      <c r="A35" s="353">
        <v>1</v>
      </c>
      <c r="B35" s="341" t="s">
        <v>957</v>
      </c>
      <c r="C35" s="341" t="s">
        <v>417</v>
      </c>
      <c r="D35" s="342" t="s">
        <v>607</v>
      </c>
      <c r="E35" s="343" t="s">
        <v>304</v>
      </c>
      <c r="F35" s="343" t="s">
        <v>304</v>
      </c>
      <c r="G35" s="343" t="s">
        <v>304</v>
      </c>
      <c r="H35" s="343" t="s">
        <v>304</v>
      </c>
      <c r="I35" s="343" t="s">
        <v>304</v>
      </c>
      <c r="J35" s="343" t="s">
        <v>304</v>
      </c>
      <c r="K35" s="343" t="s">
        <v>304</v>
      </c>
      <c r="L35" s="343" t="s">
        <v>304</v>
      </c>
      <c r="M35" s="346" t="s">
        <v>802</v>
      </c>
      <c r="N35" s="354" t="s">
        <v>974</v>
      </c>
      <c r="O35" s="341" t="s">
        <v>957</v>
      </c>
      <c r="P35" s="345">
        <v>0</v>
      </c>
      <c r="Q35" s="341" t="s">
        <v>668</v>
      </c>
      <c r="R35" s="345">
        <v>65.19</v>
      </c>
      <c r="S35" s="341" t="s">
        <v>669</v>
      </c>
      <c r="T35" s="341" t="s">
        <v>669</v>
      </c>
      <c r="U35" s="341" t="s">
        <v>65</v>
      </c>
      <c r="V35" s="341" t="s">
        <v>65</v>
      </c>
      <c r="W35" s="354" t="s">
        <v>807</v>
      </c>
      <c r="X35" s="345">
        <v>65.19</v>
      </c>
      <c r="Y35" s="341"/>
      <c r="Z35" s="341"/>
      <c r="AA35" s="345"/>
      <c r="AB35" s="345">
        <v>65.19</v>
      </c>
      <c r="AC35" s="354" t="s">
        <v>807</v>
      </c>
      <c r="AD35" s="345">
        <v>65.19</v>
      </c>
      <c r="AE35" s="345"/>
      <c r="AF35" s="342"/>
      <c r="AG35" s="341"/>
      <c r="AH35" s="341"/>
      <c r="AI35" s="341"/>
      <c r="AJ35" s="341"/>
      <c r="AK35" s="341"/>
      <c r="AL35" s="346" t="s">
        <v>1117</v>
      </c>
      <c r="AM35" s="346"/>
      <c r="AN35" s="347"/>
      <c r="AO35" s="346"/>
      <c r="AP35" s="341"/>
      <c r="AQ35" s="341" t="s">
        <v>670</v>
      </c>
      <c r="AR35" s="341"/>
      <c r="AS35" s="341" t="s">
        <v>670</v>
      </c>
      <c r="AT35" s="355">
        <v>43465</v>
      </c>
      <c r="AU35" s="356"/>
      <c r="AV35" s="352" t="s">
        <v>808</v>
      </c>
      <c r="AW35" s="268">
        <v>8.5000000000000006E-2</v>
      </c>
    </row>
    <row r="36" spans="1:49" s="311" customFormat="1" ht="75" x14ac:dyDescent="0.2">
      <c r="A36" s="353">
        <v>2</v>
      </c>
      <c r="B36" s="341" t="s">
        <v>957</v>
      </c>
      <c r="C36" s="341" t="s">
        <v>417</v>
      </c>
      <c r="D36" s="342" t="s">
        <v>607</v>
      </c>
      <c r="E36" s="343" t="s">
        <v>304</v>
      </c>
      <c r="F36" s="343" t="s">
        <v>304</v>
      </c>
      <c r="G36" s="343" t="s">
        <v>304</v>
      </c>
      <c r="H36" s="343" t="s">
        <v>304</v>
      </c>
      <c r="I36" s="343" t="s">
        <v>304</v>
      </c>
      <c r="J36" s="343" t="s">
        <v>304</v>
      </c>
      <c r="K36" s="343" t="s">
        <v>304</v>
      </c>
      <c r="L36" s="343" t="s">
        <v>304</v>
      </c>
      <c r="M36" s="346" t="s">
        <v>802</v>
      </c>
      <c r="N36" s="354" t="s">
        <v>975</v>
      </c>
      <c r="O36" s="341" t="s">
        <v>957</v>
      </c>
      <c r="P36" s="345">
        <v>0</v>
      </c>
      <c r="Q36" s="341" t="s">
        <v>668</v>
      </c>
      <c r="R36" s="345">
        <v>105.7</v>
      </c>
      <c r="S36" s="341" t="s">
        <v>671</v>
      </c>
      <c r="T36" s="341" t="s">
        <v>671</v>
      </c>
      <c r="U36" s="341" t="s">
        <v>65</v>
      </c>
      <c r="V36" s="341" t="s">
        <v>65</v>
      </c>
      <c r="W36" s="354" t="s">
        <v>807</v>
      </c>
      <c r="X36" s="345">
        <v>105.7</v>
      </c>
      <c r="Y36" s="341"/>
      <c r="Z36" s="341"/>
      <c r="AA36" s="345"/>
      <c r="AB36" s="345">
        <v>105.7</v>
      </c>
      <c r="AC36" s="354" t="s">
        <v>807</v>
      </c>
      <c r="AD36" s="345">
        <v>105.7</v>
      </c>
      <c r="AE36" s="345"/>
      <c r="AF36" s="342"/>
      <c r="AG36" s="341"/>
      <c r="AH36" s="341"/>
      <c r="AI36" s="341"/>
      <c r="AJ36" s="341"/>
      <c r="AK36" s="341"/>
      <c r="AL36" s="346" t="s">
        <v>1117</v>
      </c>
      <c r="AM36" s="346"/>
      <c r="AN36" s="347"/>
      <c r="AO36" s="346"/>
      <c r="AP36" s="341"/>
      <c r="AQ36" s="341" t="s">
        <v>672</v>
      </c>
      <c r="AR36" s="341"/>
      <c r="AS36" s="341" t="s">
        <v>672</v>
      </c>
      <c r="AT36" s="355">
        <v>43465</v>
      </c>
      <c r="AU36" s="356"/>
      <c r="AV36" s="348" t="s">
        <v>809</v>
      </c>
      <c r="AW36" s="268">
        <v>0.11899999999999999</v>
      </c>
    </row>
    <row r="37" spans="1:49" s="311" customFormat="1" ht="75" x14ac:dyDescent="0.2">
      <c r="A37" s="353">
        <v>3</v>
      </c>
      <c r="B37" s="341" t="s">
        <v>957</v>
      </c>
      <c r="C37" s="341" t="s">
        <v>417</v>
      </c>
      <c r="D37" s="342" t="s">
        <v>607</v>
      </c>
      <c r="E37" s="343" t="s">
        <v>304</v>
      </c>
      <c r="F37" s="343" t="s">
        <v>304</v>
      </c>
      <c r="G37" s="343" t="s">
        <v>304</v>
      </c>
      <c r="H37" s="343" t="s">
        <v>304</v>
      </c>
      <c r="I37" s="343" t="s">
        <v>304</v>
      </c>
      <c r="J37" s="343" t="s">
        <v>304</v>
      </c>
      <c r="K37" s="343" t="s">
        <v>304</v>
      </c>
      <c r="L37" s="343" t="s">
        <v>304</v>
      </c>
      <c r="M37" s="346" t="s">
        <v>802</v>
      </c>
      <c r="N37" s="354" t="s">
        <v>976</v>
      </c>
      <c r="O37" s="341" t="s">
        <v>957</v>
      </c>
      <c r="P37" s="345">
        <v>0</v>
      </c>
      <c r="Q37" s="341" t="s">
        <v>668</v>
      </c>
      <c r="R37" s="345">
        <v>68.180000000000007</v>
      </c>
      <c r="S37" s="341" t="s">
        <v>671</v>
      </c>
      <c r="T37" s="341" t="s">
        <v>671</v>
      </c>
      <c r="U37" s="341" t="s">
        <v>65</v>
      </c>
      <c r="V37" s="341" t="s">
        <v>65</v>
      </c>
      <c r="W37" s="354" t="s">
        <v>807</v>
      </c>
      <c r="X37" s="345">
        <v>68.180000000000007</v>
      </c>
      <c r="Y37" s="341"/>
      <c r="Z37" s="341"/>
      <c r="AA37" s="345"/>
      <c r="AB37" s="345">
        <v>68.180000000000007</v>
      </c>
      <c r="AC37" s="354" t="s">
        <v>807</v>
      </c>
      <c r="AD37" s="345">
        <v>68.180000000000007</v>
      </c>
      <c r="AE37" s="345"/>
      <c r="AF37" s="342"/>
      <c r="AG37" s="341"/>
      <c r="AH37" s="341"/>
      <c r="AI37" s="341"/>
      <c r="AJ37" s="341"/>
      <c r="AK37" s="341"/>
      <c r="AL37" s="346" t="s">
        <v>1117</v>
      </c>
      <c r="AM37" s="346"/>
      <c r="AN37" s="347"/>
      <c r="AO37" s="346"/>
      <c r="AP37" s="341"/>
      <c r="AQ37" s="341" t="s">
        <v>673</v>
      </c>
      <c r="AR37" s="341"/>
      <c r="AS37" s="341" t="s">
        <v>673</v>
      </c>
      <c r="AT37" s="355">
        <v>43369</v>
      </c>
      <c r="AU37" s="356"/>
      <c r="AV37" s="348" t="s">
        <v>810</v>
      </c>
      <c r="AW37" s="268">
        <v>0.08</v>
      </c>
    </row>
    <row r="38" spans="1:49" s="311" customFormat="1" ht="75" x14ac:dyDescent="0.2">
      <c r="A38" s="353">
        <v>4</v>
      </c>
      <c r="B38" s="341" t="s">
        <v>957</v>
      </c>
      <c r="C38" s="341" t="s">
        <v>417</v>
      </c>
      <c r="D38" s="342" t="s">
        <v>607</v>
      </c>
      <c r="E38" s="343" t="s">
        <v>304</v>
      </c>
      <c r="F38" s="343" t="s">
        <v>304</v>
      </c>
      <c r="G38" s="343" t="s">
        <v>304</v>
      </c>
      <c r="H38" s="343" t="s">
        <v>304</v>
      </c>
      <c r="I38" s="343" t="s">
        <v>304</v>
      </c>
      <c r="J38" s="343" t="s">
        <v>304</v>
      </c>
      <c r="K38" s="343" t="s">
        <v>304</v>
      </c>
      <c r="L38" s="343" t="s">
        <v>304</v>
      </c>
      <c r="M38" s="346" t="s">
        <v>802</v>
      </c>
      <c r="N38" s="354" t="s">
        <v>977</v>
      </c>
      <c r="O38" s="341" t="s">
        <v>957</v>
      </c>
      <c r="P38" s="345">
        <v>0</v>
      </c>
      <c r="Q38" s="341" t="s">
        <v>668</v>
      </c>
      <c r="R38" s="345">
        <v>35.33</v>
      </c>
      <c r="S38" s="341" t="s">
        <v>671</v>
      </c>
      <c r="T38" s="341" t="s">
        <v>671</v>
      </c>
      <c r="U38" s="341" t="s">
        <v>65</v>
      </c>
      <c r="V38" s="341" t="s">
        <v>65</v>
      </c>
      <c r="W38" s="354" t="s">
        <v>807</v>
      </c>
      <c r="X38" s="345">
        <v>35.33</v>
      </c>
      <c r="Y38" s="341"/>
      <c r="Z38" s="341"/>
      <c r="AA38" s="345"/>
      <c r="AB38" s="345">
        <v>35.33</v>
      </c>
      <c r="AC38" s="354" t="s">
        <v>807</v>
      </c>
      <c r="AD38" s="345">
        <v>35.33</v>
      </c>
      <c r="AE38" s="345"/>
      <c r="AF38" s="342"/>
      <c r="AG38" s="341"/>
      <c r="AH38" s="341"/>
      <c r="AI38" s="341"/>
      <c r="AJ38" s="341"/>
      <c r="AK38" s="341"/>
      <c r="AL38" s="346" t="s">
        <v>1117</v>
      </c>
      <c r="AM38" s="346"/>
      <c r="AN38" s="347"/>
      <c r="AO38" s="346"/>
      <c r="AP38" s="341"/>
      <c r="AQ38" s="341" t="s">
        <v>673</v>
      </c>
      <c r="AR38" s="341"/>
      <c r="AS38" s="341" t="s">
        <v>673</v>
      </c>
      <c r="AT38" s="355">
        <v>43369</v>
      </c>
      <c r="AU38" s="356"/>
      <c r="AV38" s="348" t="s">
        <v>811</v>
      </c>
      <c r="AW38" s="268">
        <v>4.2000000000000003E-2</v>
      </c>
    </row>
    <row r="39" spans="1:49" s="311" customFormat="1" ht="75" x14ac:dyDescent="0.2">
      <c r="A39" s="353">
        <v>5</v>
      </c>
      <c r="B39" s="341" t="s">
        <v>957</v>
      </c>
      <c r="C39" s="341" t="s">
        <v>417</v>
      </c>
      <c r="D39" s="342" t="s">
        <v>607</v>
      </c>
      <c r="E39" s="343" t="s">
        <v>304</v>
      </c>
      <c r="F39" s="343" t="s">
        <v>304</v>
      </c>
      <c r="G39" s="343" t="s">
        <v>304</v>
      </c>
      <c r="H39" s="343" t="s">
        <v>304</v>
      </c>
      <c r="I39" s="343" t="s">
        <v>304</v>
      </c>
      <c r="J39" s="343" t="s">
        <v>304</v>
      </c>
      <c r="K39" s="343" t="s">
        <v>304</v>
      </c>
      <c r="L39" s="343" t="s">
        <v>304</v>
      </c>
      <c r="M39" s="346" t="s">
        <v>802</v>
      </c>
      <c r="N39" s="354" t="s">
        <v>978</v>
      </c>
      <c r="O39" s="341" t="s">
        <v>957</v>
      </c>
      <c r="P39" s="345">
        <v>0</v>
      </c>
      <c r="Q39" s="341" t="s">
        <v>668</v>
      </c>
      <c r="R39" s="345">
        <v>174.82</v>
      </c>
      <c r="S39" s="341" t="s">
        <v>671</v>
      </c>
      <c r="T39" s="341" t="s">
        <v>671</v>
      </c>
      <c r="U39" s="341" t="s">
        <v>65</v>
      </c>
      <c r="V39" s="341" t="s">
        <v>65</v>
      </c>
      <c r="W39" s="354" t="s">
        <v>807</v>
      </c>
      <c r="X39" s="345">
        <v>174.82</v>
      </c>
      <c r="Y39" s="341"/>
      <c r="Z39" s="341"/>
      <c r="AA39" s="345"/>
      <c r="AB39" s="345">
        <v>174.82</v>
      </c>
      <c r="AC39" s="354" t="s">
        <v>807</v>
      </c>
      <c r="AD39" s="345">
        <v>174.82</v>
      </c>
      <c r="AE39" s="345"/>
      <c r="AF39" s="342"/>
      <c r="AG39" s="341"/>
      <c r="AH39" s="341"/>
      <c r="AI39" s="341"/>
      <c r="AJ39" s="341"/>
      <c r="AK39" s="341"/>
      <c r="AL39" s="346" t="s">
        <v>1117</v>
      </c>
      <c r="AM39" s="346"/>
      <c r="AN39" s="347"/>
      <c r="AO39" s="346"/>
      <c r="AP39" s="341"/>
      <c r="AQ39" s="341" t="s">
        <v>673</v>
      </c>
      <c r="AR39" s="341"/>
      <c r="AS39" s="341" t="s">
        <v>673</v>
      </c>
      <c r="AT39" s="355">
        <v>43496</v>
      </c>
      <c r="AU39" s="356"/>
      <c r="AV39" s="348" t="s">
        <v>812</v>
      </c>
      <c r="AW39" s="268">
        <v>0.20599999999999999</v>
      </c>
    </row>
    <row r="40" spans="1:49" s="311" customFormat="1" ht="75" x14ac:dyDescent="0.2">
      <c r="A40" s="353">
        <v>6</v>
      </c>
      <c r="B40" s="341" t="s">
        <v>957</v>
      </c>
      <c r="C40" s="341" t="s">
        <v>417</v>
      </c>
      <c r="D40" s="342" t="s">
        <v>607</v>
      </c>
      <c r="E40" s="343" t="s">
        <v>304</v>
      </c>
      <c r="F40" s="343" t="s">
        <v>304</v>
      </c>
      <c r="G40" s="343" t="s">
        <v>304</v>
      </c>
      <c r="H40" s="343" t="s">
        <v>304</v>
      </c>
      <c r="I40" s="343" t="s">
        <v>304</v>
      </c>
      <c r="J40" s="343" t="s">
        <v>304</v>
      </c>
      <c r="K40" s="343" t="s">
        <v>304</v>
      </c>
      <c r="L40" s="343" t="s">
        <v>304</v>
      </c>
      <c r="M40" s="346" t="s">
        <v>802</v>
      </c>
      <c r="N40" s="354" t="s">
        <v>979</v>
      </c>
      <c r="O40" s="341" t="s">
        <v>957</v>
      </c>
      <c r="P40" s="345">
        <v>0</v>
      </c>
      <c r="Q40" s="341" t="s">
        <v>668</v>
      </c>
      <c r="R40" s="345">
        <v>38.22</v>
      </c>
      <c r="S40" s="341" t="s">
        <v>671</v>
      </c>
      <c r="T40" s="341" t="s">
        <v>671</v>
      </c>
      <c r="U40" s="341" t="s">
        <v>65</v>
      </c>
      <c r="V40" s="341" t="s">
        <v>65</v>
      </c>
      <c r="W40" s="354" t="s">
        <v>807</v>
      </c>
      <c r="X40" s="345">
        <v>38.22</v>
      </c>
      <c r="Y40" s="341"/>
      <c r="Z40" s="341"/>
      <c r="AA40" s="345"/>
      <c r="AB40" s="345">
        <v>38.22</v>
      </c>
      <c r="AC40" s="354" t="s">
        <v>807</v>
      </c>
      <c r="AD40" s="345">
        <v>38.22</v>
      </c>
      <c r="AE40" s="345"/>
      <c r="AF40" s="342"/>
      <c r="AG40" s="341"/>
      <c r="AH40" s="341"/>
      <c r="AI40" s="341"/>
      <c r="AJ40" s="341"/>
      <c r="AK40" s="341"/>
      <c r="AL40" s="346" t="s">
        <v>1117</v>
      </c>
      <c r="AM40" s="346"/>
      <c r="AN40" s="347"/>
      <c r="AO40" s="346"/>
      <c r="AP40" s="341"/>
      <c r="AQ40" s="341" t="s">
        <v>618</v>
      </c>
      <c r="AR40" s="341"/>
      <c r="AS40" s="341" t="s">
        <v>618</v>
      </c>
      <c r="AT40" s="355">
        <v>44175</v>
      </c>
      <c r="AU40" s="356"/>
      <c r="AV40" s="348" t="s">
        <v>980</v>
      </c>
      <c r="AW40" s="312">
        <v>0.10299999999999999</v>
      </c>
    </row>
    <row r="41" spans="1:49" s="311" customFormat="1" ht="90" x14ac:dyDescent="0.2">
      <c r="A41" s="340" t="s">
        <v>605</v>
      </c>
      <c r="B41" s="341" t="s">
        <v>957</v>
      </c>
      <c r="C41" s="341" t="s">
        <v>417</v>
      </c>
      <c r="D41" s="342" t="s">
        <v>607</v>
      </c>
      <c r="E41" s="343" t="s">
        <v>304</v>
      </c>
      <c r="F41" s="343" t="s">
        <v>304</v>
      </c>
      <c r="G41" s="343" t="s">
        <v>304</v>
      </c>
      <c r="H41" s="343" t="s">
        <v>304</v>
      </c>
      <c r="I41" s="343" t="s">
        <v>304</v>
      </c>
      <c r="J41" s="343" t="s">
        <v>304</v>
      </c>
      <c r="K41" s="343" t="s">
        <v>304</v>
      </c>
      <c r="L41" s="343" t="s">
        <v>304</v>
      </c>
      <c r="M41" s="341" t="s">
        <v>608</v>
      </c>
      <c r="N41" s="344" t="s">
        <v>609</v>
      </c>
      <c r="O41" s="341" t="s">
        <v>957</v>
      </c>
      <c r="P41" s="345">
        <v>170718</v>
      </c>
      <c r="Q41" s="341" t="s">
        <v>610</v>
      </c>
      <c r="R41" s="345">
        <v>119502</v>
      </c>
      <c r="S41" s="341" t="s">
        <v>611</v>
      </c>
      <c r="T41" s="341" t="s">
        <v>612</v>
      </c>
      <c r="U41" s="341">
        <v>2</v>
      </c>
      <c r="V41" s="341">
        <v>2</v>
      </c>
      <c r="W41" s="341" t="s">
        <v>613</v>
      </c>
      <c r="X41" s="345">
        <v>119466</v>
      </c>
      <c r="Y41" s="341"/>
      <c r="Z41" s="341">
        <v>1</v>
      </c>
      <c r="AA41" s="345">
        <v>117137</v>
      </c>
      <c r="AB41" s="345">
        <v>117137</v>
      </c>
      <c r="AC41" s="341" t="s">
        <v>613</v>
      </c>
      <c r="AD41" s="345">
        <v>138221</v>
      </c>
      <c r="AE41" s="345">
        <v>0</v>
      </c>
      <c r="AF41" s="342" t="s">
        <v>614</v>
      </c>
      <c r="AG41" s="341" t="s">
        <v>429</v>
      </c>
      <c r="AH41" s="341" t="s">
        <v>615</v>
      </c>
      <c r="AI41" s="341" t="s">
        <v>616</v>
      </c>
      <c r="AJ41" s="341" t="s">
        <v>617</v>
      </c>
      <c r="AK41" s="341" t="s">
        <v>618</v>
      </c>
      <c r="AL41" s="341"/>
      <c r="AM41" s="341"/>
      <c r="AN41" s="341"/>
      <c r="AO41" s="342" t="s">
        <v>606</v>
      </c>
      <c r="AP41" s="341" t="s">
        <v>619</v>
      </c>
      <c r="AQ41" s="341" t="s">
        <v>620</v>
      </c>
      <c r="AR41" s="341" t="s">
        <v>619</v>
      </c>
      <c r="AS41" s="341" t="s">
        <v>621</v>
      </c>
      <c r="AT41" s="341" t="s">
        <v>622</v>
      </c>
      <c r="AU41" s="341"/>
      <c r="AV41" s="341" t="s">
        <v>909</v>
      </c>
      <c r="AW41" s="268">
        <v>64.518000000000001</v>
      </c>
    </row>
    <row r="42" spans="1:49" s="311" customFormat="1" x14ac:dyDescent="0.2">
      <c r="A42" s="349"/>
      <c r="B42" s="349"/>
      <c r="C42" s="349"/>
      <c r="D42" s="349"/>
      <c r="E42" s="349"/>
      <c r="F42" s="349"/>
      <c r="G42" s="349"/>
      <c r="H42" s="349"/>
      <c r="I42" s="349"/>
      <c r="J42" s="349"/>
      <c r="K42" s="349"/>
      <c r="L42" s="349"/>
      <c r="M42" s="349"/>
      <c r="N42" s="349"/>
      <c r="O42" s="349"/>
      <c r="P42" s="345"/>
      <c r="Q42" s="341"/>
      <c r="R42" s="345"/>
      <c r="S42" s="341"/>
      <c r="T42" s="341"/>
      <c r="U42" s="341"/>
      <c r="V42" s="341"/>
      <c r="W42" s="341" t="s">
        <v>623</v>
      </c>
      <c r="X42" s="345">
        <v>119502</v>
      </c>
      <c r="Y42" s="341"/>
      <c r="Z42" s="341"/>
      <c r="AA42" s="345">
        <v>117151</v>
      </c>
      <c r="AB42" s="345"/>
      <c r="AC42" s="341"/>
      <c r="AD42" s="345"/>
      <c r="AE42" s="345"/>
      <c r="AF42" s="342" t="s">
        <v>606</v>
      </c>
      <c r="AG42" s="341"/>
      <c r="AH42" s="341"/>
      <c r="AI42" s="341"/>
      <c r="AJ42" s="341"/>
      <c r="AK42" s="341"/>
      <c r="AL42" s="341"/>
      <c r="AM42" s="341"/>
      <c r="AN42" s="341"/>
      <c r="AO42" s="342" t="s">
        <v>606</v>
      </c>
      <c r="AP42" s="341"/>
      <c r="AQ42" s="341"/>
      <c r="AR42" s="341"/>
      <c r="AS42" s="341"/>
      <c r="AT42" s="341"/>
      <c r="AU42" s="341"/>
      <c r="AV42" s="341"/>
    </row>
    <row r="43" spans="1:49" s="311" customFormat="1" ht="66.75" customHeight="1" x14ac:dyDescent="0.2">
      <c r="A43" s="353">
        <v>7</v>
      </c>
      <c r="B43" s="341" t="s">
        <v>957</v>
      </c>
      <c r="C43" s="341" t="s">
        <v>417</v>
      </c>
      <c r="D43" s="342" t="s">
        <v>607</v>
      </c>
      <c r="E43" s="343" t="s">
        <v>304</v>
      </c>
      <c r="F43" s="343" t="s">
        <v>304</v>
      </c>
      <c r="G43" s="343" t="s">
        <v>304</v>
      </c>
      <c r="H43" s="343" t="s">
        <v>304</v>
      </c>
      <c r="I43" s="343" t="s">
        <v>304</v>
      </c>
      <c r="J43" s="343" t="s">
        <v>304</v>
      </c>
      <c r="K43" s="343" t="s">
        <v>304</v>
      </c>
      <c r="L43" s="343" t="s">
        <v>304</v>
      </c>
      <c r="M43" s="346" t="s">
        <v>802</v>
      </c>
      <c r="N43" s="354" t="s">
        <v>981</v>
      </c>
      <c r="O43" s="341" t="s">
        <v>957</v>
      </c>
      <c r="P43" s="345">
        <v>0</v>
      </c>
      <c r="Q43" s="341" t="s">
        <v>668</v>
      </c>
      <c r="R43" s="345">
        <v>91.94</v>
      </c>
      <c r="S43" s="341" t="s">
        <v>671</v>
      </c>
      <c r="T43" s="341" t="s">
        <v>671</v>
      </c>
      <c r="U43" s="357">
        <v>1</v>
      </c>
      <c r="V43" s="357">
        <v>1</v>
      </c>
      <c r="W43" s="354" t="s">
        <v>817</v>
      </c>
      <c r="X43" s="345">
        <v>91.94</v>
      </c>
      <c r="Y43" s="341"/>
      <c r="Z43" s="341"/>
      <c r="AA43" s="345"/>
      <c r="AB43" s="345">
        <v>91.94</v>
      </c>
      <c r="AC43" s="354" t="s">
        <v>817</v>
      </c>
      <c r="AD43" s="345">
        <v>91.94</v>
      </c>
      <c r="AE43" s="345"/>
      <c r="AF43" s="342"/>
      <c r="AG43" s="341"/>
      <c r="AH43" s="341"/>
      <c r="AI43" s="341"/>
      <c r="AJ43" s="341"/>
      <c r="AK43" s="341"/>
      <c r="AL43" s="346" t="s">
        <v>1117</v>
      </c>
      <c r="AM43" s="346"/>
      <c r="AN43" s="347"/>
      <c r="AO43" s="346"/>
      <c r="AP43" s="341"/>
      <c r="AQ43" s="355">
        <v>42842</v>
      </c>
      <c r="AR43" s="355"/>
      <c r="AS43" s="355">
        <v>42842</v>
      </c>
      <c r="AT43" s="355">
        <v>43937</v>
      </c>
      <c r="AU43" s="356"/>
      <c r="AV43" s="348" t="s">
        <v>1143</v>
      </c>
      <c r="AW43" s="268">
        <v>0.217</v>
      </c>
    </row>
    <row r="44" spans="1:49" s="311" customFormat="1" ht="60.75" customHeight="1" x14ac:dyDescent="0.2">
      <c r="A44" s="353">
        <v>8</v>
      </c>
      <c r="B44" s="341" t="s">
        <v>957</v>
      </c>
      <c r="C44" s="341" t="s">
        <v>417</v>
      </c>
      <c r="D44" s="342" t="s">
        <v>607</v>
      </c>
      <c r="E44" s="343" t="s">
        <v>304</v>
      </c>
      <c r="F44" s="343" t="s">
        <v>304</v>
      </c>
      <c r="G44" s="343" t="s">
        <v>304</v>
      </c>
      <c r="H44" s="343" t="s">
        <v>304</v>
      </c>
      <c r="I44" s="343" t="s">
        <v>304</v>
      </c>
      <c r="J44" s="343" t="s">
        <v>304</v>
      </c>
      <c r="K44" s="343" t="s">
        <v>304</v>
      </c>
      <c r="L44" s="343" t="s">
        <v>304</v>
      </c>
      <c r="M44" s="346" t="s">
        <v>802</v>
      </c>
      <c r="N44" s="354" t="s">
        <v>982</v>
      </c>
      <c r="O44" s="341" t="s">
        <v>957</v>
      </c>
      <c r="P44" s="345">
        <v>0</v>
      </c>
      <c r="Q44" s="341" t="s">
        <v>668</v>
      </c>
      <c r="R44" s="345">
        <v>111.77</v>
      </c>
      <c r="S44" s="341" t="s">
        <v>671</v>
      </c>
      <c r="T44" s="341" t="s">
        <v>671</v>
      </c>
      <c r="U44" s="357">
        <v>1</v>
      </c>
      <c r="V44" s="357">
        <v>1</v>
      </c>
      <c r="W44" s="354" t="s">
        <v>817</v>
      </c>
      <c r="X44" s="345">
        <v>111.77</v>
      </c>
      <c r="Y44" s="341"/>
      <c r="Z44" s="341"/>
      <c r="AA44" s="345"/>
      <c r="AB44" s="345">
        <v>111.77</v>
      </c>
      <c r="AC44" s="354" t="s">
        <v>817</v>
      </c>
      <c r="AD44" s="345">
        <v>111.77</v>
      </c>
      <c r="AE44" s="345"/>
      <c r="AF44" s="342"/>
      <c r="AG44" s="341"/>
      <c r="AH44" s="341"/>
      <c r="AI44" s="341"/>
      <c r="AJ44" s="341"/>
      <c r="AK44" s="341"/>
      <c r="AL44" s="346" t="s">
        <v>1117</v>
      </c>
      <c r="AM44" s="346"/>
      <c r="AN44" s="347"/>
      <c r="AO44" s="346"/>
      <c r="AP44" s="341"/>
      <c r="AQ44" s="355">
        <v>42915</v>
      </c>
      <c r="AR44" s="355"/>
      <c r="AS44" s="355">
        <v>42915</v>
      </c>
      <c r="AT44" s="355">
        <v>44015</v>
      </c>
      <c r="AU44" s="356"/>
      <c r="AV44" s="348" t="s">
        <v>818</v>
      </c>
      <c r="AW44" s="268">
        <v>9.2999999999999999E-2</v>
      </c>
    </row>
    <row r="45" spans="1:49" s="311" customFormat="1" ht="75" x14ac:dyDescent="0.2">
      <c r="A45" s="353">
        <v>9</v>
      </c>
      <c r="B45" s="341" t="s">
        <v>957</v>
      </c>
      <c r="C45" s="341" t="s">
        <v>417</v>
      </c>
      <c r="D45" s="342" t="s">
        <v>607</v>
      </c>
      <c r="E45" s="343" t="s">
        <v>304</v>
      </c>
      <c r="F45" s="343" t="s">
        <v>304</v>
      </c>
      <c r="G45" s="343" t="s">
        <v>304</v>
      </c>
      <c r="H45" s="343" t="s">
        <v>304</v>
      </c>
      <c r="I45" s="343" t="s">
        <v>304</v>
      </c>
      <c r="J45" s="343" t="s">
        <v>304</v>
      </c>
      <c r="K45" s="343" t="s">
        <v>304</v>
      </c>
      <c r="L45" s="343" t="s">
        <v>304</v>
      </c>
      <c r="M45" s="346" t="s">
        <v>802</v>
      </c>
      <c r="N45" s="354" t="s">
        <v>983</v>
      </c>
      <c r="O45" s="341" t="s">
        <v>957</v>
      </c>
      <c r="P45" s="345">
        <v>0</v>
      </c>
      <c r="Q45" s="341" t="s">
        <v>668</v>
      </c>
      <c r="R45" s="345">
        <v>181.93</v>
      </c>
      <c r="S45" s="341" t="s">
        <v>671</v>
      </c>
      <c r="T45" s="341" t="s">
        <v>671</v>
      </c>
      <c r="U45" s="357">
        <v>1</v>
      </c>
      <c r="V45" s="357">
        <v>1</v>
      </c>
      <c r="W45" s="354" t="s">
        <v>817</v>
      </c>
      <c r="X45" s="345">
        <v>181.93</v>
      </c>
      <c r="Y45" s="341"/>
      <c r="Z45" s="341"/>
      <c r="AA45" s="345"/>
      <c r="AB45" s="345">
        <v>181.93</v>
      </c>
      <c r="AC45" s="354" t="s">
        <v>817</v>
      </c>
      <c r="AD45" s="345">
        <v>181.93</v>
      </c>
      <c r="AE45" s="345"/>
      <c r="AF45" s="342"/>
      <c r="AG45" s="341"/>
      <c r="AH45" s="341"/>
      <c r="AI45" s="341"/>
      <c r="AJ45" s="341"/>
      <c r="AK45" s="341"/>
      <c r="AL45" s="346" t="s">
        <v>1117</v>
      </c>
      <c r="AM45" s="346"/>
      <c r="AN45" s="347"/>
      <c r="AO45" s="346"/>
      <c r="AP45" s="341"/>
      <c r="AQ45" s="355">
        <v>42842</v>
      </c>
      <c r="AR45" s="355"/>
      <c r="AS45" s="355">
        <v>42842</v>
      </c>
      <c r="AT45" s="355">
        <v>43937</v>
      </c>
      <c r="AU45" s="356"/>
      <c r="AV45" s="348" t="s">
        <v>984</v>
      </c>
      <c r="AW45" s="268">
        <v>0.25800000000000001</v>
      </c>
    </row>
    <row r="46" spans="1:49" s="311" customFormat="1" ht="75" x14ac:dyDescent="0.2">
      <c r="A46" s="353">
        <v>10</v>
      </c>
      <c r="B46" s="341" t="s">
        <v>957</v>
      </c>
      <c r="C46" s="341" t="s">
        <v>417</v>
      </c>
      <c r="D46" s="342" t="s">
        <v>607</v>
      </c>
      <c r="E46" s="343" t="s">
        <v>304</v>
      </c>
      <c r="F46" s="343" t="s">
        <v>304</v>
      </c>
      <c r="G46" s="343" t="s">
        <v>304</v>
      </c>
      <c r="H46" s="343" t="s">
        <v>304</v>
      </c>
      <c r="I46" s="343" t="s">
        <v>304</v>
      </c>
      <c r="J46" s="343" t="s">
        <v>304</v>
      </c>
      <c r="K46" s="343" t="s">
        <v>304</v>
      </c>
      <c r="L46" s="343" t="s">
        <v>304</v>
      </c>
      <c r="M46" s="346" t="s">
        <v>802</v>
      </c>
      <c r="N46" s="354" t="s">
        <v>985</v>
      </c>
      <c r="O46" s="341" t="s">
        <v>957</v>
      </c>
      <c r="P46" s="345">
        <v>0</v>
      </c>
      <c r="Q46" s="341" t="s">
        <v>668</v>
      </c>
      <c r="R46" s="345">
        <v>124.5</v>
      </c>
      <c r="S46" s="341" t="s">
        <v>671</v>
      </c>
      <c r="T46" s="341" t="s">
        <v>671</v>
      </c>
      <c r="U46" s="357">
        <v>1</v>
      </c>
      <c r="V46" s="357">
        <v>1</v>
      </c>
      <c r="W46" s="354" t="s">
        <v>817</v>
      </c>
      <c r="X46" s="345">
        <v>124.5</v>
      </c>
      <c r="Y46" s="341"/>
      <c r="Z46" s="341"/>
      <c r="AA46" s="345"/>
      <c r="AB46" s="345">
        <v>124.5</v>
      </c>
      <c r="AC46" s="354" t="s">
        <v>817</v>
      </c>
      <c r="AD46" s="345">
        <v>124.5</v>
      </c>
      <c r="AE46" s="345"/>
      <c r="AF46" s="342"/>
      <c r="AG46" s="341"/>
      <c r="AH46" s="341"/>
      <c r="AI46" s="341"/>
      <c r="AJ46" s="341"/>
      <c r="AK46" s="341"/>
      <c r="AL46" s="346" t="s">
        <v>1117</v>
      </c>
      <c r="AM46" s="346"/>
      <c r="AN46" s="347"/>
      <c r="AO46" s="346"/>
      <c r="AP46" s="341"/>
      <c r="AQ46" s="355">
        <v>42842</v>
      </c>
      <c r="AR46" s="355"/>
      <c r="AS46" s="355">
        <v>42842</v>
      </c>
      <c r="AT46" s="355">
        <v>43937</v>
      </c>
      <c r="AU46" s="356"/>
      <c r="AV46" s="348" t="s">
        <v>819</v>
      </c>
      <c r="AW46" s="268">
        <v>0.14199999999999999</v>
      </c>
    </row>
    <row r="47" spans="1:49" s="311" customFormat="1" ht="75" x14ac:dyDescent="0.2">
      <c r="A47" s="353">
        <v>11</v>
      </c>
      <c r="B47" s="341" t="s">
        <v>957</v>
      </c>
      <c r="C47" s="341" t="s">
        <v>417</v>
      </c>
      <c r="D47" s="342" t="s">
        <v>607</v>
      </c>
      <c r="E47" s="343" t="s">
        <v>304</v>
      </c>
      <c r="F47" s="343" t="s">
        <v>304</v>
      </c>
      <c r="G47" s="343" t="s">
        <v>304</v>
      </c>
      <c r="H47" s="343" t="s">
        <v>304</v>
      </c>
      <c r="I47" s="343" t="s">
        <v>304</v>
      </c>
      <c r="J47" s="343" t="s">
        <v>304</v>
      </c>
      <c r="K47" s="343" t="s">
        <v>304</v>
      </c>
      <c r="L47" s="343" t="s">
        <v>304</v>
      </c>
      <c r="M47" s="346" t="s">
        <v>802</v>
      </c>
      <c r="N47" s="354" t="s">
        <v>986</v>
      </c>
      <c r="O47" s="341" t="s">
        <v>957</v>
      </c>
      <c r="P47" s="345">
        <v>0</v>
      </c>
      <c r="Q47" s="341" t="s">
        <v>668</v>
      </c>
      <c r="R47" s="345">
        <v>20.39</v>
      </c>
      <c r="S47" s="341" t="s">
        <v>671</v>
      </c>
      <c r="T47" s="341" t="s">
        <v>671</v>
      </c>
      <c r="U47" s="357">
        <v>1</v>
      </c>
      <c r="V47" s="357">
        <v>1</v>
      </c>
      <c r="W47" s="354" t="s">
        <v>817</v>
      </c>
      <c r="X47" s="345">
        <v>20.39</v>
      </c>
      <c r="Y47" s="341"/>
      <c r="Z47" s="341"/>
      <c r="AA47" s="345"/>
      <c r="AB47" s="345">
        <v>20.39</v>
      </c>
      <c r="AC47" s="354" t="s">
        <v>817</v>
      </c>
      <c r="AD47" s="345">
        <v>20.39</v>
      </c>
      <c r="AE47" s="345"/>
      <c r="AF47" s="342"/>
      <c r="AG47" s="341"/>
      <c r="AH47" s="341"/>
      <c r="AI47" s="341"/>
      <c r="AJ47" s="341"/>
      <c r="AK47" s="341"/>
      <c r="AL47" s="346" t="s">
        <v>1117</v>
      </c>
      <c r="AM47" s="346"/>
      <c r="AN47" s="347"/>
      <c r="AO47" s="346"/>
      <c r="AP47" s="341"/>
      <c r="AQ47" s="341" t="s">
        <v>728</v>
      </c>
      <c r="AR47" s="341"/>
      <c r="AS47" s="341" t="s">
        <v>728</v>
      </c>
      <c r="AT47" s="355">
        <v>44091</v>
      </c>
      <c r="AU47" s="356"/>
      <c r="AV47" s="348" t="s">
        <v>820</v>
      </c>
      <c r="AW47" s="312">
        <v>0.02</v>
      </c>
    </row>
    <row r="48" spans="1:49" s="311" customFormat="1" ht="75" x14ac:dyDescent="0.2">
      <c r="A48" s="353">
        <v>12</v>
      </c>
      <c r="B48" s="341" t="s">
        <v>957</v>
      </c>
      <c r="C48" s="341" t="s">
        <v>417</v>
      </c>
      <c r="D48" s="342" t="s">
        <v>607</v>
      </c>
      <c r="E48" s="343" t="s">
        <v>304</v>
      </c>
      <c r="F48" s="343" t="s">
        <v>304</v>
      </c>
      <c r="G48" s="343" t="s">
        <v>304</v>
      </c>
      <c r="H48" s="343" t="s">
        <v>304</v>
      </c>
      <c r="I48" s="343" t="s">
        <v>304</v>
      </c>
      <c r="J48" s="343" t="s">
        <v>304</v>
      </c>
      <c r="K48" s="343" t="s">
        <v>304</v>
      </c>
      <c r="L48" s="343" t="s">
        <v>304</v>
      </c>
      <c r="M48" s="346" t="s">
        <v>802</v>
      </c>
      <c r="N48" s="354" t="s">
        <v>986</v>
      </c>
      <c r="O48" s="341" t="s">
        <v>957</v>
      </c>
      <c r="P48" s="345">
        <v>0</v>
      </c>
      <c r="Q48" s="341" t="s">
        <v>668</v>
      </c>
      <c r="R48" s="345">
        <v>14.01</v>
      </c>
      <c r="S48" s="341" t="s">
        <v>671</v>
      </c>
      <c r="T48" s="341" t="s">
        <v>671</v>
      </c>
      <c r="U48" s="357">
        <v>1</v>
      </c>
      <c r="V48" s="357">
        <v>1</v>
      </c>
      <c r="W48" s="354" t="s">
        <v>817</v>
      </c>
      <c r="X48" s="345">
        <v>14.01</v>
      </c>
      <c r="Y48" s="341"/>
      <c r="Z48" s="341"/>
      <c r="AA48" s="345"/>
      <c r="AB48" s="345">
        <v>14.01</v>
      </c>
      <c r="AC48" s="354" t="s">
        <v>817</v>
      </c>
      <c r="AD48" s="345">
        <v>14.01</v>
      </c>
      <c r="AE48" s="345"/>
      <c r="AF48" s="342"/>
      <c r="AG48" s="341"/>
      <c r="AH48" s="341"/>
      <c r="AI48" s="341"/>
      <c r="AJ48" s="341"/>
      <c r="AK48" s="341"/>
      <c r="AL48" s="346" t="s">
        <v>1117</v>
      </c>
      <c r="AM48" s="346"/>
      <c r="AN48" s="347"/>
      <c r="AO48" s="346"/>
      <c r="AP48" s="341"/>
      <c r="AQ48" s="355">
        <v>42955</v>
      </c>
      <c r="AR48" s="355"/>
      <c r="AS48" s="355">
        <v>42955</v>
      </c>
      <c r="AT48" s="355">
        <v>44050</v>
      </c>
      <c r="AU48" s="356"/>
      <c r="AV48" s="348" t="s">
        <v>821</v>
      </c>
      <c r="AW48" s="268">
        <v>1.4E-2</v>
      </c>
    </row>
    <row r="49" spans="1:49" s="311" customFormat="1" ht="75" x14ac:dyDescent="0.2">
      <c r="A49" s="353">
        <v>13</v>
      </c>
      <c r="B49" s="341" t="s">
        <v>957</v>
      </c>
      <c r="C49" s="341" t="s">
        <v>417</v>
      </c>
      <c r="D49" s="342" t="s">
        <v>607</v>
      </c>
      <c r="E49" s="343" t="s">
        <v>304</v>
      </c>
      <c r="F49" s="343" t="s">
        <v>304</v>
      </c>
      <c r="G49" s="343" t="s">
        <v>304</v>
      </c>
      <c r="H49" s="343" t="s">
        <v>304</v>
      </c>
      <c r="I49" s="343" t="s">
        <v>304</v>
      </c>
      <c r="J49" s="343" t="s">
        <v>304</v>
      </c>
      <c r="K49" s="343" t="s">
        <v>304</v>
      </c>
      <c r="L49" s="343" t="s">
        <v>304</v>
      </c>
      <c r="M49" s="346" t="s">
        <v>802</v>
      </c>
      <c r="N49" s="354" t="s">
        <v>986</v>
      </c>
      <c r="O49" s="341" t="s">
        <v>957</v>
      </c>
      <c r="P49" s="345">
        <v>0</v>
      </c>
      <c r="Q49" s="341" t="s">
        <v>668</v>
      </c>
      <c r="R49" s="345">
        <v>14.67</v>
      </c>
      <c r="S49" s="341" t="s">
        <v>671</v>
      </c>
      <c r="T49" s="341" t="s">
        <v>671</v>
      </c>
      <c r="U49" s="357">
        <v>1</v>
      </c>
      <c r="V49" s="357">
        <v>1</v>
      </c>
      <c r="W49" s="354" t="s">
        <v>817</v>
      </c>
      <c r="X49" s="345">
        <v>14.67</v>
      </c>
      <c r="Y49" s="341"/>
      <c r="Z49" s="341"/>
      <c r="AA49" s="345"/>
      <c r="AB49" s="345">
        <v>14.67</v>
      </c>
      <c r="AC49" s="354" t="s">
        <v>817</v>
      </c>
      <c r="AD49" s="345">
        <v>14.67</v>
      </c>
      <c r="AE49" s="345"/>
      <c r="AF49" s="342"/>
      <c r="AG49" s="341"/>
      <c r="AH49" s="341"/>
      <c r="AI49" s="341"/>
      <c r="AJ49" s="341"/>
      <c r="AK49" s="341"/>
      <c r="AL49" s="346" t="s">
        <v>1117</v>
      </c>
      <c r="AM49" s="346"/>
      <c r="AN49" s="347"/>
      <c r="AO49" s="346"/>
      <c r="AP49" s="341"/>
      <c r="AQ49" s="355">
        <v>42913</v>
      </c>
      <c r="AR49" s="355"/>
      <c r="AS49" s="355">
        <v>42913</v>
      </c>
      <c r="AT49" s="355">
        <v>44008</v>
      </c>
      <c r="AU49" s="356"/>
      <c r="AV49" s="348" t="s">
        <v>822</v>
      </c>
      <c r="AW49" s="268">
        <v>1.4999999999999999E-2</v>
      </c>
    </row>
    <row r="50" spans="1:49" s="311" customFormat="1" ht="75" x14ac:dyDescent="0.2">
      <c r="A50" s="353">
        <v>14</v>
      </c>
      <c r="B50" s="341" t="s">
        <v>957</v>
      </c>
      <c r="C50" s="341" t="s">
        <v>417</v>
      </c>
      <c r="D50" s="342" t="s">
        <v>607</v>
      </c>
      <c r="E50" s="343" t="s">
        <v>304</v>
      </c>
      <c r="F50" s="343" t="s">
        <v>304</v>
      </c>
      <c r="G50" s="343" t="s">
        <v>304</v>
      </c>
      <c r="H50" s="343" t="s">
        <v>304</v>
      </c>
      <c r="I50" s="343" t="s">
        <v>304</v>
      </c>
      <c r="J50" s="343" t="s">
        <v>304</v>
      </c>
      <c r="K50" s="343" t="s">
        <v>304</v>
      </c>
      <c r="L50" s="343" t="s">
        <v>304</v>
      </c>
      <c r="M50" s="346" t="s">
        <v>802</v>
      </c>
      <c r="N50" s="354" t="s">
        <v>987</v>
      </c>
      <c r="O50" s="341" t="s">
        <v>957</v>
      </c>
      <c r="P50" s="345">
        <v>0</v>
      </c>
      <c r="Q50" s="341" t="s">
        <v>668</v>
      </c>
      <c r="R50" s="345">
        <v>22.16</v>
      </c>
      <c r="S50" s="341" t="s">
        <v>671</v>
      </c>
      <c r="T50" s="341" t="s">
        <v>671</v>
      </c>
      <c r="U50" s="357">
        <v>1</v>
      </c>
      <c r="V50" s="357">
        <v>1</v>
      </c>
      <c r="W50" s="354" t="s">
        <v>817</v>
      </c>
      <c r="X50" s="345">
        <v>22.16</v>
      </c>
      <c r="Y50" s="341"/>
      <c r="Z50" s="341"/>
      <c r="AA50" s="345"/>
      <c r="AB50" s="345">
        <v>22.16</v>
      </c>
      <c r="AC50" s="354" t="s">
        <v>817</v>
      </c>
      <c r="AD50" s="345">
        <v>22.16</v>
      </c>
      <c r="AE50" s="345"/>
      <c r="AF50" s="342"/>
      <c r="AG50" s="341"/>
      <c r="AH50" s="341"/>
      <c r="AI50" s="341"/>
      <c r="AJ50" s="341"/>
      <c r="AK50" s="341"/>
      <c r="AL50" s="346" t="s">
        <v>1117</v>
      </c>
      <c r="AM50" s="346"/>
      <c r="AN50" s="347"/>
      <c r="AO50" s="346"/>
      <c r="AP50" s="341"/>
      <c r="AQ50" s="355">
        <v>42867</v>
      </c>
      <c r="AR50" s="355"/>
      <c r="AS50" s="355">
        <v>42867</v>
      </c>
      <c r="AT50" s="355">
        <v>43962</v>
      </c>
      <c r="AU50" s="356"/>
      <c r="AV50" s="348" t="s">
        <v>823</v>
      </c>
      <c r="AW50" s="268">
        <v>2.3E-2</v>
      </c>
    </row>
    <row r="51" spans="1:49" s="311" customFormat="1" ht="60" x14ac:dyDescent="0.2">
      <c r="A51" s="353">
        <v>15</v>
      </c>
      <c r="B51" s="341" t="s">
        <v>957</v>
      </c>
      <c r="C51" s="341" t="s">
        <v>417</v>
      </c>
      <c r="D51" s="342" t="s">
        <v>607</v>
      </c>
      <c r="E51" s="343" t="s">
        <v>304</v>
      </c>
      <c r="F51" s="343" t="s">
        <v>304</v>
      </c>
      <c r="G51" s="343" t="s">
        <v>304</v>
      </c>
      <c r="H51" s="343" t="s">
        <v>304</v>
      </c>
      <c r="I51" s="343" t="s">
        <v>304</v>
      </c>
      <c r="J51" s="343" t="s">
        <v>304</v>
      </c>
      <c r="K51" s="343" t="s">
        <v>304</v>
      </c>
      <c r="L51" s="343" t="s">
        <v>304</v>
      </c>
      <c r="M51" s="346" t="s">
        <v>802</v>
      </c>
      <c r="N51" s="354" t="s">
        <v>988</v>
      </c>
      <c r="O51" s="341" t="s">
        <v>957</v>
      </c>
      <c r="P51" s="345">
        <v>0</v>
      </c>
      <c r="Q51" s="341" t="s">
        <v>668</v>
      </c>
      <c r="R51" s="345">
        <v>9.99</v>
      </c>
      <c r="S51" s="341" t="s">
        <v>671</v>
      </c>
      <c r="T51" s="341" t="s">
        <v>671</v>
      </c>
      <c r="U51" s="357">
        <v>1</v>
      </c>
      <c r="V51" s="357">
        <v>1</v>
      </c>
      <c r="W51" s="354" t="s">
        <v>817</v>
      </c>
      <c r="X51" s="345">
        <v>9.99</v>
      </c>
      <c r="Y51" s="341"/>
      <c r="Z51" s="341"/>
      <c r="AA51" s="345"/>
      <c r="AB51" s="345">
        <v>9.99</v>
      </c>
      <c r="AC51" s="354" t="s">
        <v>817</v>
      </c>
      <c r="AD51" s="345">
        <v>9.99</v>
      </c>
      <c r="AE51" s="345"/>
      <c r="AF51" s="342"/>
      <c r="AG51" s="341"/>
      <c r="AH51" s="341"/>
      <c r="AI51" s="341"/>
      <c r="AJ51" s="341"/>
      <c r="AK51" s="341"/>
      <c r="AL51" s="346" t="s">
        <v>1117</v>
      </c>
      <c r="AM51" s="346"/>
      <c r="AN51" s="347"/>
      <c r="AO51" s="346"/>
      <c r="AP51" s="341"/>
      <c r="AQ51" s="355">
        <v>42955</v>
      </c>
      <c r="AR51" s="355"/>
      <c r="AS51" s="355">
        <v>42955</v>
      </c>
      <c r="AT51" s="355">
        <v>44050</v>
      </c>
      <c r="AU51" s="356"/>
      <c r="AV51" s="348" t="s">
        <v>824</v>
      </c>
      <c r="AW51" s="312">
        <v>0.01</v>
      </c>
    </row>
    <row r="52" spans="1:49" s="311" customFormat="1" ht="75" x14ac:dyDescent="0.2">
      <c r="A52" s="353">
        <v>16</v>
      </c>
      <c r="B52" s="341" t="s">
        <v>957</v>
      </c>
      <c r="C52" s="341" t="s">
        <v>417</v>
      </c>
      <c r="D52" s="342" t="s">
        <v>607</v>
      </c>
      <c r="E52" s="343" t="s">
        <v>304</v>
      </c>
      <c r="F52" s="343" t="s">
        <v>304</v>
      </c>
      <c r="G52" s="343" t="s">
        <v>304</v>
      </c>
      <c r="H52" s="343" t="s">
        <v>304</v>
      </c>
      <c r="I52" s="343" t="s">
        <v>304</v>
      </c>
      <c r="J52" s="343" t="s">
        <v>304</v>
      </c>
      <c r="K52" s="343" t="s">
        <v>304</v>
      </c>
      <c r="L52" s="343" t="s">
        <v>304</v>
      </c>
      <c r="M52" s="346" t="s">
        <v>802</v>
      </c>
      <c r="N52" s="354" t="s">
        <v>989</v>
      </c>
      <c r="O52" s="341" t="s">
        <v>957</v>
      </c>
      <c r="P52" s="345">
        <v>0</v>
      </c>
      <c r="Q52" s="341" t="s">
        <v>668</v>
      </c>
      <c r="R52" s="345">
        <v>5.7</v>
      </c>
      <c r="S52" s="341" t="s">
        <v>671</v>
      </c>
      <c r="T52" s="341" t="s">
        <v>671</v>
      </c>
      <c r="U52" s="357">
        <v>1</v>
      </c>
      <c r="V52" s="357">
        <v>1</v>
      </c>
      <c r="W52" s="354" t="s">
        <v>817</v>
      </c>
      <c r="X52" s="345">
        <v>5.7</v>
      </c>
      <c r="Y52" s="341"/>
      <c r="Z52" s="341"/>
      <c r="AA52" s="345"/>
      <c r="AB52" s="345">
        <v>5.7</v>
      </c>
      <c r="AC52" s="354" t="s">
        <v>817</v>
      </c>
      <c r="AD52" s="345">
        <v>5.7</v>
      </c>
      <c r="AE52" s="345"/>
      <c r="AF52" s="342"/>
      <c r="AG52" s="341"/>
      <c r="AH52" s="341"/>
      <c r="AI52" s="341"/>
      <c r="AJ52" s="341"/>
      <c r="AK52" s="341"/>
      <c r="AL52" s="346" t="s">
        <v>1117</v>
      </c>
      <c r="AM52" s="346"/>
      <c r="AN52" s="347"/>
      <c r="AO52" s="346"/>
      <c r="AP52" s="341"/>
      <c r="AQ52" s="355">
        <v>42860</v>
      </c>
      <c r="AR52" s="355"/>
      <c r="AS52" s="355">
        <v>42860</v>
      </c>
      <c r="AT52" s="355">
        <v>43955</v>
      </c>
      <c r="AU52" s="356"/>
      <c r="AV52" s="348" t="s">
        <v>825</v>
      </c>
      <c r="AW52" s="268">
        <v>7.1999999999999995E-2</v>
      </c>
    </row>
    <row r="53" spans="1:49" s="311" customFormat="1" ht="75" x14ac:dyDescent="0.2">
      <c r="A53" s="353">
        <v>17</v>
      </c>
      <c r="B53" s="341" t="s">
        <v>957</v>
      </c>
      <c r="C53" s="341" t="s">
        <v>417</v>
      </c>
      <c r="D53" s="342" t="s">
        <v>607</v>
      </c>
      <c r="E53" s="343" t="s">
        <v>304</v>
      </c>
      <c r="F53" s="343" t="s">
        <v>304</v>
      </c>
      <c r="G53" s="343" t="s">
        <v>304</v>
      </c>
      <c r="H53" s="343" t="s">
        <v>304</v>
      </c>
      <c r="I53" s="343" t="s">
        <v>304</v>
      </c>
      <c r="J53" s="343" t="s">
        <v>304</v>
      </c>
      <c r="K53" s="343" t="s">
        <v>304</v>
      </c>
      <c r="L53" s="343" t="s">
        <v>304</v>
      </c>
      <c r="M53" s="346" t="s">
        <v>802</v>
      </c>
      <c r="N53" s="354" t="s">
        <v>981</v>
      </c>
      <c r="O53" s="341" t="s">
        <v>957</v>
      </c>
      <c r="P53" s="345">
        <v>0</v>
      </c>
      <c r="Q53" s="341" t="s">
        <v>668</v>
      </c>
      <c r="R53" s="345">
        <v>30.15</v>
      </c>
      <c r="S53" s="341" t="s">
        <v>671</v>
      </c>
      <c r="T53" s="341" t="s">
        <v>671</v>
      </c>
      <c r="U53" s="357">
        <v>1</v>
      </c>
      <c r="V53" s="357">
        <v>1</v>
      </c>
      <c r="W53" s="354" t="s">
        <v>817</v>
      </c>
      <c r="X53" s="345">
        <v>30.15</v>
      </c>
      <c r="Y53" s="341"/>
      <c r="Z53" s="341"/>
      <c r="AA53" s="345"/>
      <c r="AB53" s="345">
        <v>30.15</v>
      </c>
      <c r="AC53" s="354" t="s">
        <v>817</v>
      </c>
      <c r="AD53" s="345">
        <v>30.15</v>
      </c>
      <c r="AE53" s="345"/>
      <c r="AF53" s="342"/>
      <c r="AG53" s="341"/>
      <c r="AH53" s="341"/>
      <c r="AI53" s="341"/>
      <c r="AJ53" s="341"/>
      <c r="AK53" s="341"/>
      <c r="AL53" s="346" t="s">
        <v>1117</v>
      </c>
      <c r="AM53" s="346"/>
      <c r="AN53" s="347"/>
      <c r="AO53" s="346"/>
      <c r="AP53" s="341"/>
      <c r="AQ53" s="355">
        <v>42866</v>
      </c>
      <c r="AR53" s="355"/>
      <c r="AS53" s="355">
        <v>42866</v>
      </c>
      <c r="AT53" s="355">
        <v>43961</v>
      </c>
      <c r="AU53" s="356"/>
      <c r="AV53" s="348" t="s">
        <v>826</v>
      </c>
      <c r="AW53" s="268">
        <v>3.2000000000000001E-2</v>
      </c>
    </row>
    <row r="54" spans="1:49" s="311" customFormat="1" ht="79.5" customHeight="1" x14ac:dyDescent="0.2">
      <c r="A54" s="353">
        <v>18</v>
      </c>
      <c r="B54" s="341" t="s">
        <v>957</v>
      </c>
      <c r="C54" s="341" t="s">
        <v>417</v>
      </c>
      <c r="D54" s="342" t="s">
        <v>607</v>
      </c>
      <c r="E54" s="343" t="s">
        <v>304</v>
      </c>
      <c r="F54" s="343" t="s">
        <v>304</v>
      </c>
      <c r="G54" s="343" t="s">
        <v>304</v>
      </c>
      <c r="H54" s="343" t="s">
        <v>304</v>
      </c>
      <c r="I54" s="343" t="s">
        <v>304</v>
      </c>
      <c r="J54" s="343" t="s">
        <v>304</v>
      </c>
      <c r="K54" s="343" t="s">
        <v>304</v>
      </c>
      <c r="L54" s="343" t="s">
        <v>304</v>
      </c>
      <c r="M54" s="346" t="s">
        <v>802</v>
      </c>
      <c r="N54" s="354" t="s">
        <v>990</v>
      </c>
      <c r="O54" s="341" t="s">
        <v>957</v>
      </c>
      <c r="P54" s="345">
        <v>0</v>
      </c>
      <c r="Q54" s="341" t="s">
        <v>668</v>
      </c>
      <c r="R54" s="345">
        <v>17.66</v>
      </c>
      <c r="S54" s="341" t="s">
        <v>671</v>
      </c>
      <c r="T54" s="341" t="s">
        <v>671</v>
      </c>
      <c r="U54" s="357">
        <v>1</v>
      </c>
      <c r="V54" s="357">
        <v>1</v>
      </c>
      <c r="W54" s="354" t="s">
        <v>817</v>
      </c>
      <c r="X54" s="345">
        <v>17.66</v>
      </c>
      <c r="Y54" s="341"/>
      <c r="Z54" s="341"/>
      <c r="AA54" s="345"/>
      <c r="AB54" s="345">
        <v>17.66</v>
      </c>
      <c r="AC54" s="354" t="s">
        <v>817</v>
      </c>
      <c r="AD54" s="345">
        <v>17.66</v>
      </c>
      <c r="AE54" s="345"/>
      <c r="AF54" s="342"/>
      <c r="AG54" s="341"/>
      <c r="AH54" s="341"/>
      <c r="AI54" s="341"/>
      <c r="AJ54" s="341"/>
      <c r="AK54" s="341"/>
      <c r="AL54" s="346" t="s">
        <v>1117</v>
      </c>
      <c r="AM54" s="346"/>
      <c r="AN54" s="347"/>
      <c r="AO54" s="346"/>
      <c r="AP54" s="341"/>
      <c r="AQ54" s="355">
        <v>42908</v>
      </c>
      <c r="AR54" s="355"/>
      <c r="AS54" s="355">
        <v>42908</v>
      </c>
      <c r="AT54" s="355">
        <v>44003</v>
      </c>
      <c r="AU54" s="356"/>
      <c r="AV54" s="348" t="s">
        <v>827</v>
      </c>
      <c r="AW54" s="268">
        <v>1.4999999999999999E-2</v>
      </c>
    </row>
    <row r="55" spans="1:49" s="311" customFormat="1" ht="79.5" customHeight="1" x14ac:dyDescent="0.2">
      <c r="A55" s="353">
        <v>19</v>
      </c>
      <c r="B55" s="341" t="s">
        <v>957</v>
      </c>
      <c r="C55" s="341" t="s">
        <v>417</v>
      </c>
      <c r="D55" s="342" t="s">
        <v>607</v>
      </c>
      <c r="E55" s="343" t="s">
        <v>304</v>
      </c>
      <c r="F55" s="343" t="s">
        <v>304</v>
      </c>
      <c r="G55" s="343" t="s">
        <v>304</v>
      </c>
      <c r="H55" s="343" t="s">
        <v>304</v>
      </c>
      <c r="I55" s="343" t="s">
        <v>304</v>
      </c>
      <c r="J55" s="343" t="s">
        <v>304</v>
      </c>
      <c r="K55" s="343" t="s">
        <v>304</v>
      </c>
      <c r="L55" s="343" t="s">
        <v>304</v>
      </c>
      <c r="M55" s="346" t="s">
        <v>802</v>
      </c>
      <c r="N55" s="354" t="s">
        <v>982</v>
      </c>
      <c r="O55" s="341" t="s">
        <v>957</v>
      </c>
      <c r="P55" s="345">
        <v>0</v>
      </c>
      <c r="Q55" s="341" t="s">
        <v>668</v>
      </c>
      <c r="R55" s="345">
        <v>20.74</v>
      </c>
      <c r="S55" s="341" t="s">
        <v>671</v>
      </c>
      <c r="T55" s="341" t="s">
        <v>671</v>
      </c>
      <c r="U55" s="357">
        <v>1</v>
      </c>
      <c r="V55" s="357">
        <v>1</v>
      </c>
      <c r="W55" s="354" t="s">
        <v>817</v>
      </c>
      <c r="X55" s="345">
        <v>20.74</v>
      </c>
      <c r="Y55" s="341"/>
      <c r="Z55" s="341"/>
      <c r="AA55" s="345"/>
      <c r="AB55" s="345">
        <v>20.74</v>
      </c>
      <c r="AC55" s="354" t="s">
        <v>817</v>
      </c>
      <c r="AD55" s="345">
        <v>20.74</v>
      </c>
      <c r="AE55" s="345"/>
      <c r="AF55" s="342"/>
      <c r="AG55" s="341"/>
      <c r="AH55" s="341"/>
      <c r="AI55" s="341"/>
      <c r="AJ55" s="341"/>
      <c r="AK55" s="341"/>
      <c r="AL55" s="346" t="s">
        <v>1117</v>
      </c>
      <c r="AM55" s="346"/>
      <c r="AN55" s="347"/>
      <c r="AO55" s="346"/>
      <c r="AP55" s="341"/>
      <c r="AQ55" s="355">
        <v>43028</v>
      </c>
      <c r="AR55" s="355"/>
      <c r="AS55" s="355">
        <v>43028</v>
      </c>
      <c r="AT55" s="355">
        <v>44123</v>
      </c>
      <c r="AU55" s="356"/>
      <c r="AV55" s="348" t="s">
        <v>828</v>
      </c>
      <c r="AW55" s="268">
        <v>1.4999999999999999E-2</v>
      </c>
    </row>
    <row r="56" spans="1:49" s="311" customFormat="1" ht="79.5" customHeight="1" x14ac:dyDescent="0.2">
      <c r="A56" s="353">
        <v>20</v>
      </c>
      <c r="B56" s="341" t="s">
        <v>957</v>
      </c>
      <c r="C56" s="341" t="s">
        <v>417</v>
      </c>
      <c r="D56" s="342" t="s">
        <v>607</v>
      </c>
      <c r="E56" s="343" t="s">
        <v>304</v>
      </c>
      <c r="F56" s="343" t="s">
        <v>304</v>
      </c>
      <c r="G56" s="343" t="s">
        <v>304</v>
      </c>
      <c r="H56" s="343" t="s">
        <v>304</v>
      </c>
      <c r="I56" s="343" t="s">
        <v>304</v>
      </c>
      <c r="J56" s="343" t="s">
        <v>304</v>
      </c>
      <c r="K56" s="343" t="s">
        <v>304</v>
      </c>
      <c r="L56" s="343" t="s">
        <v>304</v>
      </c>
      <c r="M56" s="346" t="s">
        <v>802</v>
      </c>
      <c r="N56" s="354" t="s">
        <v>982</v>
      </c>
      <c r="O56" s="341" t="s">
        <v>957</v>
      </c>
      <c r="P56" s="345">
        <v>0</v>
      </c>
      <c r="Q56" s="341" t="s">
        <v>668</v>
      </c>
      <c r="R56" s="345">
        <v>15.29</v>
      </c>
      <c r="S56" s="341" t="s">
        <v>671</v>
      </c>
      <c r="T56" s="341" t="s">
        <v>671</v>
      </c>
      <c r="U56" s="357">
        <v>1</v>
      </c>
      <c r="V56" s="357">
        <v>1</v>
      </c>
      <c r="W56" s="354" t="s">
        <v>817</v>
      </c>
      <c r="X56" s="345">
        <v>15.29</v>
      </c>
      <c r="Y56" s="341"/>
      <c r="Z56" s="341"/>
      <c r="AA56" s="345"/>
      <c r="AB56" s="345">
        <v>15.29</v>
      </c>
      <c r="AC56" s="354" t="s">
        <v>817</v>
      </c>
      <c r="AD56" s="345">
        <v>15.29</v>
      </c>
      <c r="AE56" s="345"/>
      <c r="AF56" s="342"/>
      <c r="AG56" s="341"/>
      <c r="AH56" s="341"/>
      <c r="AI56" s="341"/>
      <c r="AJ56" s="341"/>
      <c r="AK56" s="341"/>
      <c r="AL56" s="346" t="s">
        <v>1117</v>
      </c>
      <c r="AM56" s="346"/>
      <c r="AN56" s="347"/>
      <c r="AO56" s="346"/>
      <c r="AP56" s="341"/>
      <c r="AQ56" s="355">
        <v>43032</v>
      </c>
      <c r="AR56" s="355"/>
      <c r="AS56" s="355">
        <v>43032</v>
      </c>
      <c r="AT56" s="355">
        <v>44127</v>
      </c>
      <c r="AU56" s="356"/>
      <c r="AV56" s="348" t="s">
        <v>829</v>
      </c>
      <c r="AW56" s="268">
        <v>1.0999999999999999E-2</v>
      </c>
    </row>
    <row r="57" spans="1:49" s="311" customFormat="1" ht="79.5" customHeight="1" x14ac:dyDescent="0.2">
      <c r="A57" s="353">
        <v>21</v>
      </c>
      <c r="B57" s="341" t="s">
        <v>957</v>
      </c>
      <c r="C57" s="341" t="s">
        <v>417</v>
      </c>
      <c r="D57" s="342" t="s">
        <v>607</v>
      </c>
      <c r="E57" s="343" t="s">
        <v>304</v>
      </c>
      <c r="F57" s="343" t="s">
        <v>304</v>
      </c>
      <c r="G57" s="343" t="s">
        <v>304</v>
      </c>
      <c r="H57" s="343" t="s">
        <v>304</v>
      </c>
      <c r="I57" s="343" t="s">
        <v>304</v>
      </c>
      <c r="J57" s="343" t="s">
        <v>304</v>
      </c>
      <c r="K57" s="343" t="s">
        <v>304</v>
      </c>
      <c r="L57" s="343" t="s">
        <v>304</v>
      </c>
      <c r="M57" s="346" t="s">
        <v>802</v>
      </c>
      <c r="N57" s="354" t="s">
        <v>982</v>
      </c>
      <c r="O57" s="341" t="s">
        <v>957</v>
      </c>
      <c r="P57" s="345">
        <v>0</v>
      </c>
      <c r="Q57" s="341" t="s">
        <v>668</v>
      </c>
      <c r="R57" s="345">
        <v>41</v>
      </c>
      <c r="S57" s="341" t="s">
        <v>671</v>
      </c>
      <c r="T57" s="341" t="s">
        <v>671</v>
      </c>
      <c r="U57" s="357">
        <v>1</v>
      </c>
      <c r="V57" s="357">
        <v>1</v>
      </c>
      <c r="W57" s="354" t="s">
        <v>817</v>
      </c>
      <c r="X57" s="345">
        <v>41</v>
      </c>
      <c r="Y57" s="341"/>
      <c r="Z57" s="341"/>
      <c r="AA57" s="345"/>
      <c r="AB57" s="345">
        <v>41</v>
      </c>
      <c r="AC57" s="354" t="s">
        <v>817</v>
      </c>
      <c r="AD57" s="345">
        <v>41</v>
      </c>
      <c r="AE57" s="345"/>
      <c r="AF57" s="342"/>
      <c r="AG57" s="341"/>
      <c r="AH57" s="341"/>
      <c r="AI57" s="341"/>
      <c r="AJ57" s="341"/>
      <c r="AK57" s="341"/>
      <c r="AL57" s="346" t="s">
        <v>1117</v>
      </c>
      <c r="AM57" s="346"/>
      <c r="AN57" s="347"/>
      <c r="AO57" s="346"/>
      <c r="AP57" s="341"/>
      <c r="AQ57" s="355">
        <v>43048</v>
      </c>
      <c r="AR57" s="355"/>
      <c r="AS57" s="355">
        <v>43048</v>
      </c>
      <c r="AT57" s="355">
        <v>44143</v>
      </c>
      <c r="AU57" s="356"/>
      <c r="AV57" s="348" t="s">
        <v>830</v>
      </c>
      <c r="AW57" s="312">
        <v>0.03</v>
      </c>
    </row>
    <row r="58" spans="1:49" s="311" customFormat="1" ht="79.5" customHeight="1" x14ac:dyDescent="0.2">
      <c r="A58" s="353">
        <v>22</v>
      </c>
      <c r="B58" s="341" t="s">
        <v>957</v>
      </c>
      <c r="C58" s="341" t="s">
        <v>417</v>
      </c>
      <c r="D58" s="342" t="s">
        <v>607</v>
      </c>
      <c r="E58" s="343" t="s">
        <v>304</v>
      </c>
      <c r="F58" s="343" t="s">
        <v>304</v>
      </c>
      <c r="G58" s="343" t="s">
        <v>304</v>
      </c>
      <c r="H58" s="343" t="s">
        <v>304</v>
      </c>
      <c r="I58" s="343" t="s">
        <v>304</v>
      </c>
      <c r="J58" s="343" t="s">
        <v>304</v>
      </c>
      <c r="K58" s="343" t="s">
        <v>304</v>
      </c>
      <c r="L58" s="343" t="s">
        <v>304</v>
      </c>
      <c r="M58" s="346" t="s">
        <v>802</v>
      </c>
      <c r="N58" s="354" t="s">
        <v>983</v>
      </c>
      <c r="O58" s="341" t="s">
        <v>957</v>
      </c>
      <c r="P58" s="345">
        <v>0</v>
      </c>
      <c r="Q58" s="341" t="s">
        <v>668</v>
      </c>
      <c r="R58" s="345">
        <v>17.07</v>
      </c>
      <c r="S58" s="341" t="s">
        <v>671</v>
      </c>
      <c r="T58" s="341" t="s">
        <v>671</v>
      </c>
      <c r="U58" s="357">
        <v>1</v>
      </c>
      <c r="V58" s="357">
        <v>1</v>
      </c>
      <c r="W58" s="354" t="s">
        <v>817</v>
      </c>
      <c r="X58" s="345">
        <v>17.07</v>
      </c>
      <c r="Y58" s="341"/>
      <c r="Z58" s="341"/>
      <c r="AA58" s="345"/>
      <c r="AB58" s="345">
        <v>17.07</v>
      </c>
      <c r="AC58" s="354" t="s">
        <v>817</v>
      </c>
      <c r="AD58" s="345">
        <v>17.07</v>
      </c>
      <c r="AE58" s="345"/>
      <c r="AF58" s="342"/>
      <c r="AG58" s="341"/>
      <c r="AH58" s="341"/>
      <c r="AI58" s="341"/>
      <c r="AJ58" s="341"/>
      <c r="AK58" s="341"/>
      <c r="AL58" s="346" t="s">
        <v>1117</v>
      </c>
      <c r="AM58" s="346"/>
      <c r="AN58" s="347"/>
      <c r="AO58" s="346"/>
      <c r="AP58" s="341"/>
      <c r="AQ58" s="355">
        <v>42982</v>
      </c>
      <c r="AR58" s="355"/>
      <c r="AS58" s="355">
        <v>42982</v>
      </c>
      <c r="AT58" s="354" t="s">
        <v>831</v>
      </c>
      <c r="AU58" s="356"/>
      <c r="AV58" s="348" t="s">
        <v>832</v>
      </c>
      <c r="AW58" s="268">
        <v>1.7000000000000001E-2</v>
      </c>
    </row>
    <row r="59" spans="1:49" s="311" customFormat="1" ht="79.5" customHeight="1" x14ac:dyDescent="0.2">
      <c r="A59" s="353">
        <v>23</v>
      </c>
      <c r="B59" s="341" t="s">
        <v>957</v>
      </c>
      <c r="C59" s="341" t="s">
        <v>417</v>
      </c>
      <c r="D59" s="342" t="s">
        <v>607</v>
      </c>
      <c r="E59" s="343" t="s">
        <v>304</v>
      </c>
      <c r="F59" s="343" t="s">
        <v>304</v>
      </c>
      <c r="G59" s="343" t="s">
        <v>304</v>
      </c>
      <c r="H59" s="343" t="s">
        <v>304</v>
      </c>
      <c r="I59" s="343" t="s">
        <v>304</v>
      </c>
      <c r="J59" s="343" t="s">
        <v>304</v>
      </c>
      <c r="K59" s="343" t="s">
        <v>304</v>
      </c>
      <c r="L59" s="343" t="s">
        <v>304</v>
      </c>
      <c r="M59" s="346" t="s">
        <v>802</v>
      </c>
      <c r="N59" s="354" t="s">
        <v>983</v>
      </c>
      <c r="O59" s="341" t="s">
        <v>957</v>
      </c>
      <c r="P59" s="345">
        <v>0</v>
      </c>
      <c r="Q59" s="341" t="s">
        <v>668</v>
      </c>
      <c r="R59" s="345">
        <v>16.489999999999998</v>
      </c>
      <c r="S59" s="341" t="s">
        <v>671</v>
      </c>
      <c r="T59" s="341" t="s">
        <v>671</v>
      </c>
      <c r="U59" s="357">
        <v>1</v>
      </c>
      <c r="V59" s="357">
        <v>1</v>
      </c>
      <c r="W59" s="354" t="s">
        <v>817</v>
      </c>
      <c r="X59" s="345">
        <v>16.489999999999998</v>
      </c>
      <c r="Y59" s="341"/>
      <c r="Z59" s="341"/>
      <c r="AA59" s="345"/>
      <c r="AB59" s="345">
        <v>16.489999999999998</v>
      </c>
      <c r="AC59" s="354" t="s">
        <v>817</v>
      </c>
      <c r="AD59" s="345">
        <v>16.489999999999998</v>
      </c>
      <c r="AE59" s="345"/>
      <c r="AF59" s="342"/>
      <c r="AG59" s="341"/>
      <c r="AH59" s="341"/>
      <c r="AI59" s="341"/>
      <c r="AJ59" s="341"/>
      <c r="AK59" s="341"/>
      <c r="AL59" s="346" t="s">
        <v>1117</v>
      </c>
      <c r="AM59" s="346"/>
      <c r="AN59" s="347"/>
      <c r="AO59" s="346"/>
      <c r="AP59" s="341"/>
      <c r="AQ59" s="355">
        <v>42929</v>
      </c>
      <c r="AR59" s="355"/>
      <c r="AS59" s="355">
        <v>42929</v>
      </c>
      <c r="AT59" s="355">
        <v>44024</v>
      </c>
      <c r="AU59" s="356"/>
      <c r="AV59" s="348" t="s">
        <v>833</v>
      </c>
      <c r="AW59" s="268">
        <v>1.6E-2</v>
      </c>
    </row>
    <row r="60" spans="1:49" s="311" customFormat="1" ht="79.5" customHeight="1" x14ac:dyDescent="0.2">
      <c r="A60" s="353">
        <v>24</v>
      </c>
      <c r="B60" s="341" t="s">
        <v>957</v>
      </c>
      <c r="C60" s="341" t="s">
        <v>417</v>
      </c>
      <c r="D60" s="342" t="s">
        <v>607</v>
      </c>
      <c r="E60" s="343" t="s">
        <v>304</v>
      </c>
      <c r="F60" s="343" t="s">
        <v>304</v>
      </c>
      <c r="G60" s="343" t="s">
        <v>304</v>
      </c>
      <c r="H60" s="343" t="s">
        <v>304</v>
      </c>
      <c r="I60" s="343" t="s">
        <v>304</v>
      </c>
      <c r="J60" s="343" t="s">
        <v>304</v>
      </c>
      <c r="K60" s="343" t="s">
        <v>304</v>
      </c>
      <c r="L60" s="343" t="s">
        <v>304</v>
      </c>
      <c r="M60" s="346" t="s">
        <v>802</v>
      </c>
      <c r="N60" s="354" t="s">
        <v>991</v>
      </c>
      <c r="O60" s="341" t="s">
        <v>957</v>
      </c>
      <c r="P60" s="345">
        <v>0</v>
      </c>
      <c r="Q60" s="341" t="s">
        <v>668</v>
      </c>
      <c r="R60" s="345">
        <v>60.88</v>
      </c>
      <c r="S60" s="341" t="s">
        <v>671</v>
      </c>
      <c r="T60" s="341" t="s">
        <v>671</v>
      </c>
      <c r="U60" s="357">
        <v>1</v>
      </c>
      <c r="V60" s="357">
        <v>1</v>
      </c>
      <c r="W60" s="354" t="s">
        <v>817</v>
      </c>
      <c r="X60" s="345">
        <v>60.88</v>
      </c>
      <c r="Y60" s="341"/>
      <c r="Z60" s="341"/>
      <c r="AA60" s="345"/>
      <c r="AB60" s="345">
        <v>60.88</v>
      </c>
      <c r="AC60" s="354" t="s">
        <v>817</v>
      </c>
      <c r="AD60" s="345">
        <v>60.88</v>
      </c>
      <c r="AE60" s="345"/>
      <c r="AF60" s="342"/>
      <c r="AG60" s="341"/>
      <c r="AH60" s="341"/>
      <c r="AI60" s="341"/>
      <c r="AJ60" s="341"/>
      <c r="AK60" s="341"/>
      <c r="AL60" s="346" t="s">
        <v>1117</v>
      </c>
      <c r="AM60" s="346"/>
      <c r="AN60" s="347"/>
      <c r="AO60" s="346"/>
      <c r="AP60" s="341"/>
      <c r="AQ60" s="355">
        <v>42909</v>
      </c>
      <c r="AR60" s="355"/>
      <c r="AS60" s="355">
        <v>42909</v>
      </c>
      <c r="AT60" s="355">
        <v>44004</v>
      </c>
      <c r="AU60" s="356"/>
      <c r="AV60" s="348" t="s">
        <v>834</v>
      </c>
      <c r="AW60" s="268">
        <v>6.0999999999999999E-2</v>
      </c>
    </row>
    <row r="61" spans="1:49" s="311" customFormat="1" ht="79.5" customHeight="1" x14ac:dyDescent="0.2">
      <c r="A61" s="353">
        <v>25</v>
      </c>
      <c r="B61" s="341" t="s">
        <v>957</v>
      </c>
      <c r="C61" s="341" t="s">
        <v>417</v>
      </c>
      <c r="D61" s="342" t="s">
        <v>607</v>
      </c>
      <c r="E61" s="343" t="s">
        <v>304</v>
      </c>
      <c r="F61" s="343" t="s">
        <v>304</v>
      </c>
      <c r="G61" s="343" t="s">
        <v>304</v>
      </c>
      <c r="H61" s="343" t="s">
        <v>304</v>
      </c>
      <c r="I61" s="343" t="s">
        <v>304</v>
      </c>
      <c r="J61" s="343" t="s">
        <v>304</v>
      </c>
      <c r="K61" s="343" t="s">
        <v>304</v>
      </c>
      <c r="L61" s="343" t="s">
        <v>304</v>
      </c>
      <c r="M61" s="346" t="s">
        <v>802</v>
      </c>
      <c r="N61" s="354" t="s">
        <v>991</v>
      </c>
      <c r="O61" s="341" t="s">
        <v>957</v>
      </c>
      <c r="P61" s="345">
        <v>0</v>
      </c>
      <c r="Q61" s="341" t="s">
        <v>668</v>
      </c>
      <c r="R61" s="345">
        <v>18.510000000000002</v>
      </c>
      <c r="S61" s="341" t="s">
        <v>671</v>
      </c>
      <c r="T61" s="341" t="s">
        <v>671</v>
      </c>
      <c r="U61" s="357">
        <v>1</v>
      </c>
      <c r="V61" s="357">
        <v>1</v>
      </c>
      <c r="W61" s="354" t="s">
        <v>817</v>
      </c>
      <c r="X61" s="345">
        <v>18.510000000000002</v>
      </c>
      <c r="Y61" s="341"/>
      <c r="Z61" s="341"/>
      <c r="AA61" s="345"/>
      <c r="AB61" s="345">
        <v>18.510000000000002</v>
      </c>
      <c r="AC61" s="354" t="s">
        <v>817</v>
      </c>
      <c r="AD61" s="345">
        <v>18.510000000000002</v>
      </c>
      <c r="AE61" s="345"/>
      <c r="AF61" s="342"/>
      <c r="AG61" s="341"/>
      <c r="AH61" s="341"/>
      <c r="AI61" s="341"/>
      <c r="AJ61" s="341"/>
      <c r="AK61" s="341"/>
      <c r="AL61" s="346" t="s">
        <v>1117</v>
      </c>
      <c r="AM61" s="346"/>
      <c r="AN61" s="347"/>
      <c r="AO61" s="346"/>
      <c r="AP61" s="341"/>
      <c r="AQ61" s="355">
        <v>42934</v>
      </c>
      <c r="AR61" s="355"/>
      <c r="AS61" s="355">
        <v>42934</v>
      </c>
      <c r="AT61" s="355">
        <v>44029</v>
      </c>
      <c r="AU61" s="356"/>
      <c r="AV61" s="348" t="s">
        <v>835</v>
      </c>
      <c r="AW61" s="268">
        <v>1.9E-2</v>
      </c>
    </row>
    <row r="62" spans="1:49" s="311" customFormat="1" ht="79.5" customHeight="1" x14ac:dyDescent="0.2">
      <c r="A62" s="353">
        <v>26</v>
      </c>
      <c r="B62" s="341" t="s">
        <v>957</v>
      </c>
      <c r="C62" s="341" t="s">
        <v>417</v>
      </c>
      <c r="D62" s="342" t="s">
        <v>607</v>
      </c>
      <c r="E62" s="343" t="s">
        <v>304</v>
      </c>
      <c r="F62" s="343" t="s">
        <v>304</v>
      </c>
      <c r="G62" s="343" t="s">
        <v>304</v>
      </c>
      <c r="H62" s="343" t="s">
        <v>304</v>
      </c>
      <c r="I62" s="343" t="s">
        <v>304</v>
      </c>
      <c r="J62" s="343" t="s">
        <v>304</v>
      </c>
      <c r="K62" s="343" t="s">
        <v>304</v>
      </c>
      <c r="L62" s="343" t="s">
        <v>304</v>
      </c>
      <c r="M62" s="346" t="s">
        <v>802</v>
      </c>
      <c r="N62" s="354" t="s">
        <v>992</v>
      </c>
      <c r="O62" s="341" t="s">
        <v>957</v>
      </c>
      <c r="P62" s="345">
        <v>0</v>
      </c>
      <c r="Q62" s="341" t="s">
        <v>668</v>
      </c>
      <c r="R62" s="345">
        <v>45.46</v>
      </c>
      <c r="S62" s="341" t="s">
        <v>671</v>
      </c>
      <c r="T62" s="341" t="s">
        <v>671</v>
      </c>
      <c r="U62" s="357">
        <v>1</v>
      </c>
      <c r="V62" s="357">
        <v>1</v>
      </c>
      <c r="W62" s="354" t="s">
        <v>817</v>
      </c>
      <c r="X62" s="345">
        <v>45.46</v>
      </c>
      <c r="Y62" s="341"/>
      <c r="Z62" s="341"/>
      <c r="AA62" s="345"/>
      <c r="AB62" s="345">
        <v>45.46</v>
      </c>
      <c r="AC62" s="354" t="s">
        <v>817</v>
      </c>
      <c r="AD62" s="345">
        <v>45.46</v>
      </c>
      <c r="AE62" s="345"/>
      <c r="AF62" s="342"/>
      <c r="AG62" s="341"/>
      <c r="AH62" s="341"/>
      <c r="AI62" s="341"/>
      <c r="AJ62" s="341"/>
      <c r="AK62" s="341"/>
      <c r="AL62" s="346" t="s">
        <v>1117</v>
      </c>
      <c r="AM62" s="346"/>
      <c r="AN62" s="347"/>
      <c r="AO62" s="346"/>
      <c r="AP62" s="341"/>
      <c r="AQ62" s="355">
        <v>42895</v>
      </c>
      <c r="AR62" s="355"/>
      <c r="AS62" s="355">
        <v>42895</v>
      </c>
      <c r="AT62" s="355">
        <v>43990</v>
      </c>
      <c r="AU62" s="356"/>
      <c r="AV62" s="348" t="s">
        <v>836</v>
      </c>
      <c r="AW62" s="268">
        <v>4.7E-2</v>
      </c>
    </row>
    <row r="63" spans="1:49" s="311" customFormat="1" ht="79.5" customHeight="1" x14ac:dyDescent="0.2">
      <c r="A63" s="353">
        <v>27</v>
      </c>
      <c r="B63" s="341" t="s">
        <v>957</v>
      </c>
      <c r="C63" s="341" t="s">
        <v>417</v>
      </c>
      <c r="D63" s="342" t="s">
        <v>607</v>
      </c>
      <c r="E63" s="343" t="s">
        <v>304</v>
      </c>
      <c r="F63" s="343" t="s">
        <v>304</v>
      </c>
      <c r="G63" s="343" t="s">
        <v>304</v>
      </c>
      <c r="H63" s="343" t="s">
        <v>304</v>
      </c>
      <c r="I63" s="343" t="s">
        <v>304</v>
      </c>
      <c r="J63" s="343" t="s">
        <v>304</v>
      </c>
      <c r="K63" s="343" t="s">
        <v>304</v>
      </c>
      <c r="L63" s="343" t="s">
        <v>304</v>
      </c>
      <c r="M63" s="346" t="s">
        <v>802</v>
      </c>
      <c r="N63" s="354" t="s">
        <v>993</v>
      </c>
      <c r="O63" s="341" t="s">
        <v>957</v>
      </c>
      <c r="P63" s="345">
        <v>0</v>
      </c>
      <c r="Q63" s="341" t="s">
        <v>668</v>
      </c>
      <c r="R63" s="345">
        <v>30.81</v>
      </c>
      <c r="S63" s="341" t="s">
        <v>671</v>
      </c>
      <c r="T63" s="341" t="s">
        <v>671</v>
      </c>
      <c r="U63" s="357">
        <v>1</v>
      </c>
      <c r="V63" s="357">
        <v>1</v>
      </c>
      <c r="W63" s="354" t="s">
        <v>817</v>
      </c>
      <c r="X63" s="345">
        <v>30.81</v>
      </c>
      <c r="Y63" s="341"/>
      <c r="Z63" s="341"/>
      <c r="AA63" s="345"/>
      <c r="AB63" s="345">
        <v>30.81</v>
      </c>
      <c r="AC63" s="354" t="s">
        <v>817</v>
      </c>
      <c r="AD63" s="345">
        <v>30.81</v>
      </c>
      <c r="AE63" s="345"/>
      <c r="AF63" s="342"/>
      <c r="AG63" s="341"/>
      <c r="AH63" s="341"/>
      <c r="AI63" s="341"/>
      <c r="AJ63" s="341"/>
      <c r="AK63" s="341"/>
      <c r="AL63" s="346" t="s">
        <v>1117</v>
      </c>
      <c r="AM63" s="346"/>
      <c r="AN63" s="347"/>
      <c r="AO63" s="346"/>
      <c r="AP63" s="341"/>
      <c r="AQ63" s="355">
        <v>42958</v>
      </c>
      <c r="AR63" s="355"/>
      <c r="AS63" s="355">
        <v>42958</v>
      </c>
      <c r="AT63" s="355">
        <v>44053</v>
      </c>
      <c r="AU63" s="356"/>
      <c r="AV63" s="348" t="s">
        <v>910</v>
      </c>
      <c r="AW63" s="268">
        <v>3.1E-2</v>
      </c>
    </row>
    <row r="64" spans="1:49" s="311" customFormat="1" ht="79.5" customHeight="1" x14ac:dyDescent="0.2">
      <c r="A64" s="353">
        <v>28</v>
      </c>
      <c r="B64" s="341" t="s">
        <v>957</v>
      </c>
      <c r="C64" s="341" t="s">
        <v>417</v>
      </c>
      <c r="D64" s="342" t="s">
        <v>607</v>
      </c>
      <c r="E64" s="343" t="s">
        <v>304</v>
      </c>
      <c r="F64" s="343" t="s">
        <v>304</v>
      </c>
      <c r="G64" s="343" t="s">
        <v>304</v>
      </c>
      <c r="H64" s="343" t="s">
        <v>304</v>
      </c>
      <c r="I64" s="343" t="s">
        <v>304</v>
      </c>
      <c r="J64" s="343" t="s">
        <v>304</v>
      </c>
      <c r="K64" s="343" t="s">
        <v>304</v>
      </c>
      <c r="L64" s="343" t="s">
        <v>304</v>
      </c>
      <c r="M64" s="346" t="s">
        <v>802</v>
      </c>
      <c r="N64" s="354" t="s">
        <v>994</v>
      </c>
      <c r="O64" s="341" t="s">
        <v>957</v>
      </c>
      <c r="P64" s="345">
        <v>0</v>
      </c>
      <c r="Q64" s="341" t="s">
        <v>668</v>
      </c>
      <c r="R64" s="345">
        <v>8.86</v>
      </c>
      <c r="S64" s="341" t="s">
        <v>671</v>
      </c>
      <c r="T64" s="341" t="s">
        <v>671</v>
      </c>
      <c r="U64" s="357">
        <v>1</v>
      </c>
      <c r="V64" s="357">
        <v>1</v>
      </c>
      <c r="W64" s="354" t="s">
        <v>817</v>
      </c>
      <c r="X64" s="345">
        <v>8.86</v>
      </c>
      <c r="Y64" s="341"/>
      <c r="Z64" s="341"/>
      <c r="AA64" s="345"/>
      <c r="AB64" s="345">
        <v>8.86</v>
      </c>
      <c r="AC64" s="354" t="s">
        <v>817</v>
      </c>
      <c r="AD64" s="345">
        <v>8.86</v>
      </c>
      <c r="AE64" s="345"/>
      <c r="AF64" s="342"/>
      <c r="AG64" s="341"/>
      <c r="AH64" s="341"/>
      <c r="AI64" s="341"/>
      <c r="AJ64" s="341"/>
      <c r="AK64" s="341"/>
      <c r="AL64" s="346" t="s">
        <v>1117</v>
      </c>
      <c r="AM64" s="346"/>
      <c r="AN64" s="347"/>
      <c r="AO64" s="346"/>
      <c r="AP64" s="341"/>
      <c r="AQ64" s="355">
        <v>42895</v>
      </c>
      <c r="AR64" s="355"/>
      <c r="AS64" s="355">
        <v>42895</v>
      </c>
      <c r="AT64" s="355">
        <v>43990</v>
      </c>
      <c r="AU64" s="356"/>
      <c r="AV64" s="348" t="s">
        <v>911</v>
      </c>
      <c r="AW64" s="268">
        <v>8.7999999999999995E-2</v>
      </c>
    </row>
    <row r="65" spans="1:49" s="311" customFormat="1" ht="79.5" customHeight="1" x14ac:dyDescent="0.2">
      <c r="A65" s="353">
        <v>29</v>
      </c>
      <c r="B65" s="341" t="s">
        <v>957</v>
      </c>
      <c r="C65" s="341" t="s">
        <v>417</v>
      </c>
      <c r="D65" s="342" t="s">
        <v>607</v>
      </c>
      <c r="E65" s="343" t="s">
        <v>304</v>
      </c>
      <c r="F65" s="343" t="s">
        <v>304</v>
      </c>
      <c r="G65" s="343" t="s">
        <v>304</v>
      </c>
      <c r="H65" s="343" t="s">
        <v>304</v>
      </c>
      <c r="I65" s="343" t="s">
        <v>304</v>
      </c>
      <c r="J65" s="343" t="s">
        <v>304</v>
      </c>
      <c r="K65" s="343" t="s">
        <v>304</v>
      </c>
      <c r="L65" s="343" t="s">
        <v>304</v>
      </c>
      <c r="M65" s="346" t="s">
        <v>802</v>
      </c>
      <c r="N65" s="354" t="s">
        <v>995</v>
      </c>
      <c r="O65" s="341" t="s">
        <v>957</v>
      </c>
      <c r="P65" s="345">
        <v>0</v>
      </c>
      <c r="Q65" s="341" t="s">
        <v>668</v>
      </c>
      <c r="R65" s="345">
        <v>14.59</v>
      </c>
      <c r="S65" s="341" t="s">
        <v>671</v>
      </c>
      <c r="T65" s="341" t="s">
        <v>671</v>
      </c>
      <c r="U65" s="357">
        <v>1</v>
      </c>
      <c r="V65" s="357">
        <v>1</v>
      </c>
      <c r="W65" s="354" t="s">
        <v>817</v>
      </c>
      <c r="X65" s="345">
        <v>14.59</v>
      </c>
      <c r="Y65" s="341"/>
      <c r="Z65" s="341"/>
      <c r="AA65" s="345"/>
      <c r="AB65" s="345">
        <v>14.59</v>
      </c>
      <c r="AC65" s="354" t="s">
        <v>817</v>
      </c>
      <c r="AD65" s="345">
        <v>14.59</v>
      </c>
      <c r="AE65" s="345"/>
      <c r="AF65" s="342"/>
      <c r="AG65" s="341"/>
      <c r="AH65" s="341"/>
      <c r="AI65" s="341"/>
      <c r="AJ65" s="341"/>
      <c r="AK65" s="341"/>
      <c r="AL65" s="346" t="s">
        <v>1117</v>
      </c>
      <c r="AM65" s="346"/>
      <c r="AN65" s="347"/>
      <c r="AO65" s="346"/>
      <c r="AP65" s="341"/>
      <c r="AQ65" s="355">
        <v>42989</v>
      </c>
      <c r="AR65" s="355"/>
      <c r="AS65" s="355">
        <v>42989</v>
      </c>
      <c r="AT65" s="355">
        <v>44084</v>
      </c>
      <c r="AU65" s="356"/>
      <c r="AV65" s="348" t="s">
        <v>837</v>
      </c>
      <c r="AW65" s="268">
        <v>1.4999999999999999E-2</v>
      </c>
    </row>
    <row r="66" spans="1:49" s="311" customFormat="1" ht="79.5" customHeight="1" x14ac:dyDescent="0.2">
      <c r="A66" s="353">
        <v>30</v>
      </c>
      <c r="B66" s="341" t="s">
        <v>957</v>
      </c>
      <c r="C66" s="341" t="s">
        <v>417</v>
      </c>
      <c r="D66" s="342" t="s">
        <v>607</v>
      </c>
      <c r="E66" s="343" t="s">
        <v>304</v>
      </c>
      <c r="F66" s="343" t="s">
        <v>304</v>
      </c>
      <c r="G66" s="343" t="s">
        <v>304</v>
      </c>
      <c r="H66" s="343" t="s">
        <v>304</v>
      </c>
      <c r="I66" s="343" t="s">
        <v>304</v>
      </c>
      <c r="J66" s="343" t="s">
        <v>304</v>
      </c>
      <c r="K66" s="343" t="s">
        <v>304</v>
      </c>
      <c r="L66" s="343" t="s">
        <v>304</v>
      </c>
      <c r="M66" s="346" t="s">
        <v>802</v>
      </c>
      <c r="N66" s="354" t="s">
        <v>996</v>
      </c>
      <c r="O66" s="341" t="s">
        <v>957</v>
      </c>
      <c r="P66" s="345">
        <v>0</v>
      </c>
      <c r="Q66" s="341" t="s">
        <v>668</v>
      </c>
      <c r="R66" s="345">
        <v>13.7</v>
      </c>
      <c r="S66" s="341" t="s">
        <v>671</v>
      </c>
      <c r="T66" s="341" t="s">
        <v>671</v>
      </c>
      <c r="U66" s="357">
        <v>1</v>
      </c>
      <c r="V66" s="357">
        <v>1</v>
      </c>
      <c r="W66" s="354" t="s">
        <v>817</v>
      </c>
      <c r="X66" s="345">
        <v>13.7</v>
      </c>
      <c r="Y66" s="341"/>
      <c r="Z66" s="341"/>
      <c r="AA66" s="345"/>
      <c r="AB66" s="345">
        <v>13.7</v>
      </c>
      <c r="AC66" s="354" t="s">
        <v>817</v>
      </c>
      <c r="AD66" s="345">
        <v>13.7</v>
      </c>
      <c r="AE66" s="345"/>
      <c r="AF66" s="342"/>
      <c r="AG66" s="341"/>
      <c r="AH66" s="341"/>
      <c r="AI66" s="341"/>
      <c r="AJ66" s="341"/>
      <c r="AK66" s="341"/>
      <c r="AL66" s="346" t="s">
        <v>1117</v>
      </c>
      <c r="AM66" s="346"/>
      <c r="AN66" s="347"/>
      <c r="AO66" s="346"/>
      <c r="AP66" s="341"/>
      <c r="AQ66" s="355">
        <v>42866</v>
      </c>
      <c r="AR66" s="355"/>
      <c r="AS66" s="355">
        <v>42866</v>
      </c>
      <c r="AT66" s="355">
        <v>43963</v>
      </c>
      <c r="AU66" s="356"/>
      <c r="AV66" s="348" t="s">
        <v>838</v>
      </c>
      <c r="AW66" s="268">
        <v>1.2E-2</v>
      </c>
    </row>
    <row r="67" spans="1:49" s="311" customFormat="1" ht="79.5" customHeight="1" x14ac:dyDescent="0.2">
      <c r="A67" s="353">
        <v>31</v>
      </c>
      <c r="B67" s="341" t="s">
        <v>957</v>
      </c>
      <c r="C67" s="341" t="s">
        <v>417</v>
      </c>
      <c r="D67" s="342" t="s">
        <v>607</v>
      </c>
      <c r="E67" s="343" t="s">
        <v>304</v>
      </c>
      <c r="F67" s="343" t="s">
        <v>304</v>
      </c>
      <c r="G67" s="343" t="s">
        <v>304</v>
      </c>
      <c r="H67" s="343" t="s">
        <v>304</v>
      </c>
      <c r="I67" s="343" t="s">
        <v>304</v>
      </c>
      <c r="J67" s="343" t="s">
        <v>304</v>
      </c>
      <c r="K67" s="343" t="s">
        <v>304</v>
      </c>
      <c r="L67" s="343" t="s">
        <v>304</v>
      </c>
      <c r="M67" s="346" t="s">
        <v>802</v>
      </c>
      <c r="N67" s="354" t="s">
        <v>996</v>
      </c>
      <c r="O67" s="341" t="s">
        <v>957</v>
      </c>
      <c r="P67" s="345">
        <v>0</v>
      </c>
      <c r="Q67" s="341" t="s">
        <v>668</v>
      </c>
      <c r="R67" s="345">
        <v>38.979999999999997</v>
      </c>
      <c r="S67" s="341" t="s">
        <v>671</v>
      </c>
      <c r="T67" s="341" t="s">
        <v>671</v>
      </c>
      <c r="U67" s="357">
        <v>1</v>
      </c>
      <c r="V67" s="357">
        <v>1</v>
      </c>
      <c r="W67" s="354" t="s">
        <v>817</v>
      </c>
      <c r="X67" s="345">
        <v>38.979999999999997</v>
      </c>
      <c r="Y67" s="341"/>
      <c r="Z67" s="341"/>
      <c r="AA67" s="345"/>
      <c r="AB67" s="345">
        <v>38.979999999999997</v>
      </c>
      <c r="AC67" s="354" t="s">
        <v>817</v>
      </c>
      <c r="AD67" s="345">
        <v>38.979999999999997</v>
      </c>
      <c r="AE67" s="345"/>
      <c r="AF67" s="342"/>
      <c r="AG67" s="341"/>
      <c r="AH67" s="341"/>
      <c r="AI67" s="341"/>
      <c r="AJ67" s="341"/>
      <c r="AK67" s="341"/>
      <c r="AL67" s="346" t="s">
        <v>1117</v>
      </c>
      <c r="AM67" s="346"/>
      <c r="AN67" s="347"/>
      <c r="AO67" s="346"/>
      <c r="AP67" s="341"/>
      <c r="AQ67" s="355">
        <v>42895</v>
      </c>
      <c r="AR67" s="355"/>
      <c r="AS67" s="355">
        <v>42895</v>
      </c>
      <c r="AT67" s="355">
        <v>43990</v>
      </c>
      <c r="AU67" s="356"/>
      <c r="AV67" s="348" t="s">
        <v>839</v>
      </c>
      <c r="AW67" s="268">
        <v>3.4000000000000002E-2</v>
      </c>
    </row>
    <row r="68" spans="1:49" s="311" customFormat="1" ht="79.5" customHeight="1" x14ac:dyDescent="0.2">
      <c r="A68" s="353">
        <v>32</v>
      </c>
      <c r="B68" s="341" t="s">
        <v>957</v>
      </c>
      <c r="C68" s="341" t="s">
        <v>417</v>
      </c>
      <c r="D68" s="342" t="s">
        <v>607</v>
      </c>
      <c r="E68" s="343" t="s">
        <v>304</v>
      </c>
      <c r="F68" s="343" t="s">
        <v>304</v>
      </c>
      <c r="G68" s="343" t="s">
        <v>304</v>
      </c>
      <c r="H68" s="343" t="s">
        <v>304</v>
      </c>
      <c r="I68" s="343" t="s">
        <v>304</v>
      </c>
      <c r="J68" s="343" t="s">
        <v>304</v>
      </c>
      <c r="K68" s="343" t="s">
        <v>304</v>
      </c>
      <c r="L68" s="343" t="s">
        <v>304</v>
      </c>
      <c r="M68" s="346" t="s">
        <v>802</v>
      </c>
      <c r="N68" s="354" t="s">
        <v>997</v>
      </c>
      <c r="O68" s="341" t="s">
        <v>957</v>
      </c>
      <c r="P68" s="345">
        <v>0</v>
      </c>
      <c r="Q68" s="341" t="s">
        <v>668</v>
      </c>
      <c r="R68" s="345">
        <v>102.02</v>
      </c>
      <c r="S68" s="341" t="s">
        <v>671</v>
      </c>
      <c r="T68" s="341" t="s">
        <v>671</v>
      </c>
      <c r="U68" s="357">
        <v>1</v>
      </c>
      <c r="V68" s="357">
        <v>1</v>
      </c>
      <c r="W68" s="354" t="s">
        <v>817</v>
      </c>
      <c r="X68" s="345">
        <v>102.02</v>
      </c>
      <c r="Y68" s="341"/>
      <c r="Z68" s="341"/>
      <c r="AA68" s="345"/>
      <c r="AB68" s="345">
        <v>102.02</v>
      </c>
      <c r="AC68" s="354" t="s">
        <v>817</v>
      </c>
      <c r="AD68" s="345">
        <v>102.02</v>
      </c>
      <c r="AE68" s="345"/>
      <c r="AF68" s="342"/>
      <c r="AG68" s="341"/>
      <c r="AH68" s="341"/>
      <c r="AI68" s="341"/>
      <c r="AJ68" s="341"/>
      <c r="AK68" s="341"/>
      <c r="AL68" s="346" t="s">
        <v>1117</v>
      </c>
      <c r="AM68" s="346"/>
      <c r="AN68" s="347"/>
      <c r="AO68" s="346"/>
      <c r="AP68" s="341"/>
      <c r="AQ68" s="355">
        <v>42842</v>
      </c>
      <c r="AR68" s="355"/>
      <c r="AS68" s="355">
        <v>42842</v>
      </c>
      <c r="AT68" s="355">
        <v>44196</v>
      </c>
      <c r="AU68" s="356"/>
      <c r="AV68" s="348" t="s">
        <v>998</v>
      </c>
      <c r="AW68" s="268">
        <v>0.19500000000000001</v>
      </c>
    </row>
    <row r="69" spans="1:49" s="311" customFormat="1" ht="79.5" customHeight="1" x14ac:dyDescent="0.2">
      <c r="A69" s="353">
        <v>33</v>
      </c>
      <c r="B69" s="341" t="s">
        <v>957</v>
      </c>
      <c r="C69" s="341" t="s">
        <v>417</v>
      </c>
      <c r="D69" s="342" t="s">
        <v>607</v>
      </c>
      <c r="E69" s="343" t="s">
        <v>304</v>
      </c>
      <c r="F69" s="343" t="s">
        <v>304</v>
      </c>
      <c r="G69" s="343" t="s">
        <v>304</v>
      </c>
      <c r="H69" s="343" t="s">
        <v>304</v>
      </c>
      <c r="I69" s="343" t="s">
        <v>304</v>
      </c>
      <c r="J69" s="343" t="s">
        <v>304</v>
      </c>
      <c r="K69" s="343" t="s">
        <v>304</v>
      </c>
      <c r="L69" s="343" t="s">
        <v>304</v>
      </c>
      <c r="M69" s="346" t="s">
        <v>802</v>
      </c>
      <c r="N69" s="354" t="s">
        <v>983</v>
      </c>
      <c r="O69" s="341" t="s">
        <v>957</v>
      </c>
      <c r="P69" s="345">
        <v>0</v>
      </c>
      <c r="Q69" s="341" t="s">
        <v>668</v>
      </c>
      <c r="R69" s="345">
        <v>57.71</v>
      </c>
      <c r="S69" s="341" t="s">
        <v>671</v>
      </c>
      <c r="T69" s="341" t="s">
        <v>671</v>
      </c>
      <c r="U69" s="357">
        <v>1</v>
      </c>
      <c r="V69" s="357">
        <v>1</v>
      </c>
      <c r="W69" s="354" t="s">
        <v>817</v>
      </c>
      <c r="X69" s="345">
        <v>57.71</v>
      </c>
      <c r="Y69" s="341"/>
      <c r="Z69" s="341"/>
      <c r="AA69" s="345"/>
      <c r="AB69" s="345">
        <v>57.71</v>
      </c>
      <c r="AC69" s="354" t="s">
        <v>817</v>
      </c>
      <c r="AD69" s="345">
        <v>57.71</v>
      </c>
      <c r="AE69" s="345"/>
      <c r="AF69" s="342"/>
      <c r="AG69" s="341"/>
      <c r="AH69" s="341"/>
      <c r="AI69" s="341"/>
      <c r="AJ69" s="341"/>
      <c r="AK69" s="341"/>
      <c r="AL69" s="346" t="s">
        <v>1117</v>
      </c>
      <c r="AM69" s="346"/>
      <c r="AN69" s="347"/>
      <c r="AO69" s="346"/>
      <c r="AP69" s="341"/>
      <c r="AQ69" s="355">
        <v>42825</v>
      </c>
      <c r="AR69" s="355"/>
      <c r="AS69" s="355">
        <v>42825</v>
      </c>
      <c r="AT69" s="355">
        <v>44196</v>
      </c>
      <c r="AU69" s="356"/>
      <c r="AV69" s="348" t="s">
        <v>950</v>
      </c>
      <c r="AW69" s="268">
        <v>7.9000000000000001E-2</v>
      </c>
    </row>
    <row r="70" spans="1:49" s="311" customFormat="1" ht="79.5" customHeight="1" x14ac:dyDescent="0.2">
      <c r="A70" s="353">
        <v>34</v>
      </c>
      <c r="B70" s="341" t="s">
        <v>957</v>
      </c>
      <c r="C70" s="341" t="s">
        <v>417</v>
      </c>
      <c r="D70" s="342" t="s">
        <v>607</v>
      </c>
      <c r="E70" s="343" t="s">
        <v>304</v>
      </c>
      <c r="F70" s="343" t="s">
        <v>304</v>
      </c>
      <c r="G70" s="343" t="s">
        <v>304</v>
      </c>
      <c r="H70" s="343" t="s">
        <v>304</v>
      </c>
      <c r="I70" s="343" t="s">
        <v>304</v>
      </c>
      <c r="J70" s="343" t="s">
        <v>304</v>
      </c>
      <c r="K70" s="343" t="s">
        <v>304</v>
      </c>
      <c r="L70" s="343" t="s">
        <v>304</v>
      </c>
      <c r="M70" s="346" t="s">
        <v>802</v>
      </c>
      <c r="N70" s="354" t="s">
        <v>999</v>
      </c>
      <c r="O70" s="341" t="s">
        <v>957</v>
      </c>
      <c r="P70" s="345">
        <v>0</v>
      </c>
      <c r="Q70" s="341" t="s">
        <v>668</v>
      </c>
      <c r="R70" s="345">
        <v>76.73</v>
      </c>
      <c r="S70" s="341" t="s">
        <v>671</v>
      </c>
      <c r="T70" s="341" t="s">
        <v>671</v>
      </c>
      <c r="U70" s="357">
        <v>1</v>
      </c>
      <c r="V70" s="357">
        <v>1</v>
      </c>
      <c r="W70" s="354" t="s">
        <v>817</v>
      </c>
      <c r="X70" s="345">
        <v>76.73</v>
      </c>
      <c r="Y70" s="341"/>
      <c r="Z70" s="341"/>
      <c r="AA70" s="345"/>
      <c r="AB70" s="345">
        <v>76.73</v>
      </c>
      <c r="AC70" s="354" t="s">
        <v>817</v>
      </c>
      <c r="AD70" s="345">
        <v>76.73</v>
      </c>
      <c r="AE70" s="345"/>
      <c r="AF70" s="342"/>
      <c r="AG70" s="341"/>
      <c r="AH70" s="341"/>
      <c r="AI70" s="341"/>
      <c r="AJ70" s="341"/>
      <c r="AK70" s="341"/>
      <c r="AL70" s="346" t="s">
        <v>1117</v>
      </c>
      <c r="AM70" s="346"/>
      <c r="AN70" s="347"/>
      <c r="AO70" s="346"/>
      <c r="AP70" s="341"/>
      <c r="AQ70" s="355">
        <v>42825</v>
      </c>
      <c r="AR70" s="355"/>
      <c r="AS70" s="355">
        <v>42825</v>
      </c>
      <c r="AT70" s="355">
        <v>44196</v>
      </c>
      <c r="AU70" s="356"/>
      <c r="AV70" s="348" t="s">
        <v>951</v>
      </c>
      <c r="AW70" s="268">
        <v>0.11700000000000001</v>
      </c>
    </row>
    <row r="71" spans="1:49" s="311" customFormat="1" ht="79.5" customHeight="1" x14ac:dyDescent="0.2">
      <c r="A71" s="353">
        <v>35</v>
      </c>
      <c r="B71" s="341" t="s">
        <v>957</v>
      </c>
      <c r="C71" s="341" t="s">
        <v>417</v>
      </c>
      <c r="D71" s="342" t="s">
        <v>607</v>
      </c>
      <c r="E71" s="343" t="s">
        <v>304</v>
      </c>
      <c r="F71" s="343" t="s">
        <v>304</v>
      </c>
      <c r="G71" s="343" t="s">
        <v>304</v>
      </c>
      <c r="H71" s="343" t="s">
        <v>304</v>
      </c>
      <c r="I71" s="343" t="s">
        <v>304</v>
      </c>
      <c r="J71" s="343" t="s">
        <v>304</v>
      </c>
      <c r="K71" s="343" t="s">
        <v>304</v>
      </c>
      <c r="L71" s="343" t="s">
        <v>304</v>
      </c>
      <c r="M71" s="346" t="s">
        <v>802</v>
      </c>
      <c r="N71" s="354" t="s">
        <v>997</v>
      </c>
      <c r="O71" s="341" t="s">
        <v>957</v>
      </c>
      <c r="P71" s="345">
        <v>0</v>
      </c>
      <c r="Q71" s="341" t="s">
        <v>668</v>
      </c>
      <c r="R71" s="345">
        <v>49.11</v>
      </c>
      <c r="S71" s="341" t="s">
        <v>671</v>
      </c>
      <c r="T71" s="341" t="s">
        <v>671</v>
      </c>
      <c r="U71" s="357">
        <v>1</v>
      </c>
      <c r="V71" s="357">
        <v>1</v>
      </c>
      <c r="W71" s="354" t="s">
        <v>817</v>
      </c>
      <c r="X71" s="345">
        <v>49.11</v>
      </c>
      <c r="Y71" s="341"/>
      <c r="Z71" s="341"/>
      <c r="AA71" s="345"/>
      <c r="AB71" s="345">
        <v>49.11</v>
      </c>
      <c r="AC71" s="354" t="s">
        <v>817</v>
      </c>
      <c r="AD71" s="345">
        <v>49.11</v>
      </c>
      <c r="AE71" s="345"/>
      <c r="AF71" s="342"/>
      <c r="AG71" s="341"/>
      <c r="AH71" s="341"/>
      <c r="AI71" s="341"/>
      <c r="AJ71" s="341"/>
      <c r="AK71" s="341"/>
      <c r="AL71" s="346" t="s">
        <v>1117</v>
      </c>
      <c r="AM71" s="346"/>
      <c r="AN71" s="347"/>
      <c r="AO71" s="346"/>
      <c r="AP71" s="341"/>
      <c r="AQ71" s="355">
        <v>42818</v>
      </c>
      <c r="AR71" s="355"/>
      <c r="AS71" s="355">
        <v>42818</v>
      </c>
      <c r="AT71" s="355">
        <v>44196</v>
      </c>
      <c r="AU71" s="356"/>
      <c r="AV71" s="348" t="s">
        <v>1000</v>
      </c>
      <c r="AW71" s="268">
        <v>0.125</v>
      </c>
    </row>
    <row r="72" spans="1:49" s="311" customFormat="1" ht="79.5" customHeight="1" x14ac:dyDescent="0.2">
      <c r="A72" s="353">
        <v>36</v>
      </c>
      <c r="B72" s="341" t="s">
        <v>957</v>
      </c>
      <c r="C72" s="341" t="s">
        <v>417</v>
      </c>
      <c r="D72" s="342" t="s">
        <v>607</v>
      </c>
      <c r="E72" s="343" t="s">
        <v>304</v>
      </c>
      <c r="F72" s="343" t="s">
        <v>304</v>
      </c>
      <c r="G72" s="343" t="s">
        <v>304</v>
      </c>
      <c r="H72" s="343" t="s">
        <v>304</v>
      </c>
      <c r="I72" s="343" t="s">
        <v>304</v>
      </c>
      <c r="J72" s="343" t="s">
        <v>304</v>
      </c>
      <c r="K72" s="343" t="s">
        <v>304</v>
      </c>
      <c r="L72" s="343" t="s">
        <v>304</v>
      </c>
      <c r="M72" s="346" t="s">
        <v>802</v>
      </c>
      <c r="N72" s="354" t="s">
        <v>997</v>
      </c>
      <c r="O72" s="341" t="s">
        <v>957</v>
      </c>
      <c r="P72" s="345">
        <v>0</v>
      </c>
      <c r="Q72" s="341" t="s">
        <v>668</v>
      </c>
      <c r="R72" s="345">
        <v>39.979999999999997</v>
      </c>
      <c r="S72" s="341" t="s">
        <v>671</v>
      </c>
      <c r="T72" s="341" t="s">
        <v>671</v>
      </c>
      <c r="U72" s="357">
        <v>1</v>
      </c>
      <c r="V72" s="357">
        <v>1</v>
      </c>
      <c r="W72" s="354" t="s">
        <v>817</v>
      </c>
      <c r="X72" s="345">
        <v>39.979999999999997</v>
      </c>
      <c r="Y72" s="341"/>
      <c r="Z72" s="341"/>
      <c r="AA72" s="345"/>
      <c r="AB72" s="345">
        <v>39.979999999999997</v>
      </c>
      <c r="AC72" s="354" t="s">
        <v>817</v>
      </c>
      <c r="AD72" s="345">
        <v>39.979999999999997</v>
      </c>
      <c r="AE72" s="345"/>
      <c r="AF72" s="342"/>
      <c r="AG72" s="341"/>
      <c r="AH72" s="341"/>
      <c r="AI72" s="341"/>
      <c r="AJ72" s="341"/>
      <c r="AK72" s="341"/>
      <c r="AL72" s="346" t="s">
        <v>1117</v>
      </c>
      <c r="AM72" s="346"/>
      <c r="AN72" s="347"/>
      <c r="AO72" s="346"/>
      <c r="AP72" s="341"/>
      <c r="AQ72" s="341" t="s">
        <v>674</v>
      </c>
      <c r="AR72" s="341"/>
      <c r="AS72" s="341" t="s">
        <v>674</v>
      </c>
      <c r="AT72" s="355">
        <v>43937</v>
      </c>
      <c r="AU72" s="356"/>
      <c r="AV72" s="348" t="s">
        <v>1001</v>
      </c>
      <c r="AW72" s="268">
        <v>8.4000000000000005E-2</v>
      </c>
    </row>
    <row r="73" spans="1:49" s="311" customFormat="1" ht="79.5" customHeight="1" x14ac:dyDescent="0.2">
      <c r="A73" s="353">
        <v>37</v>
      </c>
      <c r="B73" s="341" t="s">
        <v>957</v>
      </c>
      <c r="C73" s="341" t="s">
        <v>417</v>
      </c>
      <c r="D73" s="342" t="s">
        <v>607</v>
      </c>
      <c r="E73" s="343" t="s">
        <v>304</v>
      </c>
      <c r="F73" s="343" t="s">
        <v>304</v>
      </c>
      <c r="G73" s="343" t="s">
        <v>304</v>
      </c>
      <c r="H73" s="343" t="s">
        <v>304</v>
      </c>
      <c r="I73" s="343" t="s">
        <v>304</v>
      </c>
      <c r="J73" s="343" t="s">
        <v>304</v>
      </c>
      <c r="K73" s="343" t="s">
        <v>304</v>
      </c>
      <c r="L73" s="343" t="s">
        <v>304</v>
      </c>
      <c r="M73" s="346" t="s">
        <v>802</v>
      </c>
      <c r="N73" s="354" t="s">
        <v>1002</v>
      </c>
      <c r="O73" s="341" t="s">
        <v>957</v>
      </c>
      <c r="P73" s="345">
        <v>0</v>
      </c>
      <c r="Q73" s="341" t="s">
        <v>668</v>
      </c>
      <c r="R73" s="345">
        <v>28.77</v>
      </c>
      <c r="S73" s="341" t="s">
        <v>671</v>
      </c>
      <c r="T73" s="341" t="s">
        <v>671</v>
      </c>
      <c r="U73" s="357">
        <v>1</v>
      </c>
      <c r="V73" s="357">
        <v>1</v>
      </c>
      <c r="W73" s="354" t="s">
        <v>817</v>
      </c>
      <c r="X73" s="345">
        <v>28.77</v>
      </c>
      <c r="Y73" s="341"/>
      <c r="Z73" s="341"/>
      <c r="AA73" s="345"/>
      <c r="AB73" s="345">
        <v>28.77</v>
      </c>
      <c r="AC73" s="354" t="s">
        <v>817</v>
      </c>
      <c r="AD73" s="345">
        <v>28.77</v>
      </c>
      <c r="AE73" s="345"/>
      <c r="AF73" s="342"/>
      <c r="AG73" s="341"/>
      <c r="AH73" s="341"/>
      <c r="AI73" s="341"/>
      <c r="AJ73" s="341"/>
      <c r="AK73" s="341"/>
      <c r="AL73" s="346" t="s">
        <v>1117</v>
      </c>
      <c r="AM73" s="346"/>
      <c r="AN73" s="347"/>
      <c r="AO73" s="346"/>
      <c r="AP73" s="341"/>
      <c r="AQ73" s="341" t="s">
        <v>840</v>
      </c>
      <c r="AR73" s="341"/>
      <c r="AS73" s="341" t="s">
        <v>840</v>
      </c>
      <c r="AT73" s="355">
        <v>44196</v>
      </c>
      <c r="AU73" s="356"/>
      <c r="AV73" s="348" t="s">
        <v>1003</v>
      </c>
      <c r="AW73" s="268">
        <v>8.5999999999999993E-2</v>
      </c>
    </row>
    <row r="74" spans="1:49" s="311" customFormat="1" ht="79.5" customHeight="1" x14ac:dyDescent="0.2">
      <c r="A74" s="353">
        <v>38</v>
      </c>
      <c r="B74" s="341" t="s">
        <v>957</v>
      </c>
      <c r="C74" s="341" t="s">
        <v>417</v>
      </c>
      <c r="D74" s="342" t="s">
        <v>607</v>
      </c>
      <c r="E74" s="343" t="s">
        <v>304</v>
      </c>
      <c r="F74" s="343" t="s">
        <v>304</v>
      </c>
      <c r="G74" s="343" t="s">
        <v>304</v>
      </c>
      <c r="H74" s="343" t="s">
        <v>304</v>
      </c>
      <c r="I74" s="343" t="s">
        <v>304</v>
      </c>
      <c r="J74" s="343" t="s">
        <v>304</v>
      </c>
      <c r="K74" s="343" t="s">
        <v>304</v>
      </c>
      <c r="L74" s="343" t="s">
        <v>304</v>
      </c>
      <c r="M74" s="346" t="s">
        <v>802</v>
      </c>
      <c r="N74" s="354" t="s">
        <v>1004</v>
      </c>
      <c r="O74" s="341" t="s">
        <v>957</v>
      </c>
      <c r="P74" s="345">
        <v>0</v>
      </c>
      <c r="Q74" s="341" t="s">
        <v>668</v>
      </c>
      <c r="R74" s="345">
        <v>20.99</v>
      </c>
      <c r="S74" s="341" t="s">
        <v>671</v>
      </c>
      <c r="T74" s="341" t="s">
        <v>671</v>
      </c>
      <c r="U74" s="357">
        <v>1</v>
      </c>
      <c r="V74" s="357">
        <v>1</v>
      </c>
      <c r="W74" s="354" t="s">
        <v>817</v>
      </c>
      <c r="X74" s="345">
        <v>20.99</v>
      </c>
      <c r="Y74" s="341"/>
      <c r="Z74" s="341"/>
      <c r="AA74" s="345"/>
      <c r="AB74" s="345">
        <v>20.99</v>
      </c>
      <c r="AC74" s="354" t="s">
        <v>817</v>
      </c>
      <c r="AD74" s="345">
        <v>20.99</v>
      </c>
      <c r="AE74" s="345"/>
      <c r="AF74" s="342"/>
      <c r="AG74" s="341"/>
      <c r="AH74" s="341"/>
      <c r="AI74" s="341"/>
      <c r="AJ74" s="341"/>
      <c r="AK74" s="341"/>
      <c r="AL74" s="346" t="s">
        <v>1117</v>
      </c>
      <c r="AM74" s="346"/>
      <c r="AN74" s="347"/>
      <c r="AO74" s="346"/>
      <c r="AP74" s="341"/>
      <c r="AQ74" s="341" t="s">
        <v>841</v>
      </c>
      <c r="AR74" s="341"/>
      <c r="AS74" s="341" t="s">
        <v>841</v>
      </c>
      <c r="AT74" s="355">
        <v>43990</v>
      </c>
      <c r="AU74" s="356"/>
      <c r="AV74" s="348" t="s">
        <v>842</v>
      </c>
      <c r="AW74" s="268">
        <v>1.7999999999999999E-2</v>
      </c>
    </row>
    <row r="75" spans="1:49" s="311" customFormat="1" ht="106.5" customHeight="1" x14ac:dyDescent="0.2">
      <c r="A75" s="353">
        <v>39</v>
      </c>
      <c r="B75" s="341" t="s">
        <v>957</v>
      </c>
      <c r="C75" s="341" t="s">
        <v>417</v>
      </c>
      <c r="D75" s="342" t="s">
        <v>607</v>
      </c>
      <c r="E75" s="343" t="s">
        <v>304</v>
      </c>
      <c r="F75" s="343" t="s">
        <v>304</v>
      </c>
      <c r="G75" s="343" t="s">
        <v>304</v>
      </c>
      <c r="H75" s="343" t="s">
        <v>304</v>
      </c>
      <c r="I75" s="343" t="s">
        <v>304</v>
      </c>
      <c r="J75" s="343" t="s">
        <v>304</v>
      </c>
      <c r="K75" s="343" t="s">
        <v>304</v>
      </c>
      <c r="L75" s="343" t="s">
        <v>304</v>
      </c>
      <c r="M75" s="346" t="s">
        <v>802</v>
      </c>
      <c r="N75" s="354" t="s">
        <v>1005</v>
      </c>
      <c r="O75" s="341" t="s">
        <v>957</v>
      </c>
      <c r="P75" s="345">
        <v>0</v>
      </c>
      <c r="Q75" s="341" t="s">
        <v>668</v>
      </c>
      <c r="R75" s="345">
        <v>48.44</v>
      </c>
      <c r="S75" s="341" t="s">
        <v>669</v>
      </c>
      <c r="T75" s="341" t="s">
        <v>669</v>
      </c>
      <c r="U75" s="357">
        <v>1</v>
      </c>
      <c r="V75" s="357">
        <v>1</v>
      </c>
      <c r="W75" s="354" t="s">
        <v>807</v>
      </c>
      <c r="X75" s="345">
        <v>48.44</v>
      </c>
      <c r="Y75" s="341"/>
      <c r="Z75" s="341"/>
      <c r="AA75" s="345"/>
      <c r="AB75" s="345">
        <v>48.44</v>
      </c>
      <c r="AC75" s="354" t="s">
        <v>807</v>
      </c>
      <c r="AD75" s="345">
        <v>48.44</v>
      </c>
      <c r="AE75" s="345"/>
      <c r="AF75" s="342"/>
      <c r="AG75" s="341"/>
      <c r="AH75" s="341"/>
      <c r="AI75" s="341"/>
      <c r="AJ75" s="341"/>
      <c r="AK75" s="341"/>
      <c r="AL75" s="346" t="s">
        <v>1117</v>
      </c>
      <c r="AM75" s="346"/>
      <c r="AN75" s="347"/>
      <c r="AO75" s="346"/>
      <c r="AP75" s="341"/>
      <c r="AQ75" s="341" t="s">
        <v>813</v>
      </c>
      <c r="AR75" s="341"/>
      <c r="AS75" s="341" t="s">
        <v>813</v>
      </c>
      <c r="AT75" s="355">
        <v>46987</v>
      </c>
      <c r="AU75" s="356"/>
      <c r="AV75" s="348" t="s">
        <v>1006</v>
      </c>
      <c r="AW75" s="268">
        <v>0.72799999999999998</v>
      </c>
    </row>
    <row r="76" spans="1:49" s="311" customFormat="1" ht="84.75" customHeight="1" x14ac:dyDescent="0.2">
      <c r="A76" s="353">
        <v>40</v>
      </c>
      <c r="B76" s="341" t="s">
        <v>957</v>
      </c>
      <c r="C76" s="341" t="s">
        <v>417</v>
      </c>
      <c r="D76" s="342" t="s">
        <v>607</v>
      </c>
      <c r="E76" s="343" t="s">
        <v>304</v>
      </c>
      <c r="F76" s="343" t="s">
        <v>304</v>
      </c>
      <c r="G76" s="343" t="s">
        <v>304</v>
      </c>
      <c r="H76" s="343" t="s">
        <v>304</v>
      </c>
      <c r="I76" s="343" t="s">
        <v>304</v>
      </c>
      <c r="J76" s="343" t="s">
        <v>304</v>
      </c>
      <c r="K76" s="343" t="s">
        <v>304</v>
      </c>
      <c r="L76" s="343" t="s">
        <v>304</v>
      </c>
      <c r="M76" s="346" t="s">
        <v>802</v>
      </c>
      <c r="N76" s="354" t="s">
        <v>1007</v>
      </c>
      <c r="O76" s="341" t="s">
        <v>957</v>
      </c>
      <c r="P76" s="345">
        <v>0</v>
      </c>
      <c r="Q76" s="341" t="s">
        <v>668</v>
      </c>
      <c r="R76" s="345">
        <v>0</v>
      </c>
      <c r="S76" s="341" t="s">
        <v>669</v>
      </c>
      <c r="T76" s="341" t="s">
        <v>669</v>
      </c>
      <c r="U76" s="357">
        <v>1</v>
      </c>
      <c r="V76" s="357">
        <v>1</v>
      </c>
      <c r="W76" s="354" t="s">
        <v>807</v>
      </c>
      <c r="X76" s="345">
        <v>0</v>
      </c>
      <c r="Y76" s="341"/>
      <c r="Z76" s="341"/>
      <c r="AA76" s="345"/>
      <c r="AB76" s="345">
        <v>0</v>
      </c>
      <c r="AC76" s="354" t="s">
        <v>807</v>
      </c>
      <c r="AD76" s="345">
        <v>0</v>
      </c>
      <c r="AE76" s="345"/>
      <c r="AF76" s="342"/>
      <c r="AG76" s="341"/>
      <c r="AH76" s="341"/>
      <c r="AI76" s="341"/>
      <c r="AJ76" s="341"/>
      <c r="AK76" s="341"/>
      <c r="AL76" s="346" t="s">
        <v>1117</v>
      </c>
      <c r="AM76" s="346"/>
      <c r="AN76" s="347"/>
      <c r="AO76" s="346"/>
      <c r="AP76" s="341"/>
      <c r="AQ76" s="341" t="s">
        <v>813</v>
      </c>
      <c r="AR76" s="355"/>
      <c r="AS76" s="355">
        <v>43448</v>
      </c>
      <c r="AT76" s="355">
        <v>47100</v>
      </c>
      <c r="AU76" s="356"/>
      <c r="AV76" s="348" t="s">
        <v>1144</v>
      </c>
      <c r="AW76" s="312">
        <v>0.51200000000000001</v>
      </c>
    </row>
    <row r="77" spans="1:49" s="311" customFormat="1" ht="75" x14ac:dyDescent="0.2">
      <c r="A77" s="353">
        <v>41</v>
      </c>
      <c r="B77" s="341" t="s">
        <v>957</v>
      </c>
      <c r="C77" s="341" t="s">
        <v>417</v>
      </c>
      <c r="D77" s="342" t="s">
        <v>607</v>
      </c>
      <c r="E77" s="343" t="s">
        <v>304</v>
      </c>
      <c r="F77" s="343" t="s">
        <v>304</v>
      </c>
      <c r="G77" s="343" t="s">
        <v>304</v>
      </c>
      <c r="H77" s="343" t="s">
        <v>304</v>
      </c>
      <c r="I77" s="343" t="s">
        <v>304</v>
      </c>
      <c r="J77" s="343" t="s">
        <v>304</v>
      </c>
      <c r="K77" s="343" t="s">
        <v>304</v>
      </c>
      <c r="L77" s="343" t="s">
        <v>304</v>
      </c>
      <c r="M77" s="346" t="s">
        <v>802</v>
      </c>
      <c r="N77" s="354" t="s">
        <v>1008</v>
      </c>
      <c r="O77" s="341" t="s">
        <v>957</v>
      </c>
      <c r="P77" s="345">
        <v>0</v>
      </c>
      <c r="Q77" s="341" t="s">
        <v>668</v>
      </c>
      <c r="R77" s="345">
        <v>82.91</v>
      </c>
      <c r="S77" s="341" t="s">
        <v>669</v>
      </c>
      <c r="T77" s="341" t="s">
        <v>669</v>
      </c>
      <c r="U77" s="357">
        <v>1</v>
      </c>
      <c r="V77" s="357">
        <v>1</v>
      </c>
      <c r="W77" s="354" t="s">
        <v>807</v>
      </c>
      <c r="X77" s="345">
        <v>82.91</v>
      </c>
      <c r="Y77" s="341"/>
      <c r="Z77" s="341"/>
      <c r="AA77" s="345"/>
      <c r="AB77" s="345">
        <v>82.91</v>
      </c>
      <c r="AC77" s="354" t="s">
        <v>807</v>
      </c>
      <c r="AD77" s="345">
        <v>82.91</v>
      </c>
      <c r="AE77" s="345"/>
      <c r="AF77" s="342"/>
      <c r="AG77" s="341"/>
      <c r="AH77" s="341"/>
      <c r="AI77" s="341"/>
      <c r="AJ77" s="341"/>
      <c r="AK77" s="341"/>
      <c r="AL77" s="346" t="s">
        <v>1117</v>
      </c>
      <c r="AM77" s="346"/>
      <c r="AN77" s="347"/>
      <c r="AO77" s="346"/>
      <c r="AP77" s="341"/>
      <c r="AQ77" s="355">
        <v>43335</v>
      </c>
      <c r="AR77" s="355"/>
      <c r="AS77" s="355">
        <v>43335</v>
      </c>
      <c r="AT77" s="355">
        <v>46987</v>
      </c>
      <c r="AU77" s="356"/>
      <c r="AV77" s="348" t="s">
        <v>814</v>
      </c>
      <c r="AW77" s="268">
        <v>0.54200000000000004</v>
      </c>
    </row>
    <row r="78" spans="1:49" s="311" customFormat="1" ht="91.15" customHeight="1" x14ac:dyDescent="0.2">
      <c r="A78" s="353">
        <v>42</v>
      </c>
      <c r="B78" s="341" t="s">
        <v>957</v>
      </c>
      <c r="C78" s="341" t="s">
        <v>417</v>
      </c>
      <c r="D78" s="342" t="s">
        <v>607</v>
      </c>
      <c r="E78" s="343" t="s">
        <v>304</v>
      </c>
      <c r="F78" s="343" t="s">
        <v>304</v>
      </c>
      <c r="G78" s="343" t="s">
        <v>304</v>
      </c>
      <c r="H78" s="343" t="s">
        <v>304</v>
      </c>
      <c r="I78" s="343" t="s">
        <v>304</v>
      </c>
      <c r="J78" s="343" t="s">
        <v>304</v>
      </c>
      <c r="K78" s="343" t="s">
        <v>304</v>
      </c>
      <c r="L78" s="343" t="s">
        <v>304</v>
      </c>
      <c r="M78" s="341" t="s">
        <v>802</v>
      </c>
      <c r="N78" s="354" t="s">
        <v>1009</v>
      </c>
      <c r="O78" s="341" t="s">
        <v>957</v>
      </c>
      <c r="P78" s="345">
        <v>0</v>
      </c>
      <c r="Q78" s="341" t="s">
        <v>668</v>
      </c>
      <c r="R78" s="345">
        <v>19.510000000000002</v>
      </c>
      <c r="S78" s="341" t="s">
        <v>669</v>
      </c>
      <c r="T78" s="341" t="s">
        <v>669</v>
      </c>
      <c r="U78" s="357">
        <v>1</v>
      </c>
      <c r="V78" s="357">
        <v>1</v>
      </c>
      <c r="W78" s="354" t="s">
        <v>817</v>
      </c>
      <c r="X78" s="345">
        <v>19.510000000000002</v>
      </c>
      <c r="Y78" s="341"/>
      <c r="Z78" s="341"/>
      <c r="AA78" s="345"/>
      <c r="AB78" s="345">
        <v>19.510000000000002</v>
      </c>
      <c r="AC78" s="354" t="s">
        <v>817</v>
      </c>
      <c r="AD78" s="345">
        <v>19.510000000000002</v>
      </c>
      <c r="AE78" s="345"/>
      <c r="AF78" s="342"/>
      <c r="AG78" s="341"/>
      <c r="AH78" s="341"/>
      <c r="AI78" s="341"/>
      <c r="AJ78" s="341"/>
      <c r="AK78" s="341"/>
      <c r="AL78" s="346" t="s">
        <v>1117</v>
      </c>
      <c r="AM78" s="346"/>
      <c r="AN78" s="347"/>
      <c r="AO78" s="346"/>
      <c r="AP78" s="341"/>
      <c r="AQ78" s="341" t="s">
        <v>674</v>
      </c>
      <c r="AR78" s="341"/>
      <c r="AS78" s="341" t="s">
        <v>674</v>
      </c>
      <c r="AT78" s="355">
        <v>44196</v>
      </c>
      <c r="AU78" s="356"/>
      <c r="AV78" s="348" t="s">
        <v>843</v>
      </c>
      <c r="AW78" s="268">
        <v>1.7000000000000001E-2</v>
      </c>
    </row>
    <row r="79" spans="1:49" s="311" customFormat="1" ht="90" x14ac:dyDescent="0.2">
      <c r="A79" s="340" t="s">
        <v>701</v>
      </c>
      <c r="B79" s="341" t="s">
        <v>957</v>
      </c>
      <c r="C79" s="341" t="s">
        <v>417</v>
      </c>
      <c r="D79" s="342" t="s">
        <v>702</v>
      </c>
      <c r="E79" s="343" t="s">
        <v>304</v>
      </c>
      <c r="F79" s="343" t="s">
        <v>304</v>
      </c>
      <c r="G79" s="343" t="s">
        <v>304</v>
      </c>
      <c r="H79" s="343" t="s">
        <v>304</v>
      </c>
      <c r="I79" s="343" t="s">
        <v>304</v>
      </c>
      <c r="J79" s="343" t="s">
        <v>304</v>
      </c>
      <c r="K79" s="343" t="s">
        <v>304</v>
      </c>
      <c r="L79" s="343" t="s">
        <v>304</v>
      </c>
      <c r="M79" s="341" t="s">
        <v>608</v>
      </c>
      <c r="N79" s="344" t="s">
        <v>703</v>
      </c>
      <c r="O79" s="341" t="s">
        <v>957</v>
      </c>
      <c r="P79" s="345">
        <v>259894</v>
      </c>
      <c r="Q79" s="341" t="s">
        <v>610</v>
      </c>
      <c r="R79" s="345">
        <v>181926</v>
      </c>
      <c r="S79" s="341" t="s">
        <v>611</v>
      </c>
      <c r="T79" s="341" t="s">
        <v>612</v>
      </c>
      <c r="U79" s="341">
        <v>4</v>
      </c>
      <c r="V79" s="341">
        <v>4</v>
      </c>
      <c r="W79" s="341" t="s">
        <v>623</v>
      </c>
      <c r="X79" s="345">
        <v>181884</v>
      </c>
      <c r="Y79" s="341"/>
      <c r="Z79" s="341">
        <v>1</v>
      </c>
      <c r="AA79" s="345">
        <v>179153</v>
      </c>
      <c r="AB79" s="345">
        <v>179153</v>
      </c>
      <c r="AC79" s="341" t="s">
        <v>623</v>
      </c>
      <c r="AD79" s="345">
        <v>211401</v>
      </c>
      <c r="AE79" s="345">
        <v>0</v>
      </c>
      <c r="AF79" s="342" t="s">
        <v>704</v>
      </c>
      <c r="AG79" s="341" t="s">
        <v>429</v>
      </c>
      <c r="AH79" s="341" t="s">
        <v>705</v>
      </c>
      <c r="AI79" s="341" t="s">
        <v>705</v>
      </c>
      <c r="AJ79" s="341" t="s">
        <v>706</v>
      </c>
      <c r="AK79" s="341" t="s">
        <v>707</v>
      </c>
      <c r="AL79" s="341"/>
      <c r="AM79" s="341"/>
      <c r="AN79" s="341"/>
      <c r="AO79" s="342" t="s">
        <v>606</v>
      </c>
      <c r="AP79" s="341" t="s">
        <v>708</v>
      </c>
      <c r="AQ79" s="341" t="s">
        <v>709</v>
      </c>
      <c r="AR79" s="341" t="s">
        <v>708</v>
      </c>
      <c r="AS79" s="341" t="s">
        <v>710</v>
      </c>
      <c r="AT79" s="341" t="s">
        <v>711</v>
      </c>
      <c r="AU79" s="341" t="s">
        <v>712</v>
      </c>
      <c r="AV79" s="341" t="s">
        <v>949</v>
      </c>
      <c r="AW79" s="268">
        <v>111.06100000000001</v>
      </c>
    </row>
    <row r="80" spans="1:49" s="311" customFormat="1" x14ac:dyDescent="0.2">
      <c r="A80" s="349"/>
      <c r="B80" s="349"/>
      <c r="C80" s="349"/>
      <c r="D80" s="349"/>
      <c r="E80" s="349"/>
      <c r="F80" s="349"/>
      <c r="G80" s="349"/>
      <c r="H80" s="349"/>
      <c r="I80" s="349"/>
      <c r="J80" s="349"/>
      <c r="K80" s="349"/>
      <c r="L80" s="349"/>
      <c r="M80" s="349"/>
      <c r="N80" s="349"/>
      <c r="O80" s="341"/>
      <c r="P80" s="345"/>
      <c r="Q80" s="341"/>
      <c r="R80" s="345"/>
      <c r="S80" s="341"/>
      <c r="T80" s="341"/>
      <c r="U80" s="341"/>
      <c r="V80" s="341"/>
      <c r="W80" s="341" t="s">
        <v>713</v>
      </c>
      <c r="X80" s="345">
        <v>181925</v>
      </c>
      <c r="Y80" s="341"/>
      <c r="Z80" s="341"/>
      <c r="AA80" s="345">
        <v>181653</v>
      </c>
      <c r="AB80" s="345"/>
      <c r="AC80" s="341"/>
      <c r="AD80" s="345"/>
      <c r="AE80" s="345"/>
      <c r="AF80" s="342" t="s">
        <v>606</v>
      </c>
      <c r="AG80" s="341"/>
      <c r="AH80" s="341"/>
      <c r="AI80" s="341"/>
      <c r="AJ80" s="341"/>
      <c r="AK80" s="341"/>
      <c r="AL80" s="341"/>
      <c r="AM80" s="341"/>
      <c r="AN80" s="341"/>
      <c r="AO80" s="342" t="s">
        <v>606</v>
      </c>
      <c r="AP80" s="341"/>
      <c r="AQ80" s="341"/>
      <c r="AR80" s="341"/>
      <c r="AS80" s="341"/>
      <c r="AT80" s="341"/>
      <c r="AU80" s="341"/>
      <c r="AV80" s="341"/>
    </row>
    <row r="81" spans="1:49" s="311" customFormat="1" x14ac:dyDescent="0.2">
      <c r="A81" s="349"/>
      <c r="B81" s="349"/>
      <c r="C81" s="349"/>
      <c r="D81" s="349"/>
      <c r="E81" s="349"/>
      <c r="F81" s="349"/>
      <c r="G81" s="349"/>
      <c r="H81" s="349"/>
      <c r="I81" s="349"/>
      <c r="J81" s="349"/>
      <c r="K81" s="349"/>
      <c r="L81" s="349"/>
      <c r="M81" s="349"/>
      <c r="N81" s="349"/>
      <c r="O81" s="341"/>
      <c r="P81" s="345"/>
      <c r="Q81" s="341"/>
      <c r="R81" s="345"/>
      <c r="S81" s="341"/>
      <c r="T81" s="341"/>
      <c r="U81" s="341"/>
      <c r="V81" s="341"/>
      <c r="W81" s="341" t="s">
        <v>714</v>
      </c>
      <c r="X81" s="345">
        <v>180635</v>
      </c>
      <c r="Y81" s="341"/>
      <c r="Z81" s="341"/>
      <c r="AA81" s="345">
        <v>179533</v>
      </c>
      <c r="AB81" s="345"/>
      <c r="AC81" s="341"/>
      <c r="AD81" s="345"/>
      <c r="AE81" s="345"/>
      <c r="AF81" s="342" t="s">
        <v>606</v>
      </c>
      <c r="AG81" s="341"/>
      <c r="AH81" s="341"/>
      <c r="AI81" s="341"/>
      <c r="AJ81" s="341"/>
      <c r="AK81" s="341"/>
      <c r="AL81" s="341"/>
      <c r="AM81" s="341"/>
      <c r="AN81" s="341"/>
      <c r="AO81" s="342" t="s">
        <v>606</v>
      </c>
      <c r="AP81" s="341"/>
      <c r="AQ81" s="341"/>
      <c r="AR81" s="341"/>
      <c r="AS81" s="341"/>
      <c r="AT81" s="341"/>
      <c r="AU81" s="341"/>
      <c r="AV81" s="341"/>
    </row>
    <row r="82" spans="1:49" s="311" customFormat="1" x14ac:dyDescent="0.2">
      <c r="A82" s="349"/>
      <c r="B82" s="349"/>
      <c r="C82" s="349"/>
      <c r="D82" s="349"/>
      <c r="E82" s="349"/>
      <c r="F82" s="349"/>
      <c r="G82" s="349"/>
      <c r="H82" s="349"/>
      <c r="I82" s="349"/>
      <c r="J82" s="349"/>
      <c r="K82" s="349"/>
      <c r="L82" s="349"/>
      <c r="M82" s="349"/>
      <c r="N82" s="349"/>
      <c r="O82" s="341"/>
      <c r="P82" s="345"/>
      <c r="Q82" s="341"/>
      <c r="R82" s="345"/>
      <c r="S82" s="341"/>
      <c r="T82" s="341"/>
      <c r="U82" s="341"/>
      <c r="V82" s="341"/>
      <c r="W82" s="341" t="s">
        <v>715</v>
      </c>
      <c r="X82" s="345">
        <v>180634</v>
      </c>
      <c r="Y82" s="341"/>
      <c r="Z82" s="341"/>
      <c r="AA82" s="345">
        <v>179532</v>
      </c>
      <c r="AB82" s="345"/>
      <c r="AC82" s="341"/>
      <c r="AD82" s="345"/>
      <c r="AE82" s="345"/>
      <c r="AF82" s="342" t="s">
        <v>606</v>
      </c>
      <c r="AG82" s="341"/>
      <c r="AH82" s="341"/>
      <c r="AI82" s="341"/>
      <c r="AJ82" s="341"/>
      <c r="AK82" s="341"/>
      <c r="AL82" s="341"/>
      <c r="AM82" s="341"/>
      <c r="AN82" s="341"/>
      <c r="AO82" s="342" t="s">
        <v>606</v>
      </c>
      <c r="AP82" s="341"/>
      <c r="AQ82" s="341"/>
      <c r="AR82" s="341"/>
      <c r="AS82" s="341"/>
      <c r="AT82" s="341"/>
      <c r="AU82" s="341"/>
      <c r="AV82" s="341"/>
    </row>
    <row r="83" spans="1:49" s="311" customFormat="1" ht="124.5" customHeight="1" x14ac:dyDescent="0.2">
      <c r="A83" s="353">
        <v>43</v>
      </c>
      <c r="B83" s="341" t="s">
        <v>957</v>
      </c>
      <c r="C83" s="341" t="s">
        <v>417</v>
      </c>
      <c r="D83" s="342" t="s">
        <v>607</v>
      </c>
      <c r="E83" s="343" t="s">
        <v>304</v>
      </c>
      <c r="F83" s="343" t="s">
        <v>304</v>
      </c>
      <c r="G83" s="343" t="s">
        <v>304</v>
      </c>
      <c r="H83" s="343" t="s">
        <v>304</v>
      </c>
      <c r="I83" s="343" t="s">
        <v>304</v>
      </c>
      <c r="J83" s="343" t="s">
        <v>304</v>
      </c>
      <c r="K83" s="343" t="s">
        <v>304</v>
      </c>
      <c r="L83" s="343" t="s">
        <v>304</v>
      </c>
      <c r="M83" s="346" t="s">
        <v>802</v>
      </c>
      <c r="N83" s="354" t="s">
        <v>986</v>
      </c>
      <c r="O83" s="341" t="s">
        <v>957</v>
      </c>
      <c r="P83" s="345">
        <v>0</v>
      </c>
      <c r="Q83" s="341" t="s">
        <v>668</v>
      </c>
      <c r="R83" s="345">
        <v>0.72</v>
      </c>
      <c r="S83" s="341" t="s">
        <v>669</v>
      </c>
      <c r="T83" s="341" t="s">
        <v>669</v>
      </c>
      <c r="U83" s="357">
        <v>1</v>
      </c>
      <c r="V83" s="357">
        <v>1</v>
      </c>
      <c r="W83" s="354" t="s">
        <v>804</v>
      </c>
      <c r="X83" s="345">
        <v>0.72</v>
      </c>
      <c r="Y83" s="341"/>
      <c r="Z83" s="341"/>
      <c r="AA83" s="345"/>
      <c r="AB83" s="345">
        <v>0.72</v>
      </c>
      <c r="AC83" s="354" t="s">
        <v>804</v>
      </c>
      <c r="AD83" s="345">
        <v>0.72</v>
      </c>
      <c r="AE83" s="345"/>
      <c r="AF83" s="342"/>
      <c r="AG83" s="341"/>
      <c r="AH83" s="341"/>
      <c r="AI83" s="341"/>
      <c r="AJ83" s="341"/>
      <c r="AK83" s="341"/>
      <c r="AL83" s="346" t="s">
        <v>1117</v>
      </c>
      <c r="AM83" s="346"/>
      <c r="AN83" s="347"/>
      <c r="AO83" s="346"/>
      <c r="AP83" s="341"/>
      <c r="AQ83" s="341" t="s">
        <v>805</v>
      </c>
      <c r="AR83" s="341"/>
      <c r="AS83" s="341" t="s">
        <v>805</v>
      </c>
      <c r="AT83" s="355">
        <v>43875</v>
      </c>
      <c r="AU83" s="356"/>
      <c r="AV83" s="348" t="s">
        <v>806</v>
      </c>
      <c r="AW83" s="268">
        <v>1E-3</v>
      </c>
    </row>
    <row r="84" spans="1:49" s="311" customFormat="1" ht="90" x14ac:dyDescent="0.2">
      <c r="A84" s="353">
        <v>44</v>
      </c>
      <c r="B84" s="341" t="s">
        <v>957</v>
      </c>
      <c r="C84" s="341" t="s">
        <v>417</v>
      </c>
      <c r="D84" s="342" t="s">
        <v>607</v>
      </c>
      <c r="E84" s="343" t="s">
        <v>304</v>
      </c>
      <c r="F84" s="343" t="s">
        <v>304</v>
      </c>
      <c r="G84" s="343" t="s">
        <v>304</v>
      </c>
      <c r="H84" s="343" t="s">
        <v>304</v>
      </c>
      <c r="I84" s="343" t="s">
        <v>304</v>
      </c>
      <c r="J84" s="343" t="s">
        <v>304</v>
      </c>
      <c r="K84" s="343" t="s">
        <v>304</v>
      </c>
      <c r="L84" s="343" t="s">
        <v>304</v>
      </c>
      <c r="M84" s="346" t="s">
        <v>802</v>
      </c>
      <c r="N84" s="354" t="s">
        <v>1010</v>
      </c>
      <c r="O84" s="341" t="s">
        <v>957</v>
      </c>
      <c r="P84" s="345">
        <v>0</v>
      </c>
      <c r="Q84" s="341" t="s">
        <v>668</v>
      </c>
      <c r="R84" s="345">
        <v>15.63</v>
      </c>
      <c r="S84" s="341" t="s">
        <v>671</v>
      </c>
      <c r="T84" s="341" t="s">
        <v>671</v>
      </c>
      <c r="U84" s="357">
        <v>1</v>
      </c>
      <c r="V84" s="357">
        <v>1</v>
      </c>
      <c r="W84" s="354" t="s">
        <v>807</v>
      </c>
      <c r="X84" s="345">
        <v>15.63</v>
      </c>
      <c r="Y84" s="341"/>
      <c r="Z84" s="341"/>
      <c r="AA84" s="345"/>
      <c r="AB84" s="345">
        <v>15.63</v>
      </c>
      <c r="AC84" s="354" t="s">
        <v>807</v>
      </c>
      <c r="AD84" s="345">
        <v>15.63</v>
      </c>
      <c r="AE84" s="345"/>
      <c r="AF84" s="342"/>
      <c r="AG84" s="341"/>
      <c r="AH84" s="341"/>
      <c r="AI84" s="341"/>
      <c r="AJ84" s="341"/>
      <c r="AK84" s="341"/>
      <c r="AL84" s="346" t="s">
        <v>1117</v>
      </c>
      <c r="AM84" s="346"/>
      <c r="AN84" s="347"/>
      <c r="AO84" s="346"/>
      <c r="AP84" s="341"/>
      <c r="AQ84" s="355">
        <v>43370</v>
      </c>
      <c r="AR84" s="355"/>
      <c r="AS84" s="355">
        <v>43370</v>
      </c>
      <c r="AT84" s="355">
        <v>47012</v>
      </c>
      <c r="AU84" s="356"/>
      <c r="AV84" s="348" t="s">
        <v>815</v>
      </c>
      <c r="AW84" s="268">
        <v>0.14399999999999999</v>
      </c>
    </row>
    <row r="85" spans="1:49" s="311" customFormat="1" ht="75" x14ac:dyDescent="0.2">
      <c r="A85" s="353">
        <v>45</v>
      </c>
      <c r="B85" s="341" t="s">
        <v>957</v>
      </c>
      <c r="C85" s="341" t="s">
        <v>417</v>
      </c>
      <c r="D85" s="342" t="s">
        <v>607</v>
      </c>
      <c r="E85" s="343" t="s">
        <v>304</v>
      </c>
      <c r="F85" s="343" t="s">
        <v>304</v>
      </c>
      <c r="G85" s="343" t="s">
        <v>304</v>
      </c>
      <c r="H85" s="343" t="s">
        <v>304</v>
      </c>
      <c r="I85" s="343" t="s">
        <v>304</v>
      </c>
      <c r="J85" s="343" t="s">
        <v>304</v>
      </c>
      <c r="K85" s="343" t="s">
        <v>304</v>
      </c>
      <c r="L85" s="343" t="s">
        <v>304</v>
      </c>
      <c r="M85" s="346" t="s">
        <v>802</v>
      </c>
      <c r="N85" s="354" t="s">
        <v>977</v>
      </c>
      <c r="O85" s="341" t="s">
        <v>957</v>
      </c>
      <c r="P85" s="345">
        <v>0</v>
      </c>
      <c r="Q85" s="341" t="s">
        <v>668</v>
      </c>
      <c r="R85" s="345">
        <v>461.91</v>
      </c>
      <c r="S85" s="341" t="s">
        <v>671</v>
      </c>
      <c r="T85" s="341" t="s">
        <v>671</v>
      </c>
      <c r="U85" s="357">
        <v>1</v>
      </c>
      <c r="V85" s="357">
        <v>1</v>
      </c>
      <c r="W85" s="354" t="s">
        <v>807</v>
      </c>
      <c r="X85" s="345">
        <v>461.91</v>
      </c>
      <c r="Y85" s="341"/>
      <c r="Z85" s="341"/>
      <c r="AA85" s="345"/>
      <c r="AB85" s="345">
        <v>461.91</v>
      </c>
      <c r="AC85" s="354" t="s">
        <v>807</v>
      </c>
      <c r="AD85" s="345">
        <v>461.91</v>
      </c>
      <c r="AE85" s="345"/>
      <c r="AF85" s="342"/>
      <c r="AG85" s="341"/>
      <c r="AH85" s="341"/>
      <c r="AI85" s="341"/>
      <c r="AJ85" s="341"/>
      <c r="AK85" s="341"/>
      <c r="AL85" s="346" t="s">
        <v>1117</v>
      </c>
      <c r="AM85" s="346"/>
      <c r="AN85" s="347"/>
      <c r="AO85" s="346"/>
      <c r="AP85" s="341"/>
      <c r="AQ85" s="355">
        <v>43360</v>
      </c>
      <c r="AR85" s="355"/>
      <c r="AS85" s="355">
        <v>43360</v>
      </c>
      <c r="AT85" s="355">
        <v>47022</v>
      </c>
      <c r="AU85" s="356"/>
      <c r="AV85" s="348" t="s">
        <v>816</v>
      </c>
      <c r="AW85" s="268">
        <v>7.4999999999999997E-2</v>
      </c>
    </row>
    <row r="86" spans="1:49" s="311" customFormat="1" ht="83.25" customHeight="1" x14ac:dyDescent="0.2">
      <c r="A86" s="353">
        <v>46</v>
      </c>
      <c r="B86" s="341" t="s">
        <v>957</v>
      </c>
      <c r="C86" s="341" t="s">
        <v>417</v>
      </c>
      <c r="D86" s="342" t="s">
        <v>607</v>
      </c>
      <c r="E86" s="343" t="s">
        <v>304</v>
      </c>
      <c r="F86" s="343" t="s">
        <v>304</v>
      </c>
      <c r="G86" s="343" t="s">
        <v>304</v>
      </c>
      <c r="H86" s="343" t="s">
        <v>304</v>
      </c>
      <c r="I86" s="343" t="s">
        <v>304</v>
      </c>
      <c r="J86" s="343" t="s">
        <v>304</v>
      </c>
      <c r="K86" s="343" t="s">
        <v>304</v>
      </c>
      <c r="L86" s="343" t="s">
        <v>304</v>
      </c>
      <c r="M86" s="346" t="s">
        <v>802</v>
      </c>
      <c r="N86" s="354" t="s">
        <v>1011</v>
      </c>
      <c r="O86" s="341" t="s">
        <v>957</v>
      </c>
      <c r="P86" s="345">
        <v>0</v>
      </c>
      <c r="Q86" s="341" t="s">
        <v>668</v>
      </c>
      <c r="R86" s="345">
        <v>39.450000000000003</v>
      </c>
      <c r="S86" s="341" t="s">
        <v>671</v>
      </c>
      <c r="T86" s="341" t="s">
        <v>671</v>
      </c>
      <c r="U86" s="357">
        <v>1</v>
      </c>
      <c r="V86" s="357">
        <v>1</v>
      </c>
      <c r="W86" s="354" t="s">
        <v>807</v>
      </c>
      <c r="X86" s="345">
        <v>39.450000000000003</v>
      </c>
      <c r="Y86" s="341"/>
      <c r="Z86" s="341"/>
      <c r="AA86" s="345"/>
      <c r="AB86" s="345">
        <v>39.450000000000003</v>
      </c>
      <c r="AC86" s="354" t="s">
        <v>807</v>
      </c>
      <c r="AD86" s="345">
        <v>39.450000000000003</v>
      </c>
      <c r="AE86" s="345"/>
      <c r="AF86" s="342"/>
      <c r="AG86" s="341"/>
      <c r="AH86" s="341"/>
      <c r="AI86" s="341"/>
      <c r="AJ86" s="341"/>
      <c r="AK86" s="341"/>
      <c r="AL86" s="346" t="s">
        <v>1117</v>
      </c>
      <c r="AM86" s="346"/>
      <c r="AN86" s="347"/>
      <c r="AO86" s="346"/>
      <c r="AP86" s="341"/>
      <c r="AQ86" s="355">
        <v>43378</v>
      </c>
      <c r="AR86" s="355"/>
      <c r="AS86" s="355">
        <v>43378</v>
      </c>
      <c r="AT86" s="355">
        <v>47030</v>
      </c>
      <c r="AU86" s="356"/>
      <c r="AV86" s="348" t="s">
        <v>952</v>
      </c>
      <c r="AW86" s="268">
        <v>1.1020000000000001</v>
      </c>
    </row>
    <row r="87" spans="1:49" s="311" customFormat="1" ht="75" x14ac:dyDescent="0.2">
      <c r="A87" s="353">
        <v>47</v>
      </c>
      <c r="B87" s="341" t="s">
        <v>957</v>
      </c>
      <c r="C87" s="341" t="s">
        <v>417</v>
      </c>
      <c r="D87" s="342" t="s">
        <v>607</v>
      </c>
      <c r="E87" s="343" t="s">
        <v>304</v>
      </c>
      <c r="F87" s="343" t="s">
        <v>304</v>
      </c>
      <c r="G87" s="343" t="s">
        <v>304</v>
      </c>
      <c r="H87" s="343" t="s">
        <v>304</v>
      </c>
      <c r="I87" s="343" t="s">
        <v>304</v>
      </c>
      <c r="J87" s="343" t="s">
        <v>304</v>
      </c>
      <c r="K87" s="343" t="s">
        <v>304</v>
      </c>
      <c r="L87" s="343" t="s">
        <v>304</v>
      </c>
      <c r="M87" s="346" t="s">
        <v>802</v>
      </c>
      <c r="N87" s="354" t="s">
        <v>975</v>
      </c>
      <c r="O87" s="341" t="s">
        <v>957</v>
      </c>
      <c r="P87" s="345">
        <v>0</v>
      </c>
      <c r="Q87" s="341" t="s">
        <v>668</v>
      </c>
      <c r="R87" s="345">
        <v>22.21</v>
      </c>
      <c r="S87" s="341" t="s">
        <v>671</v>
      </c>
      <c r="T87" s="341" t="s">
        <v>671</v>
      </c>
      <c r="U87" s="357">
        <v>1</v>
      </c>
      <c r="V87" s="357">
        <v>1</v>
      </c>
      <c r="W87" s="354" t="s">
        <v>807</v>
      </c>
      <c r="X87" s="345">
        <v>22.21</v>
      </c>
      <c r="Y87" s="341"/>
      <c r="Z87" s="341"/>
      <c r="AA87" s="345"/>
      <c r="AB87" s="345">
        <v>22.21</v>
      </c>
      <c r="AC87" s="354" t="s">
        <v>807</v>
      </c>
      <c r="AD87" s="345">
        <v>22.21</v>
      </c>
      <c r="AE87" s="345"/>
      <c r="AF87" s="342"/>
      <c r="AG87" s="341"/>
      <c r="AH87" s="341"/>
      <c r="AI87" s="341"/>
      <c r="AJ87" s="341"/>
      <c r="AK87" s="341"/>
      <c r="AL87" s="346" t="s">
        <v>1117</v>
      </c>
      <c r="AM87" s="346"/>
      <c r="AN87" s="347"/>
      <c r="AO87" s="346"/>
      <c r="AP87" s="341"/>
      <c r="AQ87" s="355">
        <v>43378</v>
      </c>
      <c r="AR87" s="355"/>
      <c r="AS87" s="355">
        <v>43378</v>
      </c>
      <c r="AT87" s="355">
        <v>47031</v>
      </c>
      <c r="AU87" s="356"/>
      <c r="AV87" s="348" t="s">
        <v>1012</v>
      </c>
      <c r="AW87" s="268">
        <v>0.74399999999999999</v>
      </c>
    </row>
    <row r="88" spans="1:49" s="311" customFormat="1" ht="91.15" customHeight="1" x14ac:dyDescent="0.2">
      <c r="A88" s="353">
        <v>48</v>
      </c>
      <c r="B88" s="341" t="s">
        <v>957</v>
      </c>
      <c r="C88" s="341" t="s">
        <v>417</v>
      </c>
      <c r="D88" s="342" t="s">
        <v>607</v>
      </c>
      <c r="E88" s="343" t="s">
        <v>304</v>
      </c>
      <c r="F88" s="343" t="s">
        <v>304</v>
      </c>
      <c r="G88" s="343" t="s">
        <v>304</v>
      </c>
      <c r="H88" s="343" t="s">
        <v>304</v>
      </c>
      <c r="I88" s="343" t="s">
        <v>304</v>
      </c>
      <c r="J88" s="343" t="s">
        <v>304</v>
      </c>
      <c r="K88" s="343" t="s">
        <v>304</v>
      </c>
      <c r="L88" s="343" t="s">
        <v>304</v>
      </c>
      <c r="M88" s="341" t="s">
        <v>802</v>
      </c>
      <c r="N88" s="354" t="s">
        <v>1013</v>
      </c>
      <c r="O88" s="341" t="s">
        <v>957</v>
      </c>
      <c r="P88" s="345">
        <v>0</v>
      </c>
      <c r="Q88" s="341" t="s">
        <v>668</v>
      </c>
      <c r="R88" s="345">
        <v>3.13</v>
      </c>
      <c r="S88" s="341" t="s">
        <v>671</v>
      </c>
      <c r="T88" s="341" t="s">
        <v>671</v>
      </c>
      <c r="U88" s="357">
        <v>1</v>
      </c>
      <c r="V88" s="357">
        <v>1</v>
      </c>
      <c r="W88" s="354" t="s">
        <v>817</v>
      </c>
      <c r="X88" s="345">
        <v>3.13</v>
      </c>
      <c r="Y88" s="341"/>
      <c r="Z88" s="341"/>
      <c r="AA88" s="345"/>
      <c r="AB88" s="345">
        <v>3.13</v>
      </c>
      <c r="AC88" s="354" t="s">
        <v>817</v>
      </c>
      <c r="AD88" s="345">
        <v>3.13</v>
      </c>
      <c r="AE88" s="345"/>
      <c r="AF88" s="342"/>
      <c r="AG88" s="341"/>
      <c r="AH88" s="341"/>
      <c r="AI88" s="341"/>
      <c r="AJ88" s="341"/>
      <c r="AK88" s="341"/>
      <c r="AL88" s="346" t="s">
        <v>1117</v>
      </c>
      <c r="AM88" s="346"/>
      <c r="AN88" s="347"/>
      <c r="AO88" s="346"/>
      <c r="AP88" s="341"/>
      <c r="AQ88" s="341" t="s">
        <v>716</v>
      </c>
      <c r="AR88" s="341"/>
      <c r="AS88" s="341" t="s">
        <v>716</v>
      </c>
      <c r="AT88" s="355">
        <v>43996</v>
      </c>
      <c r="AU88" s="356"/>
      <c r="AV88" s="348" t="s">
        <v>844</v>
      </c>
      <c r="AW88" s="268">
        <v>3.0000000000000001E-3</v>
      </c>
    </row>
    <row r="89" spans="1:49" s="311" customFormat="1" ht="68.25" customHeight="1" x14ac:dyDescent="0.2">
      <c r="A89" s="353">
        <v>49</v>
      </c>
      <c r="B89" s="341" t="s">
        <v>957</v>
      </c>
      <c r="C89" s="341" t="s">
        <v>417</v>
      </c>
      <c r="D89" s="342" t="s">
        <v>607</v>
      </c>
      <c r="E89" s="343" t="s">
        <v>304</v>
      </c>
      <c r="F89" s="343" t="s">
        <v>304</v>
      </c>
      <c r="G89" s="343" t="s">
        <v>304</v>
      </c>
      <c r="H89" s="343" t="s">
        <v>304</v>
      </c>
      <c r="I89" s="343" t="s">
        <v>304</v>
      </c>
      <c r="J89" s="343" t="s">
        <v>304</v>
      </c>
      <c r="K89" s="343" t="s">
        <v>304</v>
      </c>
      <c r="L89" s="343" t="s">
        <v>304</v>
      </c>
      <c r="M89" s="341" t="s">
        <v>802</v>
      </c>
      <c r="N89" s="354" t="s">
        <v>1014</v>
      </c>
      <c r="O89" s="341" t="s">
        <v>957</v>
      </c>
      <c r="P89" s="345">
        <v>0</v>
      </c>
      <c r="Q89" s="341" t="s">
        <v>668</v>
      </c>
      <c r="R89" s="345">
        <v>0.12</v>
      </c>
      <c r="S89" s="341" t="s">
        <v>671</v>
      </c>
      <c r="T89" s="341" t="s">
        <v>671</v>
      </c>
      <c r="U89" s="357">
        <v>1</v>
      </c>
      <c r="V89" s="357">
        <v>1</v>
      </c>
      <c r="W89" s="354" t="s">
        <v>817</v>
      </c>
      <c r="X89" s="345">
        <v>0.12</v>
      </c>
      <c r="Y89" s="341"/>
      <c r="Z89" s="341"/>
      <c r="AA89" s="345"/>
      <c r="AB89" s="345">
        <v>0.12</v>
      </c>
      <c r="AC89" s="354" t="s">
        <v>817</v>
      </c>
      <c r="AD89" s="345">
        <v>0.12</v>
      </c>
      <c r="AE89" s="345"/>
      <c r="AF89" s="342"/>
      <c r="AG89" s="341"/>
      <c r="AH89" s="341"/>
      <c r="AI89" s="341"/>
      <c r="AJ89" s="341"/>
      <c r="AK89" s="341"/>
      <c r="AL89" s="346" t="s">
        <v>1117</v>
      </c>
      <c r="AM89" s="346"/>
      <c r="AN89" s="347"/>
      <c r="AO89" s="346"/>
      <c r="AP89" s="341"/>
      <c r="AQ89" s="341" t="s">
        <v>717</v>
      </c>
      <c r="AR89" s="341"/>
      <c r="AS89" s="341" t="s">
        <v>717</v>
      </c>
      <c r="AT89" s="354" t="s">
        <v>845</v>
      </c>
      <c r="AU89" s="356"/>
      <c r="AV89" s="348" t="s">
        <v>846</v>
      </c>
      <c r="AW89" s="268">
        <v>0</v>
      </c>
    </row>
    <row r="90" spans="1:49" s="311" customFormat="1" ht="91.15" customHeight="1" x14ac:dyDescent="0.2">
      <c r="A90" s="353">
        <v>50</v>
      </c>
      <c r="B90" s="341" t="s">
        <v>957</v>
      </c>
      <c r="C90" s="341" t="s">
        <v>417</v>
      </c>
      <c r="D90" s="342" t="s">
        <v>607</v>
      </c>
      <c r="E90" s="343" t="s">
        <v>304</v>
      </c>
      <c r="F90" s="343" t="s">
        <v>304</v>
      </c>
      <c r="G90" s="343" t="s">
        <v>304</v>
      </c>
      <c r="H90" s="343" t="s">
        <v>304</v>
      </c>
      <c r="I90" s="343" t="s">
        <v>304</v>
      </c>
      <c r="J90" s="343" t="s">
        <v>304</v>
      </c>
      <c r="K90" s="343" t="s">
        <v>304</v>
      </c>
      <c r="L90" s="343" t="s">
        <v>304</v>
      </c>
      <c r="M90" s="341" t="s">
        <v>802</v>
      </c>
      <c r="N90" s="354" t="s">
        <v>1015</v>
      </c>
      <c r="O90" s="341" t="s">
        <v>957</v>
      </c>
      <c r="P90" s="345">
        <v>0</v>
      </c>
      <c r="Q90" s="341" t="s">
        <v>668</v>
      </c>
      <c r="R90" s="345">
        <v>8.7799999999999994</v>
      </c>
      <c r="S90" s="341" t="s">
        <v>671</v>
      </c>
      <c r="T90" s="341" t="s">
        <v>671</v>
      </c>
      <c r="U90" s="357">
        <v>1</v>
      </c>
      <c r="V90" s="357">
        <v>1</v>
      </c>
      <c r="W90" s="354" t="s">
        <v>817</v>
      </c>
      <c r="X90" s="345">
        <v>8.7799999999999994</v>
      </c>
      <c r="Y90" s="341"/>
      <c r="Z90" s="341"/>
      <c r="AA90" s="345"/>
      <c r="AB90" s="345">
        <v>8.7799999999999994</v>
      </c>
      <c r="AC90" s="354" t="s">
        <v>817</v>
      </c>
      <c r="AD90" s="345">
        <v>8.7799999999999994</v>
      </c>
      <c r="AE90" s="345"/>
      <c r="AF90" s="342"/>
      <c r="AG90" s="341"/>
      <c r="AH90" s="341"/>
      <c r="AI90" s="341"/>
      <c r="AJ90" s="341"/>
      <c r="AK90" s="341"/>
      <c r="AL90" s="346" t="s">
        <v>1117</v>
      </c>
      <c r="AM90" s="346"/>
      <c r="AN90" s="347"/>
      <c r="AO90" s="346"/>
      <c r="AP90" s="341"/>
      <c r="AQ90" s="341" t="s">
        <v>718</v>
      </c>
      <c r="AR90" s="341"/>
      <c r="AS90" s="341" t="s">
        <v>718</v>
      </c>
      <c r="AT90" s="355">
        <v>43994</v>
      </c>
      <c r="AU90" s="356"/>
      <c r="AV90" s="348" t="s">
        <v>847</v>
      </c>
      <c r="AW90" s="268">
        <v>8.0000000000000002E-3</v>
      </c>
    </row>
    <row r="91" spans="1:49" s="311" customFormat="1" ht="68.25" customHeight="1" x14ac:dyDescent="0.2">
      <c r="A91" s="353">
        <v>51</v>
      </c>
      <c r="B91" s="341" t="s">
        <v>957</v>
      </c>
      <c r="C91" s="341" t="s">
        <v>417</v>
      </c>
      <c r="D91" s="342" t="s">
        <v>607</v>
      </c>
      <c r="E91" s="343" t="s">
        <v>304</v>
      </c>
      <c r="F91" s="343" t="s">
        <v>304</v>
      </c>
      <c r="G91" s="343" t="s">
        <v>304</v>
      </c>
      <c r="H91" s="343" t="s">
        <v>304</v>
      </c>
      <c r="I91" s="343" t="s">
        <v>304</v>
      </c>
      <c r="J91" s="343" t="s">
        <v>304</v>
      </c>
      <c r="K91" s="343" t="s">
        <v>304</v>
      </c>
      <c r="L91" s="343" t="s">
        <v>304</v>
      </c>
      <c r="M91" s="341" t="s">
        <v>802</v>
      </c>
      <c r="N91" s="354" t="s">
        <v>1014</v>
      </c>
      <c r="O91" s="341" t="s">
        <v>957</v>
      </c>
      <c r="P91" s="345">
        <v>0</v>
      </c>
      <c r="Q91" s="341" t="s">
        <v>668</v>
      </c>
      <c r="R91" s="345">
        <v>0.38</v>
      </c>
      <c r="S91" s="341" t="s">
        <v>671</v>
      </c>
      <c r="T91" s="341" t="s">
        <v>671</v>
      </c>
      <c r="U91" s="357">
        <v>1</v>
      </c>
      <c r="V91" s="357">
        <v>1</v>
      </c>
      <c r="W91" s="354" t="s">
        <v>817</v>
      </c>
      <c r="X91" s="345">
        <v>0.38</v>
      </c>
      <c r="Y91" s="341"/>
      <c r="Z91" s="341"/>
      <c r="AA91" s="345"/>
      <c r="AB91" s="345">
        <v>0.38</v>
      </c>
      <c r="AC91" s="354" t="s">
        <v>817</v>
      </c>
      <c r="AD91" s="345">
        <v>0.38</v>
      </c>
      <c r="AE91" s="345"/>
      <c r="AF91" s="342"/>
      <c r="AG91" s="341"/>
      <c r="AH91" s="341"/>
      <c r="AI91" s="341"/>
      <c r="AJ91" s="341"/>
      <c r="AK91" s="341"/>
      <c r="AL91" s="346" t="s">
        <v>1117</v>
      </c>
      <c r="AM91" s="346"/>
      <c r="AN91" s="347"/>
      <c r="AO91" s="346"/>
      <c r="AP91" s="341"/>
      <c r="AQ91" s="341" t="s">
        <v>719</v>
      </c>
      <c r="AR91" s="341"/>
      <c r="AS91" s="341" t="s">
        <v>719</v>
      </c>
      <c r="AT91" s="355">
        <v>44351</v>
      </c>
      <c r="AU91" s="356"/>
      <c r="AV91" s="348" t="s">
        <v>848</v>
      </c>
      <c r="AW91" s="268">
        <v>0</v>
      </c>
    </row>
    <row r="92" spans="1:49" s="311" customFormat="1" ht="68.25" customHeight="1" x14ac:dyDescent="0.2">
      <c r="A92" s="353">
        <v>52</v>
      </c>
      <c r="B92" s="341" t="s">
        <v>957</v>
      </c>
      <c r="C92" s="341" t="s">
        <v>417</v>
      </c>
      <c r="D92" s="342" t="s">
        <v>607</v>
      </c>
      <c r="E92" s="343" t="s">
        <v>304</v>
      </c>
      <c r="F92" s="343" t="s">
        <v>304</v>
      </c>
      <c r="G92" s="343" t="s">
        <v>304</v>
      </c>
      <c r="H92" s="343" t="s">
        <v>304</v>
      </c>
      <c r="I92" s="343" t="s">
        <v>304</v>
      </c>
      <c r="J92" s="343" t="s">
        <v>304</v>
      </c>
      <c r="K92" s="343" t="s">
        <v>304</v>
      </c>
      <c r="L92" s="343" t="s">
        <v>304</v>
      </c>
      <c r="M92" s="341" t="s">
        <v>802</v>
      </c>
      <c r="N92" s="354" t="s">
        <v>1014</v>
      </c>
      <c r="O92" s="341" t="s">
        <v>957</v>
      </c>
      <c r="P92" s="345">
        <v>0</v>
      </c>
      <c r="Q92" s="341" t="s">
        <v>668</v>
      </c>
      <c r="R92" s="345">
        <v>0.01</v>
      </c>
      <c r="S92" s="341" t="s">
        <v>671</v>
      </c>
      <c r="T92" s="341" t="s">
        <v>671</v>
      </c>
      <c r="U92" s="357">
        <v>1</v>
      </c>
      <c r="V92" s="357">
        <v>1</v>
      </c>
      <c r="W92" s="354" t="s">
        <v>817</v>
      </c>
      <c r="X92" s="345">
        <v>0.01</v>
      </c>
      <c r="Y92" s="341"/>
      <c r="Z92" s="341"/>
      <c r="AA92" s="345"/>
      <c r="AB92" s="345">
        <v>0.01</v>
      </c>
      <c r="AC92" s="354" t="s">
        <v>817</v>
      </c>
      <c r="AD92" s="345">
        <v>0.01</v>
      </c>
      <c r="AE92" s="345"/>
      <c r="AF92" s="342"/>
      <c r="AG92" s="341"/>
      <c r="AH92" s="341"/>
      <c r="AI92" s="341"/>
      <c r="AJ92" s="341"/>
      <c r="AK92" s="341"/>
      <c r="AL92" s="346" t="s">
        <v>1117</v>
      </c>
      <c r="AM92" s="346"/>
      <c r="AN92" s="347"/>
      <c r="AO92" s="346"/>
      <c r="AP92" s="341"/>
      <c r="AQ92" s="341" t="s">
        <v>720</v>
      </c>
      <c r="AR92" s="341"/>
      <c r="AS92" s="341" t="s">
        <v>720</v>
      </c>
      <c r="AT92" s="355">
        <v>43465</v>
      </c>
      <c r="AU92" s="356"/>
      <c r="AV92" s="348" t="s">
        <v>849</v>
      </c>
      <c r="AW92" s="268">
        <v>0</v>
      </c>
    </row>
    <row r="93" spans="1:49" s="311" customFormat="1" ht="91.15" customHeight="1" x14ac:dyDescent="0.2">
      <c r="A93" s="353">
        <v>53</v>
      </c>
      <c r="B93" s="341" t="s">
        <v>957</v>
      </c>
      <c r="C93" s="341" t="s">
        <v>417</v>
      </c>
      <c r="D93" s="342" t="s">
        <v>607</v>
      </c>
      <c r="E93" s="343" t="s">
        <v>304</v>
      </c>
      <c r="F93" s="343" t="s">
        <v>304</v>
      </c>
      <c r="G93" s="343" t="s">
        <v>304</v>
      </c>
      <c r="H93" s="343" t="s">
        <v>304</v>
      </c>
      <c r="I93" s="343" t="s">
        <v>304</v>
      </c>
      <c r="J93" s="343" t="s">
        <v>304</v>
      </c>
      <c r="K93" s="343" t="s">
        <v>304</v>
      </c>
      <c r="L93" s="343" t="s">
        <v>304</v>
      </c>
      <c r="M93" s="341" t="s">
        <v>802</v>
      </c>
      <c r="N93" s="354" t="s">
        <v>1016</v>
      </c>
      <c r="O93" s="341" t="s">
        <v>957</v>
      </c>
      <c r="P93" s="345">
        <v>0</v>
      </c>
      <c r="Q93" s="341" t="s">
        <v>668</v>
      </c>
      <c r="R93" s="345">
        <v>0.26</v>
      </c>
      <c r="S93" s="341" t="s">
        <v>671</v>
      </c>
      <c r="T93" s="341" t="s">
        <v>671</v>
      </c>
      <c r="U93" s="357">
        <v>1</v>
      </c>
      <c r="V93" s="357">
        <v>1</v>
      </c>
      <c r="W93" s="354" t="s">
        <v>817</v>
      </c>
      <c r="X93" s="345">
        <v>0.26</v>
      </c>
      <c r="Y93" s="341"/>
      <c r="Z93" s="341"/>
      <c r="AA93" s="345"/>
      <c r="AB93" s="345">
        <v>0.26</v>
      </c>
      <c r="AC93" s="354" t="s">
        <v>817</v>
      </c>
      <c r="AD93" s="345">
        <v>0.26</v>
      </c>
      <c r="AE93" s="345"/>
      <c r="AF93" s="342"/>
      <c r="AG93" s="341"/>
      <c r="AH93" s="341"/>
      <c r="AI93" s="341"/>
      <c r="AJ93" s="341"/>
      <c r="AK93" s="341"/>
      <c r="AL93" s="346" t="s">
        <v>1117</v>
      </c>
      <c r="AM93" s="346"/>
      <c r="AN93" s="347"/>
      <c r="AO93" s="346"/>
      <c r="AP93" s="341"/>
      <c r="AQ93" s="341" t="s">
        <v>721</v>
      </c>
      <c r="AR93" s="341"/>
      <c r="AS93" s="341" t="s">
        <v>721</v>
      </c>
      <c r="AT93" s="355">
        <v>44099</v>
      </c>
      <c r="AU93" s="356"/>
      <c r="AV93" s="348" t="s">
        <v>850</v>
      </c>
      <c r="AW93" s="268">
        <v>0</v>
      </c>
    </row>
    <row r="94" spans="1:49" s="311" customFormat="1" ht="91.15" customHeight="1" x14ac:dyDescent="0.2">
      <c r="A94" s="353">
        <v>54</v>
      </c>
      <c r="B94" s="341" t="s">
        <v>957</v>
      </c>
      <c r="C94" s="341" t="s">
        <v>417</v>
      </c>
      <c r="D94" s="342" t="s">
        <v>607</v>
      </c>
      <c r="E94" s="343" t="s">
        <v>304</v>
      </c>
      <c r="F94" s="343" t="s">
        <v>304</v>
      </c>
      <c r="G94" s="343" t="s">
        <v>304</v>
      </c>
      <c r="H94" s="343" t="s">
        <v>304</v>
      </c>
      <c r="I94" s="343" t="s">
        <v>304</v>
      </c>
      <c r="J94" s="343" t="s">
        <v>304</v>
      </c>
      <c r="K94" s="343" t="s">
        <v>304</v>
      </c>
      <c r="L94" s="343" t="s">
        <v>304</v>
      </c>
      <c r="M94" s="341" t="s">
        <v>802</v>
      </c>
      <c r="N94" s="354" t="s">
        <v>1014</v>
      </c>
      <c r="O94" s="341" t="s">
        <v>957</v>
      </c>
      <c r="P94" s="345">
        <v>0</v>
      </c>
      <c r="Q94" s="341" t="s">
        <v>668</v>
      </c>
      <c r="R94" s="345">
        <v>1.05</v>
      </c>
      <c r="S94" s="341" t="s">
        <v>671</v>
      </c>
      <c r="T94" s="341" t="s">
        <v>671</v>
      </c>
      <c r="U94" s="357">
        <v>1</v>
      </c>
      <c r="V94" s="357">
        <v>1</v>
      </c>
      <c r="W94" s="354" t="s">
        <v>817</v>
      </c>
      <c r="X94" s="345">
        <v>1.05</v>
      </c>
      <c r="Y94" s="341"/>
      <c r="Z94" s="341"/>
      <c r="AA94" s="345"/>
      <c r="AB94" s="345">
        <v>1.05</v>
      </c>
      <c r="AC94" s="354" t="s">
        <v>817</v>
      </c>
      <c r="AD94" s="345">
        <v>1.05</v>
      </c>
      <c r="AE94" s="345"/>
      <c r="AF94" s="342"/>
      <c r="AG94" s="341"/>
      <c r="AH94" s="341"/>
      <c r="AI94" s="341"/>
      <c r="AJ94" s="341"/>
      <c r="AK94" s="341"/>
      <c r="AL94" s="346" t="s">
        <v>1117</v>
      </c>
      <c r="AM94" s="346"/>
      <c r="AN94" s="347"/>
      <c r="AO94" s="346"/>
      <c r="AP94" s="341"/>
      <c r="AQ94" s="341" t="s">
        <v>722</v>
      </c>
      <c r="AR94" s="341"/>
      <c r="AS94" s="341" t="s">
        <v>722</v>
      </c>
      <c r="AT94" s="355">
        <v>44088</v>
      </c>
      <c r="AU94" s="356"/>
      <c r="AV94" s="348" t="s">
        <v>851</v>
      </c>
      <c r="AW94" s="268">
        <v>1E-3</v>
      </c>
    </row>
    <row r="95" spans="1:49" s="311" customFormat="1" ht="91.15" customHeight="1" x14ac:dyDescent="0.2">
      <c r="A95" s="353">
        <v>55</v>
      </c>
      <c r="B95" s="341" t="s">
        <v>957</v>
      </c>
      <c r="C95" s="341" t="s">
        <v>417</v>
      </c>
      <c r="D95" s="342" t="s">
        <v>607</v>
      </c>
      <c r="E95" s="343" t="s">
        <v>304</v>
      </c>
      <c r="F95" s="343" t="s">
        <v>304</v>
      </c>
      <c r="G95" s="343" t="s">
        <v>304</v>
      </c>
      <c r="H95" s="343" t="s">
        <v>304</v>
      </c>
      <c r="I95" s="343" t="s">
        <v>304</v>
      </c>
      <c r="J95" s="343" t="s">
        <v>304</v>
      </c>
      <c r="K95" s="343" t="s">
        <v>304</v>
      </c>
      <c r="L95" s="343" t="s">
        <v>304</v>
      </c>
      <c r="M95" s="341" t="s">
        <v>802</v>
      </c>
      <c r="N95" s="354" t="s">
        <v>1017</v>
      </c>
      <c r="O95" s="341" t="s">
        <v>957</v>
      </c>
      <c r="P95" s="345">
        <v>0</v>
      </c>
      <c r="Q95" s="341" t="s">
        <v>668</v>
      </c>
      <c r="R95" s="345">
        <v>4.2300000000000004</v>
      </c>
      <c r="S95" s="341" t="s">
        <v>723</v>
      </c>
      <c r="T95" s="341" t="s">
        <v>723</v>
      </c>
      <c r="U95" s="357">
        <v>1</v>
      </c>
      <c r="V95" s="357">
        <v>1</v>
      </c>
      <c r="W95" s="354" t="s">
        <v>817</v>
      </c>
      <c r="X95" s="345">
        <v>4.2300000000000004</v>
      </c>
      <c r="Y95" s="341"/>
      <c r="Z95" s="341"/>
      <c r="AA95" s="345"/>
      <c r="AB95" s="345">
        <v>4.2300000000000004</v>
      </c>
      <c r="AC95" s="354" t="s">
        <v>817</v>
      </c>
      <c r="AD95" s="345">
        <v>4.2300000000000004</v>
      </c>
      <c r="AE95" s="345"/>
      <c r="AF95" s="342"/>
      <c r="AG95" s="341"/>
      <c r="AH95" s="341"/>
      <c r="AI95" s="341"/>
      <c r="AJ95" s="341"/>
      <c r="AK95" s="341"/>
      <c r="AL95" s="346" t="s">
        <v>1117</v>
      </c>
      <c r="AM95" s="346"/>
      <c r="AN95" s="347"/>
      <c r="AO95" s="346"/>
      <c r="AP95" s="341"/>
      <c r="AQ95" s="341" t="s">
        <v>724</v>
      </c>
      <c r="AR95" s="341"/>
      <c r="AS95" s="341" t="s">
        <v>724</v>
      </c>
      <c r="AT95" s="355">
        <v>44087</v>
      </c>
      <c r="AU95" s="356"/>
      <c r="AV95" s="348" t="s">
        <v>852</v>
      </c>
      <c r="AW95" s="268">
        <v>4.0000000000000001E-3</v>
      </c>
    </row>
    <row r="96" spans="1:49" s="311" customFormat="1" ht="91.15" customHeight="1" x14ac:dyDescent="0.2">
      <c r="A96" s="353">
        <v>56</v>
      </c>
      <c r="B96" s="341" t="s">
        <v>957</v>
      </c>
      <c r="C96" s="341" t="s">
        <v>417</v>
      </c>
      <c r="D96" s="342" t="s">
        <v>607</v>
      </c>
      <c r="E96" s="343" t="s">
        <v>304</v>
      </c>
      <c r="F96" s="343" t="s">
        <v>304</v>
      </c>
      <c r="G96" s="343" t="s">
        <v>304</v>
      </c>
      <c r="H96" s="343" t="s">
        <v>304</v>
      </c>
      <c r="I96" s="343" t="s">
        <v>304</v>
      </c>
      <c r="J96" s="343" t="s">
        <v>304</v>
      </c>
      <c r="K96" s="343" t="s">
        <v>304</v>
      </c>
      <c r="L96" s="343" t="s">
        <v>304</v>
      </c>
      <c r="M96" s="341" t="s">
        <v>802</v>
      </c>
      <c r="N96" s="354" t="s">
        <v>1018</v>
      </c>
      <c r="O96" s="341" t="s">
        <v>957</v>
      </c>
      <c r="P96" s="345">
        <v>0</v>
      </c>
      <c r="Q96" s="341" t="s">
        <v>668</v>
      </c>
      <c r="R96" s="345">
        <v>3.98</v>
      </c>
      <c r="S96" s="341" t="s">
        <v>723</v>
      </c>
      <c r="T96" s="341" t="s">
        <v>723</v>
      </c>
      <c r="U96" s="357">
        <v>1</v>
      </c>
      <c r="V96" s="357">
        <v>1</v>
      </c>
      <c r="W96" s="354" t="s">
        <v>817</v>
      </c>
      <c r="X96" s="345">
        <v>3.98</v>
      </c>
      <c r="Y96" s="341"/>
      <c r="Z96" s="341"/>
      <c r="AA96" s="345"/>
      <c r="AB96" s="345">
        <v>3.98</v>
      </c>
      <c r="AC96" s="354" t="s">
        <v>817</v>
      </c>
      <c r="AD96" s="345">
        <v>3.98</v>
      </c>
      <c r="AE96" s="345"/>
      <c r="AF96" s="342"/>
      <c r="AG96" s="341"/>
      <c r="AH96" s="341"/>
      <c r="AI96" s="341"/>
      <c r="AJ96" s="341"/>
      <c r="AK96" s="341"/>
      <c r="AL96" s="346" t="s">
        <v>1117</v>
      </c>
      <c r="AM96" s="346"/>
      <c r="AN96" s="347"/>
      <c r="AO96" s="346"/>
      <c r="AP96" s="341"/>
      <c r="AQ96" s="341" t="s">
        <v>725</v>
      </c>
      <c r="AR96" s="341"/>
      <c r="AS96" s="341" t="s">
        <v>725</v>
      </c>
      <c r="AT96" s="355">
        <v>44023</v>
      </c>
      <c r="AU96" s="356"/>
      <c r="AV96" s="348" t="s">
        <v>853</v>
      </c>
      <c r="AW96" s="268">
        <v>4.0000000000000001E-3</v>
      </c>
    </row>
    <row r="97" spans="1:49" s="311" customFormat="1" ht="91.15" customHeight="1" x14ac:dyDescent="0.2">
      <c r="A97" s="353">
        <v>57</v>
      </c>
      <c r="B97" s="341" t="s">
        <v>957</v>
      </c>
      <c r="C97" s="341" t="s">
        <v>417</v>
      </c>
      <c r="D97" s="342" t="s">
        <v>607</v>
      </c>
      <c r="E97" s="343" t="s">
        <v>304</v>
      </c>
      <c r="F97" s="343" t="s">
        <v>304</v>
      </c>
      <c r="G97" s="343" t="s">
        <v>304</v>
      </c>
      <c r="H97" s="343" t="s">
        <v>304</v>
      </c>
      <c r="I97" s="343" t="s">
        <v>304</v>
      </c>
      <c r="J97" s="343" t="s">
        <v>304</v>
      </c>
      <c r="K97" s="343" t="s">
        <v>304</v>
      </c>
      <c r="L97" s="343" t="s">
        <v>304</v>
      </c>
      <c r="M97" s="341" t="s">
        <v>802</v>
      </c>
      <c r="N97" s="354" t="s">
        <v>1018</v>
      </c>
      <c r="O97" s="341" t="s">
        <v>957</v>
      </c>
      <c r="P97" s="345">
        <v>0</v>
      </c>
      <c r="Q97" s="341" t="s">
        <v>668</v>
      </c>
      <c r="R97" s="345">
        <v>2.4500000000000002</v>
      </c>
      <c r="S97" s="341" t="s">
        <v>723</v>
      </c>
      <c r="T97" s="341" t="s">
        <v>723</v>
      </c>
      <c r="U97" s="357">
        <v>1</v>
      </c>
      <c r="V97" s="357">
        <v>1</v>
      </c>
      <c r="W97" s="354" t="s">
        <v>817</v>
      </c>
      <c r="X97" s="345">
        <v>2.4500000000000002</v>
      </c>
      <c r="Y97" s="341"/>
      <c r="Z97" s="341"/>
      <c r="AA97" s="345"/>
      <c r="AB97" s="345">
        <v>2.4500000000000002</v>
      </c>
      <c r="AC97" s="354" t="s">
        <v>817</v>
      </c>
      <c r="AD97" s="345">
        <v>2.4500000000000002</v>
      </c>
      <c r="AE97" s="345"/>
      <c r="AF97" s="342"/>
      <c r="AG97" s="341"/>
      <c r="AH97" s="341"/>
      <c r="AI97" s="341"/>
      <c r="AJ97" s="341"/>
      <c r="AK97" s="341"/>
      <c r="AL97" s="346" t="s">
        <v>1117</v>
      </c>
      <c r="AM97" s="346"/>
      <c r="AN97" s="347"/>
      <c r="AO97" s="346"/>
      <c r="AP97" s="341"/>
      <c r="AQ97" s="341" t="s">
        <v>726</v>
      </c>
      <c r="AR97" s="341"/>
      <c r="AS97" s="341" t="s">
        <v>726</v>
      </c>
      <c r="AT97" s="355">
        <v>44084</v>
      </c>
      <c r="AU97" s="356"/>
      <c r="AV97" s="348" t="s">
        <v>854</v>
      </c>
      <c r="AW97" s="268">
        <v>2E-3</v>
      </c>
    </row>
    <row r="98" spans="1:49" s="311" customFormat="1" ht="91.15" customHeight="1" x14ac:dyDescent="0.2">
      <c r="A98" s="353">
        <v>58</v>
      </c>
      <c r="B98" s="341" t="s">
        <v>957</v>
      </c>
      <c r="C98" s="341" t="s">
        <v>417</v>
      </c>
      <c r="D98" s="342" t="s">
        <v>607</v>
      </c>
      <c r="E98" s="343" t="s">
        <v>304</v>
      </c>
      <c r="F98" s="343" t="s">
        <v>304</v>
      </c>
      <c r="G98" s="343" t="s">
        <v>304</v>
      </c>
      <c r="H98" s="343" t="s">
        <v>304</v>
      </c>
      <c r="I98" s="343" t="s">
        <v>304</v>
      </c>
      <c r="J98" s="343" t="s">
        <v>304</v>
      </c>
      <c r="K98" s="343" t="s">
        <v>304</v>
      </c>
      <c r="L98" s="343" t="s">
        <v>304</v>
      </c>
      <c r="M98" s="341" t="s">
        <v>802</v>
      </c>
      <c r="N98" s="354" t="s">
        <v>1018</v>
      </c>
      <c r="O98" s="341" t="s">
        <v>957</v>
      </c>
      <c r="P98" s="345">
        <v>0</v>
      </c>
      <c r="Q98" s="341" t="s">
        <v>668</v>
      </c>
      <c r="R98" s="345">
        <v>3.73</v>
      </c>
      <c r="S98" s="341" t="s">
        <v>723</v>
      </c>
      <c r="T98" s="341" t="s">
        <v>723</v>
      </c>
      <c r="U98" s="357">
        <v>1</v>
      </c>
      <c r="V98" s="357">
        <v>1</v>
      </c>
      <c r="W98" s="354" t="s">
        <v>817</v>
      </c>
      <c r="X98" s="345">
        <v>3.73</v>
      </c>
      <c r="Y98" s="341"/>
      <c r="Z98" s="341"/>
      <c r="AA98" s="345"/>
      <c r="AB98" s="345">
        <v>3.73</v>
      </c>
      <c r="AC98" s="354" t="s">
        <v>817</v>
      </c>
      <c r="AD98" s="345">
        <v>3.73</v>
      </c>
      <c r="AE98" s="345"/>
      <c r="AF98" s="342"/>
      <c r="AG98" s="341"/>
      <c r="AH98" s="341"/>
      <c r="AI98" s="341"/>
      <c r="AJ98" s="341"/>
      <c r="AK98" s="341"/>
      <c r="AL98" s="346" t="s">
        <v>1117</v>
      </c>
      <c r="AM98" s="346"/>
      <c r="AN98" s="347"/>
      <c r="AO98" s="346"/>
      <c r="AP98" s="341"/>
      <c r="AQ98" s="341" t="s">
        <v>727</v>
      </c>
      <c r="AR98" s="341"/>
      <c r="AS98" s="341" t="s">
        <v>727</v>
      </c>
      <c r="AT98" s="355">
        <v>44008</v>
      </c>
      <c r="AU98" s="356"/>
      <c r="AV98" s="348" t="s">
        <v>855</v>
      </c>
      <c r="AW98" s="268">
        <v>4.0000000000000001E-3</v>
      </c>
    </row>
    <row r="99" spans="1:49" s="311" customFormat="1" ht="91.15" customHeight="1" x14ac:dyDescent="0.2">
      <c r="A99" s="353">
        <v>59</v>
      </c>
      <c r="B99" s="341" t="s">
        <v>957</v>
      </c>
      <c r="C99" s="341" t="s">
        <v>417</v>
      </c>
      <c r="D99" s="342" t="s">
        <v>607</v>
      </c>
      <c r="E99" s="343" t="s">
        <v>304</v>
      </c>
      <c r="F99" s="343" t="s">
        <v>304</v>
      </c>
      <c r="G99" s="343" t="s">
        <v>304</v>
      </c>
      <c r="H99" s="343" t="s">
        <v>304</v>
      </c>
      <c r="I99" s="343" t="s">
        <v>304</v>
      </c>
      <c r="J99" s="343" t="s">
        <v>304</v>
      </c>
      <c r="K99" s="343" t="s">
        <v>304</v>
      </c>
      <c r="L99" s="343" t="s">
        <v>304</v>
      </c>
      <c r="M99" s="341" t="s">
        <v>802</v>
      </c>
      <c r="N99" s="354" t="s">
        <v>1019</v>
      </c>
      <c r="O99" s="341" t="s">
        <v>957</v>
      </c>
      <c r="P99" s="345">
        <v>0</v>
      </c>
      <c r="Q99" s="341" t="s">
        <v>668</v>
      </c>
      <c r="R99" s="345">
        <v>0.63</v>
      </c>
      <c r="S99" s="341" t="s">
        <v>723</v>
      </c>
      <c r="T99" s="341" t="s">
        <v>723</v>
      </c>
      <c r="U99" s="357">
        <v>1</v>
      </c>
      <c r="V99" s="357">
        <v>1</v>
      </c>
      <c r="W99" s="354" t="s">
        <v>817</v>
      </c>
      <c r="X99" s="345">
        <v>0.63</v>
      </c>
      <c r="Y99" s="341"/>
      <c r="Z99" s="341"/>
      <c r="AA99" s="345"/>
      <c r="AB99" s="345">
        <v>0.63</v>
      </c>
      <c r="AC99" s="354" t="s">
        <v>817</v>
      </c>
      <c r="AD99" s="345">
        <v>0.63</v>
      </c>
      <c r="AE99" s="345"/>
      <c r="AF99" s="342"/>
      <c r="AG99" s="341"/>
      <c r="AH99" s="341"/>
      <c r="AI99" s="341"/>
      <c r="AJ99" s="341"/>
      <c r="AK99" s="341"/>
      <c r="AL99" s="346" t="s">
        <v>1117</v>
      </c>
      <c r="AM99" s="346"/>
      <c r="AN99" s="347"/>
      <c r="AO99" s="346"/>
      <c r="AP99" s="341"/>
      <c r="AQ99" s="341" t="s">
        <v>728</v>
      </c>
      <c r="AR99" s="341"/>
      <c r="AS99" s="341" t="s">
        <v>728</v>
      </c>
      <c r="AT99" s="355">
        <v>44091</v>
      </c>
      <c r="AU99" s="356"/>
      <c r="AV99" s="348" t="s">
        <v>856</v>
      </c>
      <c r="AW99" s="268">
        <v>1E-3</v>
      </c>
    </row>
    <row r="100" spans="1:49" s="311" customFormat="1" ht="91.15" customHeight="1" x14ac:dyDescent="0.2">
      <c r="A100" s="353">
        <v>60</v>
      </c>
      <c r="B100" s="341" t="s">
        <v>957</v>
      </c>
      <c r="C100" s="341" t="s">
        <v>417</v>
      </c>
      <c r="D100" s="342" t="s">
        <v>607</v>
      </c>
      <c r="E100" s="343" t="s">
        <v>304</v>
      </c>
      <c r="F100" s="343" t="s">
        <v>304</v>
      </c>
      <c r="G100" s="343" t="s">
        <v>304</v>
      </c>
      <c r="H100" s="343" t="s">
        <v>304</v>
      </c>
      <c r="I100" s="343" t="s">
        <v>304</v>
      </c>
      <c r="J100" s="343" t="s">
        <v>304</v>
      </c>
      <c r="K100" s="343" t="s">
        <v>304</v>
      </c>
      <c r="L100" s="343" t="s">
        <v>304</v>
      </c>
      <c r="M100" s="341" t="s">
        <v>802</v>
      </c>
      <c r="N100" s="354" t="s">
        <v>1020</v>
      </c>
      <c r="O100" s="341" t="s">
        <v>957</v>
      </c>
      <c r="P100" s="345">
        <v>0</v>
      </c>
      <c r="Q100" s="341" t="s">
        <v>668</v>
      </c>
      <c r="R100" s="345">
        <v>0.57999999999999996</v>
      </c>
      <c r="S100" s="341" t="s">
        <v>723</v>
      </c>
      <c r="T100" s="341" t="s">
        <v>723</v>
      </c>
      <c r="U100" s="357">
        <v>1</v>
      </c>
      <c r="V100" s="357">
        <v>1</v>
      </c>
      <c r="W100" s="354" t="s">
        <v>817</v>
      </c>
      <c r="X100" s="345">
        <v>0.57999999999999996</v>
      </c>
      <c r="Y100" s="341"/>
      <c r="Z100" s="341"/>
      <c r="AA100" s="345"/>
      <c r="AB100" s="345">
        <v>0.57999999999999996</v>
      </c>
      <c r="AC100" s="354" t="s">
        <v>817</v>
      </c>
      <c r="AD100" s="345">
        <v>0.57999999999999996</v>
      </c>
      <c r="AE100" s="345"/>
      <c r="AF100" s="342"/>
      <c r="AG100" s="341"/>
      <c r="AH100" s="341"/>
      <c r="AI100" s="341"/>
      <c r="AJ100" s="341"/>
      <c r="AK100" s="341"/>
      <c r="AL100" s="346" t="s">
        <v>1117</v>
      </c>
      <c r="AM100" s="346"/>
      <c r="AN100" s="347"/>
      <c r="AO100" s="346"/>
      <c r="AP100" s="341"/>
      <c r="AQ100" s="341" t="s">
        <v>728</v>
      </c>
      <c r="AR100" s="341"/>
      <c r="AS100" s="341" t="s">
        <v>728</v>
      </c>
      <c r="AT100" s="354" t="s">
        <v>857</v>
      </c>
      <c r="AU100" s="356"/>
      <c r="AV100" s="348" t="s">
        <v>858</v>
      </c>
      <c r="AW100" s="268">
        <v>1E-3</v>
      </c>
    </row>
    <row r="101" spans="1:49" s="311" customFormat="1" ht="91.15" customHeight="1" x14ac:dyDescent="0.2">
      <c r="A101" s="353">
        <v>61</v>
      </c>
      <c r="B101" s="341" t="s">
        <v>957</v>
      </c>
      <c r="C101" s="341" t="s">
        <v>417</v>
      </c>
      <c r="D101" s="342" t="s">
        <v>607</v>
      </c>
      <c r="E101" s="343" t="s">
        <v>304</v>
      </c>
      <c r="F101" s="343" t="s">
        <v>304</v>
      </c>
      <c r="G101" s="343" t="s">
        <v>304</v>
      </c>
      <c r="H101" s="343" t="s">
        <v>304</v>
      </c>
      <c r="I101" s="343" t="s">
        <v>304</v>
      </c>
      <c r="J101" s="343" t="s">
        <v>304</v>
      </c>
      <c r="K101" s="343" t="s">
        <v>304</v>
      </c>
      <c r="L101" s="343" t="s">
        <v>304</v>
      </c>
      <c r="M101" s="341" t="s">
        <v>802</v>
      </c>
      <c r="N101" s="354" t="s">
        <v>1019</v>
      </c>
      <c r="O101" s="341" t="s">
        <v>957</v>
      </c>
      <c r="P101" s="345">
        <v>0</v>
      </c>
      <c r="Q101" s="341" t="s">
        <v>668</v>
      </c>
      <c r="R101" s="345">
        <v>0.38</v>
      </c>
      <c r="S101" s="341" t="s">
        <v>723</v>
      </c>
      <c r="T101" s="341" t="s">
        <v>723</v>
      </c>
      <c r="U101" s="357">
        <v>1</v>
      </c>
      <c r="V101" s="357">
        <v>1</v>
      </c>
      <c r="W101" s="354" t="s">
        <v>817</v>
      </c>
      <c r="X101" s="345">
        <v>0.38</v>
      </c>
      <c r="Y101" s="341"/>
      <c r="Z101" s="341"/>
      <c r="AA101" s="345"/>
      <c r="AB101" s="345">
        <v>0.38</v>
      </c>
      <c r="AC101" s="354" t="s">
        <v>817</v>
      </c>
      <c r="AD101" s="345">
        <v>0.38</v>
      </c>
      <c r="AE101" s="345"/>
      <c r="AF101" s="342"/>
      <c r="AG101" s="341"/>
      <c r="AH101" s="341"/>
      <c r="AI101" s="341"/>
      <c r="AJ101" s="341"/>
      <c r="AK101" s="341"/>
      <c r="AL101" s="346" t="s">
        <v>1117</v>
      </c>
      <c r="AM101" s="346"/>
      <c r="AN101" s="347"/>
      <c r="AO101" s="346"/>
      <c r="AP101" s="341"/>
      <c r="AQ101" s="341" t="s">
        <v>728</v>
      </c>
      <c r="AR101" s="341"/>
      <c r="AS101" s="341" t="s">
        <v>728</v>
      </c>
      <c r="AT101" s="355">
        <v>44091</v>
      </c>
      <c r="AU101" s="356"/>
      <c r="AV101" s="348" t="s">
        <v>1145</v>
      </c>
      <c r="AW101" s="268">
        <v>0</v>
      </c>
    </row>
    <row r="102" spans="1:49" s="311" customFormat="1" ht="91.15" customHeight="1" x14ac:dyDescent="0.2">
      <c r="A102" s="353">
        <v>62</v>
      </c>
      <c r="B102" s="341" t="s">
        <v>957</v>
      </c>
      <c r="C102" s="341" t="s">
        <v>417</v>
      </c>
      <c r="D102" s="342" t="s">
        <v>607</v>
      </c>
      <c r="E102" s="343" t="s">
        <v>304</v>
      </c>
      <c r="F102" s="343" t="s">
        <v>304</v>
      </c>
      <c r="G102" s="343" t="s">
        <v>304</v>
      </c>
      <c r="H102" s="343" t="s">
        <v>304</v>
      </c>
      <c r="I102" s="343" t="s">
        <v>304</v>
      </c>
      <c r="J102" s="343" t="s">
        <v>304</v>
      </c>
      <c r="K102" s="343" t="s">
        <v>304</v>
      </c>
      <c r="L102" s="343" t="s">
        <v>304</v>
      </c>
      <c r="M102" s="341" t="s">
        <v>802</v>
      </c>
      <c r="N102" s="354" t="s">
        <v>1021</v>
      </c>
      <c r="O102" s="341" t="s">
        <v>957</v>
      </c>
      <c r="P102" s="345">
        <v>0</v>
      </c>
      <c r="Q102" s="341" t="s">
        <v>668</v>
      </c>
      <c r="R102" s="345">
        <v>3.43</v>
      </c>
      <c r="S102" s="341" t="s">
        <v>723</v>
      </c>
      <c r="T102" s="341" t="s">
        <v>723</v>
      </c>
      <c r="U102" s="357">
        <v>1</v>
      </c>
      <c r="V102" s="357">
        <v>1</v>
      </c>
      <c r="W102" s="354" t="s">
        <v>817</v>
      </c>
      <c r="X102" s="345">
        <v>3.43</v>
      </c>
      <c r="Y102" s="341"/>
      <c r="Z102" s="341"/>
      <c r="AA102" s="345"/>
      <c r="AB102" s="345">
        <v>3.43</v>
      </c>
      <c r="AC102" s="354" t="s">
        <v>817</v>
      </c>
      <c r="AD102" s="345">
        <v>3.43</v>
      </c>
      <c r="AE102" s="345"/>
      <c r="AF102" s="342"/>
      <c r="AG102" s="341"/>
      <c r="AH102" s="341"/>
      <c r="AI102" s="341"/>
      <c r="AJ102" s="341"/>
      <c r="AK102" s="341"/>
      <c r="AL102" s="346" t="s">
        <v>1117</v>
      </c>
      <c r="AM102" s="346"/>
      <c r="AN102" s="347"/>
      <c r="AO102" s="346"/>
      <c r="AP102" s="341"/>
      <c r="AQ102" s="341" t="s">
        <v>728</v>
      </c>
      <c r="AR102" s="341"/>
      <c r="AS102" s="341" t="s">
        <v>728</v>
      </c>
      <c r="AT102" s="355">
        <v>44091</v>
      </c>
      <c r="AU102" s="356"/>
      <c r="AV102" s="348" t="s">
        <v>859</v>
      </c>
      <c r="AW102" s="268">
        <v>3.0000000000000001E-3</v>
      </c>
    </row>
    <row r="103" spans="1:49" s="311" customFormat="1" ht="91.15" customHeight="1" x14ac:dyDescent="0.2">
      <c r="A103" s="353">
        <v>63</v>
      </c>
      <c r="B103" s="341" t="s">
        <v>957</v>
      </c>
      <c r="C103" s="341" t="s">
        <v>417</v>
      </c>
      <c r="D103" s="342" t="s">
        <v>607</v>
      </c>
      <c r="E103" s="343" t="s">
        <v>304</v>
      </c>
      <c r="F103" s="343" t="s">
        <v>304</v>
      </c>
      <c r="G103" s="343" t="s">
        <v>304</v>
      </c>
      <c r="H103" s="343" t="s">
        <v>304</v>
      </c>
      <c r="I103" s="343" t="s">
        <v>304</v>
      </c>
      <c r="J103" s="343" t="s">
        <v>304</v>
      </c>
      <c r="K103" s="343" t="s">
        <v>304</v>
      </c>
      <c r="L103" s="343" t="s">
        <v>304</v>
      </c>
      <c r="M103" s="341" t="s">
        <v>802</v>
      </c>
      <c r="N103" s="354" t="s">
        <v>1020</v>
      </c>
      <c r="O103" s="341" t="s">
        <v>957</v>
      </c>
      <c r="P103" s="345">
        <v>0</v>
      </c>
      <c r="Q103" s="341" t="s">
        <v>668</v>
      </c>
      <c r="R103" s="345">
        <v>1.45</v>
      </c>
      <c r="S103" s="341" t="s">
        <v>723</v>
      </c>
      <c r="T103" s="341" t="s">
        <v>723</v>
      </c>
      <c r="U103" s="357">
        <v>1</v>
      </c>
      <c r="V103" s="357">
        <v>1</v>
      </c>
      <c r="W103" s="354" t="s">
        <v>817</v>
      </c>
      <c r="X103" s="345">
        <v>1.45</v>
      </c>
      <c r="Y103" s="341"/>
      <c r="Z103" s="341"/>
      <c r="AA103" s="345"/>
      <c r="AB103" s="345">
        <v>1.45</v>
      </c>
      <c r="AC103" s="354" t="s">
        <v>817</v>
      </c>
      <c r="AD103" s="345">
        <v>1.45</v>
      </c>
      <c r="AE103" s="345"/>
      <c r="AF103" s="342"/>
      <c r="AG103" s="341"/>
      <c r="AH103" s="341"/>
      <c r="AI103" s="341"/>
      <c r="AJ103" s="341"/>
      <c r="AK103" s="341"/>
      <c r="AL103" s="346" t="s">
        <v>1117</v>
      </c>
      <c r="AM103" s="346"/>
      <c r="AN103" s="347"/>
      <c r="AO103" s="346"/>
      <c r="AP103" s="341"/>
      <c r="AQ103" s="341" t="s">
        <v>728</v>
      </c>
      <c r="AR103" s="341"/>
      <c r="AS103" s="341" t="s">
        <v>728</v>
      </c>
      <c r="AT103" s="355">
        <v>44091</v>
      </c>
      <c r="AU103" s="356"/>
      <c r="AV103" s="348" t="s">
        <v>860</v>
      </c>
      <c r="AW103" s="268">
        <v>1E-3</v>
      </c>
    </row>
    <row r="104" spans="1:49" s="311" customFormat="1" ht="91.15" customHeight="1" x14ac:dyDescent="0.2">
      <c r="A104" s="353">
        <v>64</v>
      </c>
      <c r="B104" s="341" t="s">
        <v>957</v>
      </c>
      <c r="C104" s="341" t="s">
        <v>417</v>
      </c>
      <c r="D104" s="342" t="s">
        <v>607</v>
      </c>
      <c r="E104" s="343" t="s">
        <v>304</v>
      </c>
      <c r="F104" s="343" t="s">
        <v>304</v>
      </c>
      <c r="G104" s="343" t="s">
        <v>304</v>
      </c>
      <c r="H104" s="343" t="s">
        <v>304</v>
      </c>
      <c r="I104" s="343" t="s">
        <v>304</v>
      </c>
      <c r="J104" s="343" t="s">
        <v>304</v>
      </c>
      <c r="K104" s="343" t="s">
        <v>304</v>
      </c>
      <c r="L104" s="343" t="s">
        <v>304</v>
      </c>
      <c r="M104" s="341" t="s">
        <v>802</v>
      </c>
      <c r="N104" s="354" t="s">
        <v>1021</v>
      </c>
      <c r="O104" s="341" t="s">
        <v>957</v>
      </c>
      <c r="P104" s="345">
        <v>0</v>
      </c>
      <c r="Q104" s="341" t="s">
        <v>668</v>
      </c>
      <c r="R104" s="345">
        <v>0.6</v>
      </c>
      <c r="S104" s="341" t="s">
        <v>723</v>
      </c>
      <c r="T104" s="341" t="s">
        <v>723</v>
      </c>
      <c r="U104" s="357">
        <v>1</v>
      </c>
      <c r="V104" s="357">
        <v>1</v>
      </c>
      <c r="W104" s="354" t="s">
        <v>817</v>
      </c>
      <c r="X104" s="345">
        <v>0.6</v>
      </c>
      <c r="Y104" s="341"/>
      <c r="Z104" s="341"/>
      <c r="AA104" s="345"/>
      <c r="AB104" s="345">
        <v>0.6</v>
      </c>
      <c r="AC104" s="354" t="s">
        <v>817</v>
      </c>
      <c r="AD104" s="345">
        <v>0.6</v>
      </c>
      <c r="AE104" s="345"/>
      <c r="AF104" s="342"/>
      <c r="AG104" s="341"/>
      <c r="AH104" s="341"/>
      <c r="AI104" s="341"/>
      <c r="AJ104" s="341"/>
      <c r="AK104" s="341"/>
      <c r="AL104" s="346" t="s">
        <v>1117</v>
      </c>
      <c r="AM104" s="346"/>
      <c r="AN104" s="347"/>
      <c r="AO104" s="346"/>
      <c r="AP104" s="341"/>
      <c r="AQ104" s="341" t="s">
        <v>953</v>
      </c>
      <c r="AR104" s="341"/>
      <c r="AS104" s="341" t="s">
        <v>729</v>
      </c>
      <c r="AT104" s="355">
        <v>43997</v>
      </c>
      <c r="AU104" s="356"/>
      <c r="AV104" s="348" t="s">
        <v>861</v>
      </c>
      <c r="AW104" s="268">
        <v>1E-3</v>
      </c>
    </row>
    <row r="105" spans="1:49" s="311" customFormat="1" ht="91.15" customHeight="1" x14ac:dyDescent="0.2">
      <c r="A105" s="353">
        <v>65</v>
      </c>
      <c r="B105" s="341" t="s">
        <v>957</v>
      </c>
      <c r="C105" s="341" t="s">
        <v>417</v>
      </c>
      <c r="D105" s="342" t="s">
        <v>607</v>
      </c>
      <c r="E105" s="343" t="s">
        <v>304</v>
      </c>
      <c r="F105" s="343" t="s">
        <v>304</v>
      </c>
      <c r="G105" s="343" t="s">
        <v>304</v>
      </c>
      <c r="H105" s="343" t="s">
        <v>304</v>
      </c>
      <c r="I105" s="343" t="s">
        <v>304</v>
      </c>
      <c r="J105" s="343" t="s">
        <v>304</v>
      </c>
      <c r="K105" s="343" t="s">
        <v>304</v>
      </c>
      <c r="L105" s="343" t="s">
        <v>304</v>
      </c>
      <c r="M105" s="341" t="s">
        <v>802</v>
      </c>
      <c r="N105" s="354" t="s">
        <v>1022</v>
      </c>
      <c r="O105" s="341" t="s">
        <v>957</v>
      </c>
      <c r="P105" s="345">
        <v>0</v>
      </c>
      <c r="Q105" s="341" t="s">
        <v>668</v>
      </c>
      <c r="R105" s="345">
        <v>1.1499999999999999</v>
      </c>
      <c r="S105" s="341" t="s">
        <v>723</v>
      </c>
      <c r="T105" s="341" t="s">
        <v>723</v>
      </c>
      <c r="U105" s="357">
        <v>1</v>
      </c>
      <c r="V105" s="357">
        <v>1</v>
      </c>
      <c r="W105" s="354" t="s">
        <v>817</v>
      </c>
      <c r="X105" s="345">
        <v>1.1499999999999999</v>
      </c>
      <c r="Y105" s="341"/>
      <c r="Z105" s="341"/>
      <c r="AA105" s="345"/>
      <c r="AB105" s="345">
        <v>1.1499999999999999</v>
      </c>
      <c r="AC105" s="354" t="s">
        <v>817</v>
      </c>
      <c r="AD105" s="345">
        <v>1.1499999999999999</v>
      </c>
      <c r="AE105" s="345"/>
      <c r="AF105" s="342"/>
      <c r="AG105" s="341"/>
      <c r="AH105" s="341"/>
      <c r="AI105" s="341"/>
      <c r="AJ105" s="341"/>
      <c r="AK105" s="341"/>
      <c r="AL105" s="346" t="s">
        <v>1117</v>
      </c>
      <c r="AM105" s="346"/>
      <c r="AN105" s="347"/>
      <c r="AO105" s="346"/>
      <c r="AP105" s="341"/>
      <c r="AQ105" s="341" t="s">
        <v>674</v>
      </c>
      <c r="AR105" s="341"/>
      <c r="AS105" s="341" t="s">
        <v>674</v>
      </c>
      <c r="AT105" s="355">
        <v>44347</v>
      </c>
      <c r="AU105" s="356"/>
      <c r="AV105" s="348" t="s">
        <v>1146</v>
      </c>
      <c r="AW105" s="268">
        <v>2E-3</v>
      </c>
    </row>
    <row r="106" spans="1:49" s="311" customFormat="1" ht="57.2" customHeight="1" x14ac:dyDescent="0.2">
      <c r="A106" s="353">
        <v>66</v>
      </c>
      <c r="B106" s="341" t="s">
        <v>957</v>
      </c>
      <c r="C106" s="341" t="s">
        <v>417</v>
      </c>
      <c r="D106" s="342" t="s">
        <v>607</v>
      </c>
      <c r="E106" s="343" t="s">
        <v>304</v>
      </c>
      <c r="F106" s="343" t="s">
        <v>304</v>
      </c>
      <c r="G106" s="343" t="s">
        <v>304</v>
      </c>
      <c r="H106" s="343" t="s">
        <v>304</v>
      </c>
      <c r="I106" s="343" t="s">
        <v>304</v>
      </c>
      <c r="J106" s="343" t="s">
        <v>304</v>
      </c>
      <c r="K106" s="343" t="s">
        <v>304</v>
      </c>
      <c r="L106" s="343" t="s">
        <v>304</v>
      </c>
      <c r="M106" s="346" t="s">
        <v>802</v>
      </c>
      <c r="N106" s="354" t="s">
        <v>1023</v>
      </c>
      <c r="O106" s="341" t="s">
        <v>957</v>
      </c>
      <c r="P106" s="345">
        <v>0</v>
      </c>
      <c r="Q106" s="341" t="s">
        <v>668</v>
      </c>
      <c r="R106" s="345">
        <v>0.13</v>
      </c>
      <c r="S106" s="341" t="s">
        <v>723</v>
      </c>
      <c r="T106" s="341" t="s">
        <v>723</v>
      </c>
      <c r="U106" s="357">
        <v>1</v>
      </c>
      <c r="V106" s="357">
        <v>1</v>
      </c>
      <c r="W106" s="354" t="s">
        <v>817</v>
      </c>
      <c r="X106" s="345">
        <v>0.13</v>
      </c>
      <c r="Y106" s="341"/>
      <c r="Z106" s="341"/>
      <c r="AA106" s="345"/>
      <c r="AB106" s="345">
        <v>0.13</v>
      </c>
      <c r="AC106" s="354" t="s">
        <v>817</v>
      </c>
      <c r="AD106" s="345">
        <v>0.13</v>
      </c>
      <c r="AE106" s="345"/>
      <c r="AF106" s="342"/>
      <c r="AG106" s="341"/>
      <c r="AH106" s="341"/>
      <c r="AI106" s="341"/>
      <c r="AJ106" s="341"/>
      <c r="AK106" s="341"/>
      <c r="AL106" s="346" t="s">
        <v>1117</v>
      </c>
      <c r="AM106" s="346"/>
      <c r="AN106" s="347"/>
      <c r="AO106" s="346"/>
      <c r="AP106" s="341"/>
      <c r="AQ106" s="341" t="s">
        <v>706</v>
      </c>
      <c r="AR106" s="341"/>
      <c r="AS106" s="341" t="s">
        <v>706</v>
      </c>
      <c r="AT106" s="355">
        <v>44389</v>
      </c>
      <c r="AU106" s="356"/>
      <c r="AV106" s="348" t="s">
        <v>912</v>
      </c>
      <c r="AW106" s="268">
        <v>0</v>
      </c>
    </row>
    <row r="107" spans="1:49" s="318" customFormat="1" ht="105" x14ac:dyDescent="0.2">
      <c r="A107" s="342" t="s">
        <v>730</v>
      </c>
      <c r="B107" s="352" t="s">
        <v>957</v>
      </c>
      <c r="C107" s="341" t="s">
        <v>417</v>
      </c>
      <c r="D107" s="342" t="s">
        <v>732</v>
      </c>
      <c r="E107" s="343"/>
      <c r="F107" s="343"/>
      <c r="G107" s="343"/>
      <c r="H107" s="343"/>
      <c r="I107" s="343"/>
      <c r="J107" s="343"/>
      <c r="K107" s="343"/>
      <c r="L107" s="343"/>
      <c r="M107" s="341" t="s">
        <v>803</v>
      </c>
      <c r="N107" s="344" t="s">
        <v>733</v>
      </c>
      <c r="O107" s="341" t="s">
        <v>734</v>
      </c>
      <c r="P107" s="345">
        <v>13621</v>
      </c>
      <c r="Q107" s="341" t="s">
        <v>610</v>
      </c>
      <c r="R107" s="345">
        <v>13621</v>
      </c>
      <c r="S107" s="341" t="s">
        <v>611</v>
      </c>
      <c r="T107" s="341" t="s">
        <v>735</v>
      </c>
      <c r="U107" s="341">
        <v>6</v>
      </c>
      <c r="V107" s="341">
        <v>6</v>
      </c>
      <c r="W107" s="341" t="s">
        <v>736</v>
      </c>
      <c r="X107" s="345">
        <v>0</v>
      </c>
      <c r="Y107" s="346"/>
      <c r="Z107" s="358">
        <v>1</v>
      </c>
      <c r="AA107" s="345">
        <v>13254</v>
      </c>
      <c r="AB107" s="345">
        <v>13254</v>
      </c>
      <c r="AC107" s="341" t="s">
        <v>736</v>
      </c>
      <c r="AD107" s="345">
        <v>15905</v>
      </c>
      <c r="AE107" s="345">
        <v>15905</v>
      </c>
      <c r="AF107" s="342" t="s">
        <v>737</v>
      </c>
      <c r="AG107" s="341" t="s">
        <v>738</v>
      </c>
      <c r="AH107" s="341" t="s">
        <v>739</v>
      </c>
      <c r="AI107" s="341" t="s">
        <v>740</v>
      </c>
      <c r="AJ107" s="341" t="s">
        <v>741</v>
      </c>
      <c r="AK107" s="341" t="s">
        <v>742</v>
      </c>
      <c r="AL107" s="346"/>
      <c r="AM107" s="346"/>
      <c r="AN107" s="347"/>
      <c r="AO107" s="346"/>
      <c r="AP107" s="341" t="s">
        <v>743</v>
      </c>
      <c r="AQ107" s="341" t="s">
        <v>744</v>
      </c>
      <c r="AR107" s="341" t="s">
        <v>745</v>
      </c>
      <c r="AS107" s="341" t="s">
        <v>744</v>
      </c>
      <c r="AT107" s="341" t="s">
        <v>746</v>
      </c>
      <c r="AU107" s="346"/>
      <c r="AV107" s="348" t="s">
        <v>765</v>
      </c>
      <c r="AW107" s="317">
        <v>11.218</v>
      </c>
    </row>
    <row r="108" spans="1:49" s="318" customFormat="1" x14ac:dyDescent="0.2">
      <c r="A108" s="349"/>
      <c r="B108" s="349"/>
      <c r="C108" s="349"/>
      <c r="D108" s="349"/>
      <c r="E108" s="349"/>
      <c r="F108" s="349"/>
      <c r="G108" s="349"/>
      <c r="H108" s="349"/>
      <c r="I108" s="349"/>
      <c r="J108" s="349"/>
      <c r="K108" s="349"/>
      <c r="L108" s="349"/>
      <c r="M108" s="349"/>
      <c r="N108" s="349"/>
      <c r="O108" s="349"/>
      <c r="P108" s="349"/>
      <c r="Q108" s="349"/>
      <c r="R108" s="349"/>
      <c r="S108" s="349"/>
      <c r="T108" s="349"/>
      <c r="U108" s="349"/>
      <c r="V108" s="349"/>
      <c r="W108" s="341" t="s">
        <v>747</v>
      </c>
      <c r="X108" s="345">
        <v>0</v>
      </c>
      <c r="Y108" s="346"/>
      <c r="Z108" s="346"/>
      <c r="AA108" s="345">
        <v>13414</v>
      </c>
      <c r="AB108" s="349"/>
      <c r="AC108" s="349"/>
      <c r="AD108" s="349"/>
      <c r="AE108" s="349"/>
      <c r="AF108" s="349"/>
      <c r="AG108" s="349"/>
      <c r="AH108" s="349"/>
      <c r="AI108" s="349"/>
      <c r="AJ108" s="349"/>
      <c r="AK108" s="349"/>
      <c r="AL108" s="349"/>
      <c r="AM108" s="349"/>
      <c r="AN108" s="349"/>
      <c r="AO108" s="349"/>
      <c r="AP108" s="349"/>
      <c r="AQ108" s="349"/>
      <c r="AR108" s="349"/>
      <c r="AS108" s="349"/>
      <c r="AT108" s="349"/>
      <c r="AU108" s="349"/>
      <c r="AV108" s="349"/>
    </row>
    <row r="109" spans="1:49" s="318" customFormat="1" ht="30" x14ac:dyDescent="0.2">
      <c r="A109" s="349"/>
      <c r="B109" s="349"/>
      <c r="C109" s="349"/>
      <c r="D109" s="349"/>
      <c r="E109" s="349"/>
      <c r="F109" s="349"/>
      <c r="G109" s="349"/>
      <c r="H109" s="349"/>
      <c r="I109" s="349"/>
      <c r="J109" s="349"/>
      <c r="K109" s="349"/>
      <c r="L109" s="349"/>
      <c r="M109" s="349"/>
      <c r="N109" s="349"/>
      <c r="O109" s="349"/>
      <c r="P109" s="349"/>
      <c r="Q109" s="349"/>
      <c r="R109" s="349"/>
      <c r="S109" s="349"/>
      <c r="T109" s="349"/>
      <c r="U109" s="349"/>
      <c r="V109" s="349"/>
      <c r="W109" s="341" t="s">
        <v>748</v>
      </c>
      <c r="X109" s="345">
        <v>0</v>
      </c>
      <c r="Y109" s="341" t="s">
        <v>748</v>
      </c>
      <c r="Z109" s="346"/>
      <c r="AA109" s="345"/>
      <c r="AB109" s="349"/>
      <c r="AC109" s="349"/>
      <c r="AD109" s="349"/>
      <c r="AE109" s="349"/>
      <c r="AF109" s="349"/>
      <c r="AG109" s="349"/>
      <c r="AH109" s="349"/>
      <c r="AI109" s="349"/>
      <c r="AJ109" s="349"/>
      <c r="AK109" s="349"/>
      <c r="AL109" s="349"/>
      <c r="AM109" s="349"/>
      <c r="AN109" s="349"/>
      <c r="AO109" s="349"/>
      <c r="AP109" s="349"/>
      <c r="AQ109" s="349"/>
      <c r="AR109" s="349"/>
      <c r="AS109" s="349"/>
      <c r="AT109" s="349"/>
      <c r="AU109" s="349"/>
      <c r="AV109" s="349"/>
    </row>
    <row r="110" spans="1:49" s="318" customFormat="1" x14ac:dyDescent="0.2">
      <c r="A110" s="349"/>
      <c r="B110" s="349"/>
      <c r="C110" s="349"/>
      <c r="D110" s="349"/>
      <c r="E110" s="349"/>
      <c r="F110" s="349"/>
      <c r="G110" s="349"/>
      <c r="H110" s="349"/>
      <c r="I110" s="349"/>
      <c r="J110" s="349"/>
      <c r="K110" s="349"/>
      <c r="L110" s="349"/>
      <c r="M110" s="349"/>
      <c r="N110" s="349"/>
      <c r="O110" s="349"/>
      <c r="P110" s="349"/>
      <c r="Q110" s="349"/>
      <c r="R110" s="349"/>
      <c r="S110" s="349"/>
      <c r="T110" s="349"/>
      <c r="U110" s="349"/>
      <c r="V110" s="349"/>
      <c r="W110" s="341" t="s">
        <v>749</v>
      </c>
      <c r="X110" s="345">
        <v>0</v>
      </c>
      <c r="Y110" s="346"/>
      <c r="Z110" s="349"/>
      <c r="AA110" s="345">
        <v>13477</v>
      </c>
      <c r="AB110" s="349"/>
      <c r="AC110" s="349"/>
      <c r="AD110" s="349"/>
      <c r="AE110" s="349"/>
      <c r="AF110" s="349"/>
      <c r="AG110" s="349"/>
      <c r="AH110" s="349"/>
      <c r="AI110" s="349"/>
      <c r="AJ110" s="349"/>
      <c r="AK110" s="349"/>
      <c r="AL110" s="349"/>
      <c r="AM110" s="349"/>
      <c r="AN110" s="349"/>
      <c r="AO110" s="349"/>
      <c r="AP110" s="349"/>
      <c r="AQ110" s="349"/>
      <c r="AR110" s="349"/>
      <c r="AS110" s="349"/>
      <c r="AT110" s="349"/>
      <c r="AU110" s="349"/>
      <c r="AV110" s="349"/>
    </row>
    <row r="111" spans="1:49" s="318" customFormat="1" x14ac:dyDescent="0.2">
      <c r="A111" s="349"/>
      <c r="B111" s="349"/>
      <c r="C111" s="349"/>
      <c r="D111" s="349"/>
      <c r="E111" s="349"/>
      <c r="F111" s="349"/>
      <c r="G111" s="349"/>
      <c r="H111" s="349"/>
      <c r="I111" s="349"/>
      <c r="J111" s="349"/>
      <c r="K111" s="349"/>
      <c r="L111" s="349"/>
      <c r="M111" s="349"/>
      <c r="N111" s="349"/>
      <c r="O111" s="349"/>
      <c r="P111" s="349"/>
      <c r="Q111" s="349"/>
      <c r="R111" s="349"/>
      <c r="S111" s="349"/>
      <c r="T111" s="349"/>
      <c r="U111" s="349"/>
      <c r="V111" s="349"/>
      <c r="W111" s="341" t="s">
        <v>750</v>
      </c>
      <c r="X111" s="345">
        <v>0</v>
      </c>
      <c r="Y111" s="346"/>
      <c r="Z111" s="349"/>
      <c r="AA111" s="345">
        <v>13580</v>
      </c>
      <c r="AB111" s="349"/>
      <c r="AC111" s="349"/>
      <c r="AD111" s="349"/>
      <c r="AE111" s="349"/>
      <c r="AF111" s="349"/>
      <c r="AG111" s="349"/>
      <c r="AH111" s="349"/>
      <c r="AI111" s="349"/>
      <c r="AJ111" s="349"/>
      <c r="AK111" s="349"/>
      <c r="AL111" s="349"/>
      <c r="AM111" s="349"/>
      <c r="AN111" s="349"/>
      <c r="AO111" s="349"/>
      <c r="AP111" s="349"/>
      <c r="AQ111" s="349"/>
      <c r="AR111" s="349"/>
      <c r="AS111" s="349"/>
      <c r="AT111" s="349"/>
      <c r="AU111" s="349"/>
      <c r="AV111" s="349"/>
    </row>
    <row r="112" spans="1:49" s="318" customFormat="1" x14ac:dyDescent="0.2">
      <c r="A112" s="349"/>
      <c r="B112" s="349"/>
      <c r="C112" s="349"/>
      <c r="D112" s="349"/>
      <c r="E112" s="349"/>
      <c r="F112" s="349"/>
      <c r="G112" s="349"/>
      <c r="H112" s="349"/>
      <c r="I112" s="349"/>
      <c r="J112" s="349"/>
      <c r="K112" s="349"/>
      <c r="L112" s="349"/>
      <c r="M112" s="349"/>
      <c r="N112" s="349"/>
      <c r="O112" s="349"/>
      <c r="P112" s="349"/>
      <c r="Q112" s="349"/>
      <c r="R112" s="349"/>
      <c r="S112" s="349"/>
      <c r="T112" s="349"/>
      <c r="U112" s="349"/>
      <c r="V112" s="349"/>
      <c r="W112" s="341">
        <v>168776</v>
      </c>
      <c r="X112" s="345">
        <v>0</v>
      </c>
      <c r="Y112" s="341">
        <v>168776</v>
      </c>
      <c r="Z112" s="349"/>
      <c r="AA112" s="345"/>
      <c r="AB112" s="349"/>
      <c r="AC112" s="349"/>
      <c r="AD112" s="349"/>
      <c r="AE112" s="349"/>
      <c r="AF112" s="349"/>
      <c r="AG112" s="349"/>
      <c r="AH112" s="349"/>
      <c r="AI112" s="349"/>
      <c r="AJ112" s="349"/>
      <c r="AK112" s="349"/>
      <c r="AL112" s="349"/>
      <c r="AM112" s="349"/>
      <c r="AN112" s="349"/>
      <c r="AO112" s="349"/>
      <c r="AP112" s="349"/>
      <c r="AQ112" s="349"/>
      <c r="AR112" s="349"/>
      <c r="AS112" s="349"/>
      <c r="AT112" s="349"/>
      <c r="AU112" s="349"/>
      <c r="AV112" s="349"/>
    </row>
    <row r="113" spans="1:49" s="311" customFormat="1" ht="68.25" customHeight="1" x14ac:dyDescent="0.2">
      <c r="A113" s="353">
        <v>67</v>
      </c>
      <c r="B113" s="341" t="s">
        <v>957</v>
      </c>
      <c r="C113" s="341" t="s">
        <v>417</v>
      </c>
      <c r="D113" s="342" t="s">
        <v>607</v>
      </c>
      <c r="E113" s="343" t="s">
        <v>304</v>
      </c>
      <c r="F113" s="343" t="s">
        <v>304</v>
      </c>
      <c r="G113" s="343" t="s">
        <v>304</v>
      </c>
      <c r="H113" s="343" t="s">
        <v>304</v>
      </c>
      <c r="I113" s="343" t="s">
        <v>304</v>
      </c>
      <c r="J113" s="343" t="s">
        <v>304</v>
      </c>
      <c r="K113" s="343" t="s">
        <v>304</v>
      </c>
      <c r="L113" s="343" t="s">
        <v>304</v>
      </c>
      <c r="M113" s="346" t="s">
        <v>802</v>
      </c>
      <c r="N113" s="354" t="s">
        <v>1024</v>
      </c>
      <c r="O113" s="341" t="s">
        <v>957</v>
      </c>
      <c r="P113" s="345">
        <v>0</v>
      </c>
      <c r="Q113" s="341" t="s">
        <v>668</v>
      </c>
      <c r="R113" s="345">
        <v>6.78</v>
      </c>
      <c r="S113" s="341" t="s">
        <v>723</v>
      </c>
      <c r="T113" s="341" t="s">
        <v>723</v>
      </c>
      <c r="U113" s="357">
        <v>1</v>
      </c>
      <c r="V113" s="357">
        <v>1</v>
      </c>
      <c r="W113" s="354" t="s">
        <v>817</v>
      </c>
      <c r="X113" s="345">
        <v>6.78</v>
      </c>
      <c r="Y113" s="341"/>
      <c r="Z113" s="341"/>
      <c r="AA113" s="345"/>
      <c r="AB113" s="345">
        <v>6.78</v>
      </c>
      <c r="AC113" s="354" t="s">
        <v>817</v>
      </c>
      <c r="AD113" s="345">
        <v>6.78</v>
      </c>
      <c r="AE113" s="345"/>
      <c r="AF113" s="342"/>
      <c r="AG113" s="341"/>
      <c r="AH113" s="341"/>
      <c r="AI113" s="341"/>
      <c r="AJ113" s="341"/>
      <c r="AK113" s="341"/>
      <c r="AL113" s="346" t="s">
        <v>1117</v>
      </c>
      <c r="AM113" s="346"/>
      <c r="AN113" s="347"/>
      <c r="AO113" s="346"/>
      <c r="AP113" s="341"/>
      <c r="AQ113" s="341" t="s">
        <v>766</v>
      </c>
      <c r="AR113" s="341"/>
      <c r="AS113" s="341" t="s">
        <v>766</v>
      </c>
      <c r="AT113" s="355">
        <v>43830</v>
      </c>
      <c r="AU113" s="356"/>
      <c r="AV113" s="348" t="s">
        <v>863</v>
      </c>
      <c r="AW113" s="268">
        <v>7.0000000000000001E-3</v>
      </c>
    </row>
    <row r="114" spans="1:49" s="311" customFormat="1" ht="75.75" customHeight="1" x14ac:dyDescent="0.2">
      <c r="A114" s="353">
        <v>68</v>
      </c>
      <c r="B114" s="341" t="s">
        <v>957</v>
      </c>
      <c r="C114" s="341" t="s">
        <v>417</v>
      </c>
      <c r="D114" s="342" t="s">
        <v>607</v>
      </c>
      <c r="E114" s="343" t="s">
        <v>304</v>
      </c>
      <c r="F114" s="343" t="s">
        <v>304</v>
      </c>
      <c r="G114" s="343" t="s">
        <v>304</v>
      </c>
      <c r="H114" s="343" t="s">
        <v>304</v>
      </c>
      <c r="I114" s="343" t="s">
        <v>304</v>
      </c>
      <c r="J114" s="343" t="s">
        <v>304</v>
      </c>
      <c r="K114" s="343" t="s">
        <v>304</v>
      </c>
      <c r="L114" s="343" t="s">
        <v>304</v>
      </c>
      <c r="M114" s="346" t="s">
        <v>802</v>
      </c>
      <c r="N114" s="354" t="s">
        <v>1025</v>
      </c>
      <c r="O114" s="341" t="s">
        <v>957</v>
      </c>
      <c r="P114" s="345">
        <v>0</v>
      </c>
      <c r="Q114" s="341" t="s">
        <v>668</v>
      </c>
      <c r="R114" s="345">
        <v>7.78</v>
      </c>
      <c r="S114" s="341" t="s">
        <v>723</v>
      </c>
      <c r="T114" s="341" t="s">
        <v>723</v>
      </c>
      <c r="U114" s="357">
        <v>1</v>
      </c>
      <c r="V114" s="357">
        <v>1</v>
      </c>
      <c r="W114" s="354" t="s">
        <v>817</v>
      </c>
      <c r="X114" s="345">
        <v>7.78</v>
      </c>
      <c r="Y114" s="341"/>
      <c r="Z114" s="341"/>
      <c r="AA114" s="345"/>
      <c r="AB114" s="345">
        <v>7.78</v>
      </c>
      <c r="AC114" s="354" t="s">
        <v>817</v>
      </c>
      <c r="AD114" s="345">
        <v>7.78</v>
      </c>
      <c r="AE114" s="345"/>
      <c r="AF114" s="342"/>
      <c r="AG114" s="341"/>
      <c r="AH114" s="341"/>
      <c r="AI114" s="341"/>
      <c r="AJ114" s="341"/>
      <c r="AK114" s="341"/>
      <c r="AL114" s="346" t="s">
        <v>1117</v>
      </c>
      <c r="AM114" s="346"/>
      <c r="AN114" s="347"/>
      <c r="AO114" s="346"/>
      <c r="AP114" s="341"/>
      <c r="AQ114" s="341" t="s">
        <v>862</v>
      </c>
      <c r="AR114" s="341"/>
      <c r="AS114" s="341" t="s">
        <v>862</v>
      </c>
      <c r="AT114" s="355">
        <v>44455</v>
      </c>
      <c r="AU114" s="356"/>
      <c r="AV114" s="348" t="s">
        <v>864</v>
      </c>
      <c r="AW114" s="268">
        <v>8.0000000000000002E-3</v>
      </c>
    </row>
    <row r="115" spans="1:49" s="311" customFormat="1" ht="75.75" customHeight="1" x14ac:dyDescent="0.2">
      <c r="A115" s="353">
        <v>69</v>
      </c>
      <c r="B115" s="341" t="s">
        <v>957</v>
      </c>
      <c r="C115" s="341" t="s">
        <v>417</v>
      </c>
      <c r="D115" s="342" t="s">
        <v>607</v>
      </c>
      <c r="E115" s="343" t="s">
        <v>304</v>
      </c>
      <c r="F115" s="343" t="s">
        <v>304</v>
      </c>
      <c r="G115" s="343" t="s">
        <v>304</v>
      </c>
      <c r="H115" s="343" t="s">
        <v>304</v>
      </c>
      <c r="I115" s="343" t="s">
        <v>304</v>
      </c>
      <c r="J115" s="343" t="s">
        <v>304</v>
      </c>
      <c r="K115" s="343" t="s">
        <v>304</v>
      </c>
      <c r="L115" s="343" t="s">
        <v>304</v>
      </c>
      <c r="M115" s="346" t="s">
        <v>802</v>
      </c>
      <c r="N115" s="354" t="s">
        <v>1026</v>
      </c>
      <c r="O115" s="341" t="s">
        <v>957</v>
      </c>
      <c r="P115" s="345">
        <v>0</v>
      </c>
      <c r="Q115" s="341" t="s">
        <v>668</v>
      </c>
      <c r="R115" s="345">
        <v>16.3</v>
      </c>
      <c r="S115" s="341" t="s">
        <v>723</v>
      </c>
      <c r="T115" s="341" t="s">
        <v>723</v>
      </c>
      <c r="U115" s="357">
        <v>1</v>
      </c>
      <c r="V115" s="357">
        <v>1</v>
      </c>
      <c r="W115" s="354" t="s">
        <v>817</v>
      </c>
      <c r="X115" s="345">
        <v>16.3</v>
      </c>
      <c r="Y115" s="341"/>
      <c r="Z115" s="341"/>
      <c r="AA115" s="345"/>
      <c r="AB115" s="345">
        <v>16.3</v>
      </c>
      <c r="AC115" s="354" t="s">
        <v>817</v>
      </c>
      <c r="AD115" s="345">
        <v>16.3</v>
      </c>
      <c r="AE115" s="345"/>
      <c r="AF115" s="342"/>
      <c r="AG115" s="341"/>
      <c r="AH115" s="341"/>
      <c r="AI115" s="341"/>
      <c r="AJ115" s="341"/>
      <c r="AK115" s="341"/>
      <c r="AL115" s="346" t="s">
        <v>1117</v>
      </c>
      <c r="AM115" s="346"/>
      <c r="AN115" s="347"/>
      <c r="AO115" s="346"/>
      <c r="AP115" s="341"/>
      <c r="AQ115" s="341" t="s">
        <v>862</v>
      </c>
      <c r="AR115" s="341"/>
      <c r="AS115" s="341" t="s">
        <v>862</v>
      </c>
      <c r="AT115" s="355">
        <v>44455</v>
      </c>
      <c r="AU115" s="356"/>
      <c r="AV115" s="348" t="s">
        <v>865</v>
      </c>
      <c r="AW115" s="268">
        <v>1.6E-2</v>
      </c>
    </row>
    <row r="116" spans="1:49" s="311" customFormat="1" ht="68.25" customHeight="1" x14ac:dyDescent="0.2">
      <c r="A116" s="353">
        <v>70</v>
      </c>
      <c r="B116" s="341" t="s">
        <v>957</v>
      </c>
      <c r="C116" s="341" t="s">
        <v>417</v>
      </c>
      <c r="D116" s="342" t="s">
        <v>607</v>
      </c>
      <c r="E116" s="343" t="s">
        <v>304</v>
      </c>
      <c r="F116" s="343" t="s">
        <v>304</v>
      </c>
      <c r="G116" s="343" t="s">
        <v>304</v>
      </c>
      <c r="H116" s="343" t="s">
        <v>304</v>
      </c>
      <c r="I116" s="343" t="s">
        <v>304</v>
      </c>
      <c r="J116" s="343" t="s">
        <v>304</v>
      </c>
      <c r="K116" s="343" t="s">
        <v>304</v>
      </c>
      <c r="L116" s="343" t="s">
        <v>304</v>
      </c>
      <c r="M116" s="346" t="s">
        <v>802</v>
      </c>
      <c r="N116" s="354" t="s">
        <v>1027</v>
      </c>
      <c r="O116" s="341" t="s">
        <v>957</v>
      </c>
      <c r="P116" s="345">
        <v>0</v>
      </c>
      <c r="Q116" s="341" t="s">
        <v>668</v>
      </c>
      <c r="R116" s="345">
        <v>13.67</v>
      </c>
      <c r="S116" s="341" t="s">
        <v>723</v>
      </c>
      <c r="T116" s="341" t="s">
        <v>723</v>
      </c>
      <c r="U116" s="357">
        <v>1</v>
      </c>
      <c r="V116" s="357">
        <v>1</v>
      </c>
      <c r="W116" s="354" t="s">
        <v>817</v>
      </c>
      <c r="X116" s="345">
        <v>13.67</v>
      </c>
      <c r="Y116" s="341"/>
      <c r="Z116" s="341"/>
      <c r="AA116" s="345"/>
      <c r="AB116" s="345">
        <v>13.67</v>
      </c>
      <c r="AC116" s="354" t="s">
        <v>817</v>
      </c>
      <c r="AD116" s="345">
        <v>13.67</v>
      </c>
      <c r="AE116" s="345"/>
      <c r="AF116" s="342"/>
      <c r="AG116" s="341"/>
      <c r="AH116" s="341"/>
      <c r="AI116" s="341"/>
      <c r="AJ116" s="341"/>
      <c r="AK116" s="341"/>
      <c r="AL116" s="346" t="s">
        <v>1117</v>
      </c>
      <c r="AM116" s="346"/>
      <c r="AN116" s="347"/>
      <c r="AO116" s="346"/>
      <c r="AP116" s="341"/>
      <c r="AQ116" s="341" t="s">
        <v>767</v>
      </c>
      <c r="AR116" s="341"/>
      <c r="AS116" s="341" t="s">
        <v>767</v>
      </c>
      <c r="AT116" s="355">
        <v>44604</v>
      </c>
      <c r="AU116" s="356"/>
      <c r="AV116" s="348" t="s">
        <v>913</v>
      </c>
      <c r="AW116" s="268">
        <v>1.4E-2</v>
      </c>
    </row>
    <row r="117" spans="1:49" s="311" customFormat="1" ht="82.5" customHeight="1" x14ac:dyDescent="0.2">
      <c r="A117" s="353">
        <v>71</v>
      </c>
      <c r="B117" s="341" t="s">
        <v>957</v>
      </c>
      <c r="C117" s="341" t="s">
        <v>417</v>
      </c>
      <c r="D117" s="342" t="s">
        <v>607</v>
      </c>
      <c r="E117" s="343" t="s">
        <v>304</v>
      </c>
      <c r="F117" s="343" t="s">
        <v>304</v>
      </c>
      <c r="G117" s="343" t="s">
        <v>304</v>
      </c>
      <c r="H117" s="343" t="s">
        <v>304</v>
      </c>
      <c r="I117" s="343" t="s">
        <v>304</v>
      </c>
      <c r="J117" s="343" t="s">
        <v>304</v>
      </c>
      <c r="K117" s="343" t="s">
        <v>304</v>
      </c>
      <c r="L117" s="343" t="s">
        <v>304</v>
      </c>
      <c r="M117" s="346" t="s">
        <v>802</v>
      </c>
      <c r="N117" s="354" t="s">
        <v>1021</v>
      </c>
      <c r="O117" s="341" t="s">
        <v>957</v>
      </c>
      <c r="P117" s="345">
        <v>0</v>
      </c>
      <c r="Q117" s="341" t="s">
        <v>668</v>
      </c>
      <c r="R117" s="345">
        <v>4.3600000000000003</v>
      </c>
      <c r="S117" s="341" t="s">
        <v>723</v>
      </c>
      <c r="T117" s="341" t="s">
        <v>723</v>
      </c>
      <c r="U117" s="357">
        <v>1</v>
      </c>
      <c r="V117" s="357">
        <v>1</v>
      </c>
      <c r="W117" s="354" t="s">
        <v>817</v>
      </c>
      <c r="X117" s="345">
        <v>4.3600000000000003</v>
      </c>
      <c r="Y117" s="341"/>
      <c r="Z117" s="341"/>
      <c r="AA117" s="345"/>
      <c r="AB117" s="345">
        <v>4.3600000000000003</v>
      </c>
      <c r="AC117" s="354" t="s">
        <v>817</v>
      </c>
      <c r="AD117" s="345">
        <v>4.3600000000000003</v>
      </c>
      <c r="AE117" s="345"/>
      <c r="AF117" s="342"/>
      <c r="AG117" s="341"/>
      <c r="AH117" s="341"/>
      <c r="AI117" s="341"/>
      <c r="AJ117" s="341"/>
      <c r="AK117" s="341"/>
      <c r="AL117" s="346" t="s">
        <v>1117</v>
      </c>
      <c r="AM117" s="346"/>
      <c r="AN117" s="347"/>
      <c r="AO117" s="346"/>
      <c r="AP117" s="341"/>
      <c r="AQ117" s="341" t="s">
        <v>768</v>
      </c>
      <c r="AR117" s="341"/>
      <c r="AS117" s="341" t="s">
        <v>768</v>
      </c>
      <c r="AT117" s="355">
        <v>44347</v>
      </c>
      <c r="AU117" s="356"/>
      <c r="AV117" s="348" t="s">
        <v>1028</v>
      </c>
      <c r="AW117" s="268">
        <v>4.0000000000000001E-3</v>
      </c>
    </row>
    <row r="118" spans="1:49" s="311" customFormat="1" ht="108" customHeight="1" x14ac:dyDescent="0.2">
      <c r="A118" s="353">
        <v>72</v>
      </c>
      <c r="B118" s="341" t="s">
        <v>957</v>
      </c>
      <c r="C118" s="341" t="s">
        <v>417</v>
      </c>
      <c r="D118" s="342" t="s">
        <v>607</v>
      </c>
      <c r="E118" s="343" t="s">
        <v>304</v>
      </c>
      <c r="F118" s="343" t="s">
        <v>304</v>
      </c>
      <c r="G118" s="343" t="s">
        <v>304</v>
      </c>
      <c r="H118" s="343" t="s">
        <v>304</v>
      </c>
      <c r="I118" s="343" t="s">
        <v>304</v>
      </c>
      <c r="J118" s="343" t="s">
        <v>304</v>
      </c>
      <c r="K118" s="343" t="s">
        <v>304</v>
      </c>
      <c r="L118" s="343" t="s">
        <v>304</v>
      </c>
      <c r="M118" s="346" t="s">
        <v>802</v>
      </c>
      <c r="N118" s="354" t="s">
        <v>1021</v>
      </c>
      <c r="O118" s="341" t="s">
        <v>957</v>
      </c>
      <c r="P118" s="345">
        <v>0</v>
      </c>
      <c r="Q118" s="341" t="s">
        <v>668</v>
      </c>
      <c r="R118" s="345">
        <v>1.91</v>
      </c>
      <c r="S118" s="341" t="s">
        <v>723</v>
      </c>
      <c r="T118" s="341" t="s">
        <v>723</v>
      </c>
      <c r="U118" s="357">
        <v>1</v>
      </c>
      <c r="V118" s="357">
        <v>1</v>
      </c>
      <c r="W118" s="354" t="s">
        <v>817</v>
      </c>
      <c r="X118" s="345">
        <v>1.91</v>
      </c>
      <c r="Y118" s="341"/>
      <c r="Z118" s="341"/>
      <c r="AA118" s="345"/>
      <c r="AB118" s="345">
        <v>1.91</v>
      </c>
      <c r="AC118" s="354" t="s">
        <v>817</v>
      </c>
      <c r="AD118" s="345">
        <v>1.91</v>
      </c>
      <c r="AE118" s="345"/>
      <c r="AF118" s="342"/>
      <c r="AG118" s="341"/>
      <c r="AH118" s="341"/>
      <c r="AI118" s="341"/>
      <c r="AJ118" s="341"/>
      <c r="AK118" s="341"/>
      <c r="AL118" s="346" t="s">
        <v>1117</v>
      </c>
      <c r="AM118" s="346"/>
      <c r="AN118" s="347"/>
      <c r="AO118" s="346"/>
      <c r="AP118" s="341"/>
      <c r="AQ118" s="341" t="s">
        <v>768</v>
      </c>
      <c r="AR118" s="341"/>
      <c r="AS118" s="341" t="s">
        <v>768</v>
      </c>
      <c r="AT118" s="355">
        <v>44347</v>
      </c>
      <c r="AU118" s="356"/>
      <c r="AV118" s="348" t="s">
        <v>1029</v>
      </c>
      <c r="AW118" s="268">
        <v>2E-3</v>
      </c>
    </row>
    <row r="119" spans="1:49" s="311" customFormat="1" ht="68.25" customHeight="1" x14ac:dyDescent="0.2">
      <c r="A119" s="353">
        <v>73</v>
      </c>
      <c r="B119" s="341" t="s">
        <v>957</v>
      </c>
      <c r="C119" s="341" t="s">
        <v>417</v>
      </c>
      <c r="D119" s="342" t="s">
        <v>607</v>
      </c>
      <c r="E119" s="343" t="s">
        <v>304</v>
      </c>
      <c r="F119" s="343" t="s">
        <v>304</v>
      </c>
      <c r="G119" s="343" t="s">
        <v>304</v>
      </c>
      <c r="H119" s="343" t="s">
        <v>304</v>
      </c>
      <c r="I119" s="343" t="s">
        <v>304</v>
      </c>
      <c r="J119" s="343" t="s">
        <v>304</v>
      </c>
      <c r="K119" s="343" t="s">
        <v>304</v>
      </c>
      <c r="L119" s="343" t="s">
        <v>304</v>
      </c>
      <c r="M119" s="346" t="s">
        <v>802</v>
      </c>
      <c r="N119" s="354" t="s">
        <v>1030</v>
      </c>
      <c r="O119" s="341" t="s">
        <v>957</v>
      </c>
      <c r="P119" s="345">
        <v>0</v>
      </c>
      <c r="Q119" s="341" t="s">
        <v>668</v>
      </c>
      <c r="R119" s="345">
        <v>0.01</v>
      </c>
      <c r="S119" s="341" t="s">
        <v>723</v>
      </c>
      <c r="T119" s="341" t="s">
        <v>723</v>
      </c>
      <c r="U119" s="357">
        <v>1</v>
      </c>
      <c r="V119" s="357">
        <v>1</v>
      </c>
      <c r="W119" s="354" t="s">
        <v>817</v>
      </c>
      <c r="X119" s="345">
        <v>0.01</v>
      </c>
      <c r="Y119" s="341"/>
      <c r="Z119" s="341"/>
      <c r="AA119" s="345"/>
      <c r="AB119" s="345">
        <v>0.01</v>
      </c>
      <c r="AC119" s="354" t="s">
        <v>817</v>
      </c>
      <c r="AD119" s="345">
        <v>0.01</v>
      </c>
      <c r="AE119" s="345"/>
      <c r="AF119" s="342"/>
      <c r="AG119" s="341"/>
      <c r="AH119" s="341"/>
      <c r="AI119" s="341"/>
      <c r="AJ119" s="341"/>
      <c r="AK119" s="341"/>
      <c r="AL119" s="346" t="s">
        <v>1117</v>
      </c>
      <c r="AM119" s="346"/>
      <c r="AN119" s="347"/>
      <c r="AO119" s="346"/>
      <c r="AP119" s="341"/>
      <c r="AQ119" s="341" t="s">
        <v>769</v>
      </c>
      <c r="AR119" s="341"/>
      <c r="AS119" s="341" t="s">
        <v>769</v>
      </c>
      <c r="AT119" s="355">
        <v>44726</v>
      </c>
      <c r="AU119" s="356"/>
      <c r="AV119" s="348" t="s">
        <v>914</v>
      </c>
      <c r="AW119" s="268">
        <v>0</v>
      </c>
    </row>
    <row r="120" spans="1:49" s="311" customFormat="1" ht="91.15" customHeight="1" x14ac:dyDescent="0.2">
      <c r="A120" s="353">
        <v>74</v>
      </c>
      <c r="B120" s="341" t="s">
        <v>957</v>
      </c>
      <c r="C120" s="341" t="s">
        <v>417</v>
      </c>
      <c r="D120" s="342" t="s">
        <v>607</v>
      </c>
      <c r="E120" s="343" t="s">
        <v>304</v>
      </c>
      <c r="F120" s="343" t="s">
        <v>304</v>
      </c>
      <c r="G120" s="343" t="s">
        <v>304</v>
      </c>
      <c r="H120" s="343" t="s">
        <v>304</v>
      </c>
      <c r="I120" s="343" t="s">
        <v>304</v>
      </c>
      <c r="J120" s="343" t="s">
        <v>304</v>
      </c>
      <c r="K120" s="343" t="s">
        <v>304</v>
      </c>
      <c r="L120" s="343" t="s">
        <v>304</v>
      </c>
      <c r="M120" s="346" t="s">
        <v>802</v>
      </c>
      <c r="N120" s="354" t="s">
        <v>1021</v>
      </c>
      <c r="O120" s="341" t="s">
        <v>957</v>
      </c>
      <c r="P120" s="345">
        <v>0</v>
      </c>
      <c r="Q120" s="341" t="s">
        <v>668</v>
      </c>
      <c r="R120" s="345">
        <v>2.09</v>
      </c>
      <c r="S120" s="341" t="s">
        <v>723</v>
      </c>
      <c r="T120" s="341" t="s">
        <v>723</v>
      </c>
      <c r="U120" s="357">
        <v>1</v>
      </c>
      <c r="V120" s="357">
        <v>1</v>
      </c>
      <c r="W120" s="354" t="s">
        <v>817</v>
      </c>
      <c r="X120" s="345">
        <v>2.09</v>
      </c>
      <c r="Y120" s="341"/>
      <c r="Z120" s="341"/>
      <c r="AA120" s="345"/>
      <c r="AB120" s="345">
        <v>2.09</v>
      </c>
      <c r="AC120" s="354" t="s">
        <v>817</v>
      </c>
      <c r="AD120" s="345">
        <v>2.09</v>
      </c>
      <c r="AE120" s="345"/>
      <c r="AF120" s="342"/>
      <c r="AG120" s="341"/>
      <c r="AH120" s="341"/>
      <c r="AI120" s="341"/>
      <c r="AJ120" s="341"/>
      <c r="AK120" s="341"/>
      <c r="AL120" s="346" t="s">
        <v>1117</v>
      </c>
      <c r="AM120" s="346"/>
      <c r="AN120" s="347"/>
      <c r="AO120" s="346"/>
      <c r="AP120" s="341"/>
      <c r="AQ120" s="341" t="s">
        <v>770</v>
      </c>
      <c r="AR120" s="341"/>
      <c r="AS120" s="341" t="s">
        <v>770</v>
      </c>
      <c r="AT120" s="355">
        <v>44095</v>
      </c>
      <c r="AU120" s="356"/>
      <c r="AV120" s="348" t="s">
        <v>866</v>
      </c>
      <c r="AW120" s="268">
        <v>2E-3</v>
      </c>
    </row>
    <row r="121" spans="1:49" s="311" customFormat="1" ht="91.15" customHeight="1" x14ac:dyDescent="0.2">
      <c r="A121" s="353">
        <v>75</v>
      </c>
      <c r="B121" s="341" t="s">
        <v>957</v>
      </c>
      <c r="C121" s="341" t="s">
        <v>417</v>
      </c>
      <c r="D121" s="342" t="s">
        <v>607</v>
      </c>
      <c r="E121" s="343" t="s">
        <v>304</v>
      </c>
      <c r="F121" s="343" t="s">
        <v>304</v>
      </c>
      <c r="G121" s="343" t="s">
        <v>304</v>
      </c>
      <c r="H121" s="343" t="s">
        <v>304</v>
      </c>
      <c r="I121" s="343" t="s">
        <v>304</v>
      </c>
      <c r="J121" s="343" t="s">
        <v>304</v>
      </c>
      <c r="K121" s="343" t="s">
        <v>304</v>
      </c>
      <c r="L121" s="343" t="s">
        <v>304</v>
      </c>
      <c r="M121" s="346" t="s">
        <v>802</v>
      </c>
      <c r="N121" s="354" t="s">
        <v>1021</v>
      </c>
      <c r="O121" s="341" t="s">
        <v>957</v>
      </c>
      <c r="P121" s="345">
        <v>0</v>
      </c>
      <c r="Q121" s="341" t="s">
        <v>668</v>
      </c>
      <c r="R121" s="345">
        <v>5.55</v>
      </c>
      <c r="S121" s="341" t="s">
        <v>723</v>
      </c>
      <c r="T121" s="341" t="s">
        <v>723</v>
      </c>
      <c r="U121" s="357">
        <v>1</v>
      </c>
      <c r="V121" s="357">
        <v>1</v>
      </c>
      <c r="W121" s="354" t="s">
        <v>817</v>
      </c>
      <c r="X121" s="345">
        <v>5.55</v>
      </c>
      <c r="Y121" s="341"/>
      <c r="Z121" s="341"/>
      <c r="AA121" s="345"/>
      <c r="AB121" s="345">
        <v>5.55</v>
      </c>
      <c r="AC121" s="354" t="s">
        <v>817</v>
      </c>
      <c r="AD121" s="345">
        <v>5.55</v>
      </c>
      <c r="AE121" s="345"/>
      <c r="AF121" s="342"/>
      <c r="AG121" s="341"/>
      <c r="AH121" s="341"/>
      <c r="AI121" s="341"/>
      <c r="AJ121" s="341"/>
      <c r="AK121" s="341"/>
      <c r="AL121" s="346" t="s">
        <v>1117</v>
      </c>
      <c r="AM121" s="346"/>
      <c r="AN121" s="347"/>
      <c r="AO121" s="346"/>
      <c r="AP121" s="341"/>
      <c r="AQ121" s="341" t="s">
        <v>728</v>
      </c>
      <c r="AR121" s="341"/>
      <c r="AS121" s="341" t="s">
        <v>728</v>
      </c>
      <c r="AT121" s="355">
        <v>44095</v>
      </c>
      <c r="AU121" s="356"/>
      <c r="AV121" s="348" t="s">
        <v>915</v>
      </c>
      <c r="AW121" s="268">
        <v>6.0000000000000001E-3</v>
      </c>
    </row>
    <row r="122" spans="1:49" s="311" customFormat="1" ht="91.15" customHeight="1" x14ac:dyDescent="0.2">
      <c r="A122" s="353">
        <v>76</v>
      </c>
      <c r="B122" s="341" t="s">
        <v>957</v>
      </c>
      <c r="C122" s="341" t="s">
        <v>417</v>
      </c>
      <c r="D122" s="342" t="s">
        <v>607</v>
      </c>
      <c r="E122" s="343" t="s">
        <v>304</v>
      </c>
      <c r="F122" s="343" t="s">
        <v>304</v>
      </c>
      <c r="G122" s="343" t="s">
        <v>304</v>
      </c>
      <c r="H122" s="343" t="s">
        <v>304</v>
      </c>
      <c r="I122" s="343" t="s">
        <v>304</v>
      </c>
      <c r="J122" s="343" t="s">
        <v>304</v>
      </c>
      <c r="K122" s="343" t="s">
        <v>304</v>
      </c>
      <c r="L122" s="343" t="s">
        <v>304</v>
      </c>
      <c r="M122" s="346" t="s">
        <v>802</v>
      </c>
      <c r="N122" s="354" t="s">
        <v>982</v>
      </c>
      <c r="O122" s="341" t="s">
        <v>957</v>
      </c>
      <c r="P122" s="345">
        <v>0</v>
      </c>
      <c r="Q122" s="341" t="s">
        <v>668</v>
      </c>
      <c r="R122" s="345">
        <v>34.29</v>
      </c>
      <c r="S122" s="341" t="s">
        <v>723</v>
      </c>
      <c r="T122" s="341" t="s">
        <v>723</v>
      </c>
      <c r="U122" s="357">
        <v>1</v>
      </c>
      <c r="V122" s="357">
        <v>1</v>
      </c>
      <c r="W122" s="354" t="s">
        <v>817</v>
      </c>
      <c r="X122" s="345">
        <v>34.29</v>
      </c>
      <c r="Y122" s="341"/>
      <c r="Z122" s="341"/>
      <c r="AA122" s="345"/>
      <c r="AB122" s="345">
        <v>34.29</v>
      </c>
      <c r="AC122" s="354" t="s">
        <v>817</v>
      </c>
      <c r="AD122" s="345">
        <v>34.29</v>
      </c>
      <c r="AE122" s="345"/>
      <c r="AF122" s="342"/>
      <c r="AG122" s="341"/>
      <c r="AH122" s="341"/>
      <c r="AI122" s="341"/>
      <c r="AJ122" s="341"/>
      <c r="AK122" s="341"/>
      <c r="AL122" s="346" t="s">
        <v>1117</v>
      </c>
      <c r="AM122" s="346"/>
      <c r="AN122" s="347"/>
      <c r="AO122" s="346"/>
      <c r="AP122" s="341"/>
      <c r="AQ122" s="341" t="s">
        <v>771</v>
      </c>
      <c r="AR122" s="341"/>
      <c r="AS122" s="341" t="s">
        <v>771</v>
      </c>
      <c r="AT122" s="354" t="s">
        <v>867</v>
      </c>
      <c r="AU122" s="356"/>
      <c r="AV122" s="348" t="s">
        <v>916</v>
      </c>
      <c r="AW122" s="268">
        <v>3.1E-2</v>
      </c>
    </row>
    <row r="123" spans="1:49" s="311" customFormat="1" ht="91.5" customHeight="1" x14ac:dyDescent="0.2">
      <c r="A123" s="353">
        <v>77</v>
      </c>
      <c r="B123" s="341" t="s">
        <v>957</v>
      </c>
      <c r="C123" s="341" t="s">
        <v>417</v>
      </c>
      <c r="D123" s="342" t="s">
        <v>607</v>
      </c>
      <c r="E123" s="343" t="s">
        <v>304</v>
      </c>
      <c r="F123" s="343" t="s">
        <v>304</v>
      </c>
      <c r="G123" s="343" t="s">
        <v>304</v>
      </c>
      <c r="H123" s="343" t="s">
        <v>304</v>
      </c>
      <c r="I123" s="343" t="s">
        <v>304</v>
      </c>
      <c r="J123" s="343" t="s">
        <v>304</v>
      </c>
      <c r="K123" s="343" t="s">
        <v>304</v>
      </c>
      <c r="L123" s="343" t="s">
        <v>304</v>
      </c>
      <c r="M123" s="346" t="s">
        <v>802</v>
      </c>
      <c r="N123" s="354" t="s">
        <v>1031</v>
      </c>
      <c r="O123" s="341" t="s">
        <v>957</v>
      </c>
      <c r="P123" s="345">
        <v>0</v>
      </c>
      <c r="Q123" s="341" t="s">
        <v>668</v>
      </c>
      <c r="R123" s="345">
        <v>202.19</v>
      </c>
      <c r="S123" s="341" t="s">
        <v>723</v>
      </c>
      <c r="T123" s="341" t="s">
        <v>723</v>
      </c>
      <c r="U123" s="357">
        <v>1</v>
      </c>
      <c r="V123" s="357">
        <v>1</v>
      </c>
      <c r="W123" s="354" t="s">
        <v>817</v>
      </c>
      <c r="X123" s="345">
        <v>202.19</v>
      </c>
      <c r="Y123" s="341"/>
      <c r="Z123" s="341"/>
      <c r="AA123" s="345"/>
      <c r="AB123" s="345">
        <v>202.19</v>
      </c>
      <c r="AC123" s="354" t="s">
        <v>817</v>
      </c>
      <c r="AD123" s="345">
        <v>202.19</v>
      </c>
      <c r="AE123" s="345"/>
      <c r="AF123" s="342"/>
      <c r="AG123" s="341"/>
      <c r="AH123" s="341"/>
      <c r="AI123" s="341"/>
      <c r="AJ123" s="341"/>
      <c r="AK123" s="341"/>
      <c r="AL123" s="346" t="s">
        <v>1117</v>
      </c>
      <c r="AM123" s="346"/>
      <c r="AN123" s="347"/>
      <c r="AO123" s="346"/>
      <c r="AP123" s="341"/>
      <c r="AQ123" s="341" t="s">
        <v>954</v>
      </c>
      <c r="AR123" s="341"/>
      <c r="AS123" s="341" t="s">
        <v>1032</v>
      </c>
      <c r="AT123" s="354" t="s">
        <v>868</v>
      </c>
      <c r="AU123" s="356"/>
      <c r="AV123" s="348" t="s">
        <v>1033</v>
      </c>
      <c r="AW123" s="268">
        <v>0.27200000000000002</v>
      </c>
    </row>
    <row r="124" spans="1:49" s="311" customFormat="1" ht="79.5" customHeight="1" x14ac:dyDescent="0.2">
      <c r="A124" s="353">
        <v>78</v>
      </c>
      <c r="B124" s="341" t="s">
        <v>957</v>
      </c>
      <c r="C124" s="341" t="s">
        <v>417</v>
      </c>
      <c r="D124" s="342" t="s">
        <v>607</v>
      </c>
      <c r="E124" s="343" t="s">
        <v>304</v>
      </c>
      <c r="F124" s="343" t="s">
        <v>304</v>
      </c>
      <c r="G124" s="343" t="s">
        <v>304</v>
      </c>
      <c r="H124" s="343" t="s">
        <v>304</v>
      </c>
      <c r="I124" s="343" t="s">
        <v>304</v>
      </c>
      <c r="J124" s="343" t="s">
        <v>304</v>
      </c>
      <c r="K124" s="343" t="s">
        <v>304</v>
      </c>
      <c r="L124" s="343" t="s">
        <v>304</v>
      </c>
      <c r="M124" s="346" t="s">
        <v>802</v>
      </c>
      <c r="N124" s="354" t="s">
        <v>1034</v>
      </c>
      <c r="O124" s="341" t="s">
        <v>957</v>
      </c>
      <c r="P124" s="345">
        <v>0</v>
      </c>
      <c r="Q124" s="341" t="s">
        <v>668</v>
      </c>
      <c r="R124" s="345">
        <v>9.07</v>
      </c>
      <c r="S124" s="341" t="s">
        <v>723</v>
      </c>
      <c r="T124" s="341" t="s">
        <v>723</v>
      </c>
      <c r="U124" s="357">
        <v>1</v>
      </c>
      <c r="V124" s="357">
        <v>1</v>
      </c>
      <c r="W124" s="354" t="s">
        <v>817</v>
      </c>
      <c r="X124" s="345">
        <v>9.07</v>
      </c>
      <c r="Y124" s="341"/>
      <c r="Z124" s="341"/>
      <c r="AA124" s="345"/>
      <c r="AB124" s="345">
        <v>9.07</v>
      </c>
      <c r="AC124" s="354" t="s">
        <v>817</v>
      </c>
      <c r="AD124" s="345">
        <v>9.07</v>
      </c>
      <c r="AE124" s="345"/>
      <c r="AF124" s="342"/>
      <c r="AG124" s="341"/>
      <c r="AH124" s="341"/>
      <c r="AI124" s="341"/>
      <c r="AJ124" s="341"/>
      <c r="AK124" s="341"/>
      <c r="AL124" s="346" t="s">
        <v>1117</v>
      </c>
      <c r="AM124" s="346"/>
      <c r="AN124" s="347"/>
      <c r="AO124" s="346"/>
      <c r="AP124" s="341"/>
      <c r="AQ124" s="341" t="s">
        <v>772</v>
      </c>
      <c r="AR124" s="341"/>
      <c r="AS124" s="341" t="s">
        <v>772</v>
      </c>
      <c r="AT124" s="354" t="s">
        <v>867</v>
      </c>
      <c r="AU124" s="356"/>
      <c r="AV124" s="348" t="s">
        <v>1035</v>
      </c>
      <c r="AW124" s="268">
        <v>2.5000000000000001E-2</v>
      </c>
    </row>
    <row r="125" spans="1:49" s="311" customFormat="1" ht="79.5" customHeight="1" x14ac:dyDescent="0.2">
      <c r="A125" s="353">
        <v>79</v>
      </c>
      <c r="B125" s="341" t="s">
        <v>957</v>
      </c>
      <c r="C125" s="341" t="s">
        <v>417</v>
      </c>
      <c r="D125" s="342" t="s">
        <v>607</v>
      </c>
      <c r="E125" s="343" t="s">
        <v>304</v>
      </c>
      <c r="F125" s="343" t="s">
        <v>304</v>
      </c>
      <c r="G125" s="343" t="s">
        <v>304</v>
      </c>
      <c r="H125" s="343" t="s">
        <v>304</v>
      </c>
      <c r="I125" s="343" t="s">
        <v>304</v>
      </c>
      <c r="J125" s="343" t="s">
        <v>304</v>
      </c>
      <c r="K125" s="343" t="s">
        <v>304</v>
      </c>
      <c r="L125" s="343" t="s">
        <v>304</v>
      </c>
      <c r="M125" s="346" t="s">
        <v>802</v>
      </c>
      <c r="N125" s="354" t="s">
        <v>1034</v>
      </c>
      <c r="O125" s="341" t="s">
        <v>957</v>
      </c>
      <c r="P125" s="345">
        <v>0</v>
      </c>
      <c r="Q125" s="341" t="s">
        <v>668</v>
      </c>
      <c r="R125" s="345">
        <v>2.02</v>
      </c>
      <c r="S125" s="341" t="s">
        <v>723</v>
      </c>
      <c r="T125" s="341" t="s">
        <v>723</v>
      </c>
      <c r="U125" s="357">
        <v>1</v>
      </c>
      <c r="V125" s="357">
        <v>1</v>
      </c>
      <c r="W125" s="354" t="s">
        <v>817</v>
      </c>
      <c r="X125" s="345">
        <v>2.02</v>
      </c>
      <c r="Y125" s="341"/>
      <c r="Z125" s="341"/>
      <c r="AA125" s="345"/>
      <c r="AB125" s="345">
        <v>2.02</v>
      </c>
      <c r="AC125" s="354" t="s">
        <v>817</v>
      </c>
      <c r="AD125" s="345">
        <v>2.02</v>
      </c>
      <c r="AE125" s="345"/>
      <c r="AF125" s="342"/>
      <c r="AG125" s="341"/>
      <c r="AH125" s="341"/>
      <c r="AI125" s="341"/>
      <c r="AJ125" s="341"/>
      <c r="AK125" s="341"/>
      <c r="AL125" s="346" t="s">
        <v>1117</v>
      </c>
      <c r="AM125" s="346"/>
      <c r="AN125" s="347"/>
      <c r="AO125" s="346"/>
      <c r="AP125" s="341"/>
      <c r="AQ125" s="341" t="s">
        <v>772</v>
      </c>
      <c r="AR125" s="341"/>
      <c r="AS125" s="341" t="s">
        <v>772</v>
      </c>
      <c r="AT125" s="354" t="s">
        <v>867</v>
      </c>
      <c r="AU125" s="356"/>
      <c r="AV125" s="348" t="s">
        <v>1036</v>
      </c>
      <c r="AW125" s="268">
        <v>8.0000000000000002E-3</v>
      </c>
    </row>
    <row r="126" spans="1:49" s="311" customFormat="1" ht="79.5" customHeight="1" x14ac:dyDescent="0.2">
      <c r="A126" s="353">
        <v>80</v>
      </c>
      <c r="B126" s="341" t="s">
        <v>957</v>
      </c>
      <c r="C126" s="341" t="s">
        <v>417</v>
      </c>
      <c r="D126" s="342" t="s">
        <v>607</v>
      </c>
      <c r="E126" s="343" t="s">
        <v>304</v>
      </c>
      <c r="F126" s="343" t="s">
        <v>304</v>
      </c>
      <c r="G126" s="343" t="s">
        <v>304</v>
      </c>
      <c r="H126" s="343" t="s">
        <v>304</v>
      </c>
      <c r="I126" s="343" t="s">
        <v>304</v>
      </c>
      <c r="J126" s="343" t="s">
        <v>304</v>
      </c>
      <c r="K126" s="343" t="s">
        <v>304</v>
      </c>
      <c r="L126" s="343" t="s">
        <v>304</v>
      </c>
      <c r="M126" s="346" t="s">
        <v>802</v>
      </c>
      <c r="N126" s="354" t="s">
        <v>1034</v>
      </c>
      <c r="O126" s="341" t="s">
        <v>957</v>
      </c>
      <c r="P126" s="345">
        <v>0</v>
      </c>
      <c r="Q126" s="341" t="s">
        <v>668</v>
      </c>
      <c r="R126" s="345">
        <v>4.92</v>
      </c>
      <c r="S126" s="341" t="s">
        <v>723</v>
      </c>
      <c r="T126" s="341" t="s">
        <v>723</v>
      </c>
      <c r="U126" s="357">
        <v>1</v>
      </c>
      <c r="V126" s="357">
        <v>1</v>
      </c>
      <c r="W126" s="354" t="s">
        <v>817</v>
      </c>
      <c r="X126" s="345">
        <v>4.92</v>
      </c>
      <c r="Y126" s="349"/>
      <c r="Z126" s="349"/>
      <c r="AA126" s="349"/>
      <c r="AB126" s="345">
        <v>4.92</v>
      </c>
      <c r="AC126" s="354" t="s">
        <v>817</v>
      </c>
      <c r="AD126" s="345">
        <v>4.92</v>
      </c>
      <c r="AE126" s="345"/>
      <c r="AF126" s="349"/>
      <c r="AG126" s="349"/>
      <c r="AH126" s="349"/>
      <c r="AI126" s="349"/>
      <c r="AJ126" s="349"/>
      <c r="AK126" s="347"/>
      <c r="AL126" s="346" t="s">
        <v>1117</v>
      </c>
      <c r="AM126" s="349"/>
      <c r="AN126" s="349"/>
      <c r="AO126" s="349"/>
      <c r="AP126" s="355"/>
      <c r="AQ126" s="355">
        <v>42823</v>
      </c>
      <c r="AR126" s="355"/>
      <c r="AS126" s="355">
        <v>42823</v>
      </c>
      <c r="AT126" s="355">
        <v>44196</v>
      </c>
      <c r="AU126" s="356"/>
      <c r="AV126" s="348" t="s">
        <v>1037</v>
      </c>
      <c r="AW126" s="268">
        <v>0.02</v>
      </c>
    </row>
    <row r="127" spans="1:49" s="311" customFormat="1" ht="60" x14ac:dyDescent="0.2">
      <c r="A127" s="353">
        <v>81</v>
      </c>
      <c r="B127" s="341" t="s">
        <v>957</v>
      </c>
      <c r="C127" s="341" t="s">
        <v>417</v>
      </c>
      <c r="D127" s="342" t="s">
        <v>607</v>
      </c>
      <c r="E127" s="343" t="s">
        <v>304</v>
      </c>
      <c r="F127" s="343" t="s">
        <v>304</v>
      </c>
      <c r="G127" s="343" t="s">
        <v>304</v>
      </c>
      <c r="H127" s="343" t="s">
        <v>304</v>
      </c>
      <c r="I127" s="343" t="s">
        <v>304</v>
      </c>
      <c r="J127" s="343" t="s">
        <v>304</v>
      </c>
      <c r="K127" s="343" t="s">
        <v>304</v>
      </c>
      <c r="L127" s="343" t="s">
        <v>304</v>
      </c>
      <c r="M127" s="346" t="s">
        <v>802</v>
      </c>
      <c r="N127" s="354" t="s">
        <v>1038</v>
      </c>
      <c r="O127" s="341" t="s">
        <v>957</v>
      </c>
      <c r="P127" s="345">
        <v>0</v>
      </c>
      <c r="Q127" s="341" t="s">
        <v>668</v>
      </c>
      <c r="R127" s="345">
        <v>12.91</v>
      </c>
      <c r="S127" s="341" t="s">
        <v>723</v>
      </c>
      <c r="T127" s="341" t="s">
        <v>723</v>
      </c>
      <c r="U127" s="357">
        <v>1</v>
      </c>
      <c r="V127" s="357">
        <v>1</v>
      </c>
      <c r="W127" s="354" t="s">
        <v>817</v>
      </c>
      <c r="X127" s="345">
        <v>12.91</v>
      </c>
      <c r="Y127" s="349"/>
      <c r="Z127" s="349"/>
      <c r="AA127" s="349"/>
      <c r="AB127" s="345">
        <v>12.91</v>
      </c>
      <c r="AC127" s="354" t="s">
        <v>817</v>
      </c>
      <c r="AD127" s="345">
        <v>12.91</v>
      </c>
      <c r="AE127" s="345"/>
      <c r="AF127" s="349"/>
      <c r="AG127" s="349"/>
      <c r="AH127" s="349"/>
      <c r="AI127" s="349"/>
      <c r="AJ127" s="349"/>
      <c r="AK127" s="349"/>
      <c r="AL127" s="346" t="s">
        <v>1117</v>
      </c>
      <c r="AM127" s="349"/>
      <c r="AN127" s="349"/>
      <c r="AO127" s="349"/>
      <c r="AP127" s="355"/>
      <c r="AQ127" s="355">
        <v>42928</v>
      </c>
      <c r="AR127" s="355"/>
      <c r="AS127" s="355">
        <v>42928</v>
      </c>
      <c r="AT127" s="354" t="s">
        <v>869</v>
      </c>
      <c r="AU127" s="356"/>
      <c r="AV127" s="348" t="s">
        <v>870</v>
      </c>
      <c r="AW127" s="268">
        <v>1.2999999999999999E-2</v>
      </c>
    </row>
    <row r="128" spans="1:49" s="311" customFormat="1" ht="60" x14ac:dyDescent="0.2">
      <c r="A128" s="353">
        <v>82</v>
      </c>
      <c r="B128" s="341" t="s">
        <v>957</v>
      </c>
      <c r="C128" s="341" t="s">
        <v>417</v>
      </c>
      <c r="D128" s="342" t="s">
        <v>607</v>
      </c>
      <c r="E128" s="343" t="s">
        <v>304</v>
      </c>
      <c r="F128" s="343" t="s">
        <v>304</v>
      </c>
      <c r="G128" s="343" t="s">
        <v>304</v>
      </c>
      <c r="H128" s="343" t="s">
        <v>304</v>
      </c>
      <c r="I128" s="343" t="s">
        <v>304</v>
      </c>
      <c r="J128" s="343" t="s">
        <v>304</v>
      </c>
      <c r="K128" s="343" t="s">
        <v>304</v>
      </c>
      <c r="L128" s="343" t="s">
        <v>304</v>
      </c>
      <c r="M128" s="346" t="s">
        <v>802</v>
      </c>
      <c r="N128" s="354" t="s">
        <v>1038</v>
      </c>
      <c r="O128" s="341" t="s">
        <v>957</v>
      </c>
      <c r="P128" s="345">
        <v>0</v>
      </c>
      <c r="Q128" s="341" t="s">
        <v>668</v>
      </c>
      <c r="R128" s="345">
        <v>11.98</v>
      </c>
      <c r="S128" s="341" t="s">
        <v>723</v>
      </c>
      <c r="T128" s="341" t="s">
        <v>723</v>
      </c>
      <c r="U128" s="357">
        <v>1</v>
      </c>
      <c r="V128" s="357">
        <v>1</v>
      </c>
      <c r="W128" s="354" t="s">
        <v>817</v>
      </c>
      <c r="X128" s="345">
        <v>11.98</v>
      </c>
      <c r="Y128" s="349"/>
      <c r="Z128" s="349"/>
      <c r="AA128" s="349"/>
      <c r="AB128" s="345">
        <v>11.98</v>
      </c>
      <c r="AC128" s="354" t="s">
        <v>817</v>
      </c>
      <c r="AD128" s="345">
        <v>11.98</v>
      </c>
      <c r="AE128" s="345"/>
      <c r="AF128" s="349"/>
      <c r="AG128" s="349"/>
      <c r="AH128" s="349"/>
      <c r="AI128" s="349"/>
      <c r="AJ128" s="349"/>
      <c r="AK128" s="349"/>
      <c r="AL128" s="346" t="s">
        <v>1117</v>
      </c>
      <c r="AM128" s="349"/>
      <c r="AN128" s="349"/>
      <c r="AO128" s="349"/>
      <c r="AP128" s="355"/>
      <c r="AQ128" s="355">
        <v>42928</v>
      </c>
      <c r="AR128" s="355"/>
      <c r="AS128" s="355">
        <v>42928</v>
      </c>
      <c r="AT128" s="355">
        <v>44043</v>
      </c>
      <c r="AU128" s="356"/>
      <c r="AV128" s="348" t="s">
        <v>871</v>
      </c>
      <c r="AW128" s="268">
        <v>1.2E-2</v>
      </c>
    </row>
    <row r="129" spans="1:49" s="311" customFormat="1" ht="60" x14ac:dyDescent="0.2">
      <c r="A129" s="353">
        <v>83</v>
      </c>
      <c r="B129" s="341" t="s">
        <v>957</v>
      </c>
      <c r="C129" s="341" t="s">
        <v>417</v>
      </c>
      <c r="D129" s="342" t="s">
        <v>607</v>
      </c>
      <c r="E129" s="343" t="s">
        <v>304</v>
      </c>
      <c r="F129" s="343" t="s">
        <v>304</v>
      </c>
      <c r="G129" s="343" t="s">
        <v>304</v>
      </c>
      <c r="H129" s="343" t="s">
        <v>304</v>
      </c>
      <c r="I129" s="343" t="s">
        <v>304</v>
      </c>
      <c r="J129" s="343" t="s">
        <v>304</v>
      </c>
      <c r="K129" s="343" t="s">
        <v>304</v>
      </c>
      <c r="L129" s="343" t="s">
        <v>304</v>
      </c>
      <c r="M129" s="346" t="s">
        <v>802</v>
      </c>
      <c r="N129" s="354" t="s">
        <v>1038</v>
      </c>
      <c r="O129" s="341" t="s">
        <v>957</v>
      </c>
      <c r="P129" s="345">
        <v>0</v>
      </c>
      <c r="Q129" s="341" t="s">
        <v>668</v>
      </c>
      <c r="R129" s="345">
        <v>9.23</v>
      </c>
      <c r="S129" s="341" t="s">
        <v>723</v>
      </c>
      <c r="T129" s="341" t="s">
        <v>723</v>
      </c>
      <c r="U129" s="357">
        <v>1</v>
      </c>
      <c r="V129" s="357">
        <v>1</v>
      </c>
      <c r="W129" s="354" t="s">
        <v>817</v>
      </c>
      <c r="X129" s="345">
        <v>9.23</v>
      </c>
      <c r="Y129" s="349"/>
      <c r="Z129" s="349"/>
      <c r="AA129" s="349"/>
      <c r="AB129" s="345">
        <v>9.23</v>
      </c>
      <c r="AC129" s="354" t="s">
        <v>817</v>
      </c>
      <c r="AD129" s="345">
        <v>9.23</v>
      </c>
      <c r="AE129" s="345"/>
      <c r="AF129" s="349"/>
      <c r="AG129" s="349"/>
      <c r="AH129" s="349"/>
      <c r="AI129" s="349"/>
      <c r="AJ129" s="349"/>
      <c r="AK129" s="349"/>
      <c r="AL129" s="346" t="s">
        <v>1117</v>
      </c>
      <c r="AM129" s="349"/>
      <c r="AN129" s="349"/>
      <c r="AO129" s="349"/>
      <c r="AP129" s="355"/>
      <c r="AQ129" s="355">
        <v>42928</v>
      </c>
      <c r="AR129" s="355"/>
      <c r="AS129" s="355">
        <v>42928</v>
      </c>
      <c r="AT129" s="355">
        <v>44043</v>
      </c>
      <c r="AU129" s="356"/>
      <c r="AV129" s="348" t="s">
        <v>872</v>
      </c>
      <c r="AW129" s="268">
        <v>8.9999999999999993E-3</v>
      </c>
    </row>
    <row r="130" spans="1:49" s="311" customFormat="1" ht="60" x14ac:dyDescent="0.2">
      <c r="A130" s="353">
        <v>84</v>
      </c>
      <c r="B130" s="341" t="s">
        <v>957</v>
      </c>
      <c r="C130" s="341" t="s">
        <v>417</v>
      </c>
      <c r="D130" s="342" t="s">
        <v>607</v>
      </c>
      <c r="E130" s="343" t="s">
        <v>304</v>
      </c>
      <c r="F130" s="343" t="s">
        <v>304</v>
      </c>
      <c r="G130" s="343" t="s">
        <v>304</v>
      </c>
      <c r="H130" s="343" t="s">
        <v>304</v>
      </c>
      <c r="I130" s="343" t="s">
        <v>304</v>
      </c>
      <c r="J130" s="343" t="s">
        <v>304</v>
      </c>
      <c r="K130" s="343" t="s">
        <v>304</v>
      </c>
      <c r="L130" s="343" t="s">
        <v>304</v>
      </c>
      <c r="M130" s="346" t="s">
        <v>802</v>
      </c>
      <c r="N130" s="354" t="s">
        <v>1039</v>
      </c>
      <c r="O130" s="341" t="s">
        <v>957</v>
      </c>
      <c r="P130" s="345">
        <v>0</v>
      </c>
      <c r="Q130" s="341" t="s">
        <v>668</v>
      </c>
      <c r="R130" s="345">
        <v>9.84</v>
      </c>
      <c r="S130" s="341" t="s">
        <v>723</v>
      </c>
      <c r="T130" s="341" t="s">
        <v>723</v>
      </c>
      <c r="U130" s="357">
        <v>1</v>
      </c>
      <c r="V130" s="357">
        <v>1</v>
      </c>
      <c r="W130" s="354" t="s">
        <v>817</v>
      </c>
      <c r="X130" s="345">
        <v>9.84</v>
      </c>
      <c r="Y130" s="349"/>
      <c r="Z130" s="349"/>
      <c r="AA130" s="349"/>
      <c r="AB130" s="345">
        <v>9.84</v>
      </c>
      <c r="AC130" s="354" t="s">
        <v>817</v>
      </c>
      <c r="AD130" s="345">
        <v>9.84</v>
      </c>
      <c r="AE130" s="345"/>
      <c r="AF130" s="349"/>
      <c r="AG130" s="349"/>
      <c r="AH130" s="349"/>
      <c r="AI130" s="349"/>
      <c r="AJ130" s="349"/>
      <c r="AK130" s="349"/>
      <c r="AL130" s="346" t="s">
        <v>1117</v>
      </c>
      <c r="AM130" s="349"/>
      <c r="AN130" s="349"/>
      <c r="AO130" s="349"/>
      <c r="AP130" s="355"/>
      <c r="AQ130" s="355">
        <v>42909</v>
      </c>
      <c r="AR130" s="355"/>
      <c r="AS130" s="355">
        <v>42909</v>
      </c>
      <c r="AT130" s="355">
        <v>44043</v>
      </c>
      <c r="AU130" s="356"/>
      <c r="AV130" s="348" t="s">
        <v>873</v>
      </c>
      <c r="AW130" s="312">
        <v>0.01</v>
      </c>
    </row>
    <row r="131" spans="1:49" s="311" customFormat="1" ht="60" x14ac:dyDescent="0.2">
      <c r="A131" s="353">
        <v>85</v>
      </c>
      <c r="B131" s="341" t="s">
        <v>957</v>
      </c>
      <c r="C131" s="341" t="s">
        <v>417</v>
      </c>
      <c r="D131" s="342" t="s">
        <v>607</v>
      </c>
      <c r="E131" s="343" t="s">
        <v>304</v>
      </c>
      <c r="F131" s="343" t="s">
        <v>304</v>
      </c>
      <c r="G131" s="343" t="s">
        <v>304</v>
      </c>
      <c r="H131" s="343" t="s">
        <v>304</v>
      </c>
      <c r="I131" s="343" t="s">
        <v>304</v>
      </c>
      <c r="J131" s="343" t="s">
        <v>304</v>
      </c>
      <c r="K131" s="343" t="s">
        <v>304</v>
      </c>
      <c r="L131" s="343" t="s">
        <v>304</v>
      </c>
      <c r="M131" s="346" t="s">
        <v>802</v>
      </c>
      <c r="N131" s="354" t="s">
        <v>1040</v>
      </c>
      <c r="O131" s="341" t="s">
        <v>957</v>
      </c>
      <c r="P131" s="345">
        <v>0</v>
      </c>
      <c r="Q131" s="341" t="s">
        <v>668</v>
      </c>
      <c r="R131" s="345">
        <v>11.6</v>
      </c>
      <c r="S131" s="341" t="s">
        <v>723</v>
      </c>
      <c r="T131" s="341" t="s">
        <v>723</v>
      </c>
      <c r="U131" s="357">
        <v>1</v>
      </c>
      <c r="V131" s="357">
        <v>1</v>
      </c>
      <c r="W131" s="354" t="s">
        <v>817</v>
      </c>
      <c r="X131" s="345">
        <v>11.6</v>
      </c>
      <c r="Y131" s="349"/>
      <c r="Z131" s="349"/>
      <c r="AA131" s="349"/>
      <c r="AB131" s="345">
        <v>11.6</v>
      </c>
      <c r="AC131" s="354" t="s">
        <v>817</v>
      </c>
      <c r="AD131" s="345">
        <v>11.6</v>
      </c>
      <c r="AE131" s="345"/>
      <c r="AF131" s="349"/>
      <c r="AG131" s="349"/>
      <c r="AH131" s="349"/>
      <c r="AI131" s="349"/>
      <c r="AJ131" s="349"/>
      <c r="AK131" s="349"/>
      <c r="AL131" s="346" t="s">
        <v>1117</v>
      </c>
      <c r="AM131" s="349"/>
      <c r="AN131" s="349"/>
      <c r="AO131" s="349"/>
      <c r="AP131" s="355"/>
      <c r="AQ131" s="355">
        <v>42866</v>
      </c>
      <c r="AR131" s="355"/>
      <c r="AS131" s="355">
        <v>42866</v>
      </c>
      <c r="AT131" s="355">
        <v>44043</v>
      </c>
      <c r="AU131" s="356"/>
      <c r="AV131" s="348" t="s">
        <v>874</v>
      </c>
      <c r="AW131" s="268">
        <v>1.2E-2</v>
      </c>
    </row>
    <row r="132" spans="1:49" s="311" customFormat="1" ht="60" x14ac:dyDescent="0.2">
      <c r="A132" s="353">
        <v>86</v>
      </c>
      <c r="B132" s="341" t="s">
        <v>957</v>
      </c>
      <c r="C132" s="341" t="s">
        <v>417</v>
      </c>
      <c r="D132" s="342" t="s">
        <v>607</v>
      </c>
      <c r="E132" s="343" t="s">
        <v>304</v>
      </c>
      <c r="F132" s="343" t="s">
        <v>304</v>
      </c>
      <c r="G132" s="343" t="s">
        <v>304</v>
      </c>
      <c r="H132" s="343" t="s">
        <v>304</v>
      </c>
      <c r="I132" s="343" t="s">
        <v>304</v>
      </c>
      <c r="J132" s="343" t="s">
        <v>304</v>
      </c>
      <c r="K132" s="343" t="s">
        <v>304</v>
      </c>
      <c r="L132" s="343" t="s">
        <v>304</v>
      </c>
      <c r="M132" s="346" t="s">
        <v>802</v>
      </c>
      <c r="N132" s="354" t="s">
        <v>1038</v>
      </c>
      <c r="O132" s="341" t="s">
        <v>957</v>
      </c>
      <c r="P132" s="345">
        <v>0</v>
      </c>
      <c r="Q132" s="341" t="s">
        <v>668</v>
      </c>
      <c r="R132" s="345">
        <v>8</v>
      </c>
      <c r="S132" s="341" t="s">
        <v>723</v>
      </c>
      <c r="T132" s="341" t="s">
        <v>723</v>
      </c>
      <c r="U132" s="357">
        <v>1</v>
      </c>
      <c r="V132" s="357">
        <v>1</v>
      </c>
      <c r="W132" s="354" t="s">
        <v>817</v>
      </c>
      <c r="X132" s="345">
        <v>8</v>
      </c>
      <c r="Y132" s="349"/>
      <c r="Z132" s="349"/>
      <c r="AA132" s="349"/>
      <c r="AB132" s="345">
        <v>8</v>
      </c>
      <c r="AC132" s="354" t="s">
        <v>817</v>
      </c>
      <c r="AD132" s="345">
        <v>8</v>
      </c>
      <c r="AE132" s="349"/>
      <c r="AF132" s="349"/>
      <c r="AG132" s="349"/>
      <c r="AH132" s="349"/>
      <c r="AI132" s="349"/>
      <c r="AJ132" s="349"/>
      <c r="AK132" s="349"/>
      <c r="AL132" s="346" t="s">
        <v>1117</v>
      </c>
      <c r="AM132" s="349"/>
      <c r="AN132" s="349"/>
      <c r="AO132" s="349"/>
      <c r="AP132" s="349"/>
      <c r="AQ132" s="355" t="s">
        <v>875</v>
      </c>
      <c r="AR132" s="349"/>
      <c r="AS132" s="355" t="s">
        <v>875</v>
      </c>
      <c r="AT132" s="355" t="s">
        <v>876</v>
      </c>
      <c r="AU132" s="356"/>
      <c r="AV132" s="348" t="s">
        <v>877</v>
      </c>
      <c r="AW132" s="268">
        <v>8.0000000000000002E-3</v>
      </c>
    </row>
    <row r="133" spans="1:49" s="311" customFormat="1" ht="90" x14ac:dyDescent="0.2">
      <c r="A133" s="353">
        <v>87</v>
      </c>
      <c r="B133" s="341" t="s">
        <v>957</v>
      </c>
      <c r="C133" s="341" t="s">
        <v>417</v>
      </c>
      <c r="D133" s="342" t="s">
        <v>607</v>
      </c>
      <c r="E133" s="343" t="s">
        <v>304</v>
      </c>
      <c r="F133" s="343" t="s">
        <v>304</v>
      </c>
      <c r="G133" s="343" t="s">
        <v>304</v>
      </c>
      <c r="H133" s="343" t="s">
        <v>304</v>
      </c>
      <c r="I133" s="343" t="s">
        <v>304</v>
      </c>
      <c r="J133" s="343" t="s">
        <v>304</v>
      </c>
      <c r="K133" s="343" t="s">
        <v>304</v>
      </c>
      <c r="L133" s="343" t="s">
        <v>304</v>
      </c>
      <c r="M133" s="346" t="s">
        <v>802</v>
      </c>
      <c r="N133" s="354" t="s">
        <v>1041</v>
      </c>
      <c r="O133" s="341" t="s">
        <v>957</v>
      </c>
      <c r="P133" s="345">
        <v>0</v>
      </c>
      <c r="Q133" s="341" t="s">
        <v>668</v>
      </c>
      <c r="R133" s="345">
        <v>0</v>
      </c>
      <c r="S133" s="341" t="s">
        <v>723</v>
      </c>
      <c r="T133" s="341" t="s">
        <v>723</v>
      </c>
      <c r="U133" s="357">
        <v>1</v>
      </c>
      <c r="V133" s="357">
        <v>1</v>
      </c>
      <c r="W133" s="354" t="s">
        <v>878</v>
      </c>
      <c r="X133" s="345">
        <v>0</v>
      </c>
      <c r="Y133" s="349"/>
      <c r="Z133" s="349"/>
      <c r="AA133" s="349"/>
      <c r="AB133" s="345">
        <v>0</v>
      </c>
      <c r="AC133" s="354" t="s">
        <v>878</v>
      </c>
      <c r="AD133" s="345">
        <v>0</v>
      </c>
      <c r="AE133" s="349"/>
      <c r="AF133" s="349"/>
      <c r="AG133" s="349"/>
      <c r="AH133" s="349"/>
      <c r="AI133" s="349"/>
      <c r="AJ133" s="349"/>
      <c r="AK133" s="349"/>
      <c r="AL133" s="346" t="s">
        <v>1117</v>
      </c>
      <c r="AM133" s="349"/>
      <c r="AN133" s="349"/>
      <c r="AO133" s="349"/>
      <c r="AP133" s="349"/>
      <c r="AQ133" s="355" t="s">
        <v>879</v>
      </c>
      <c r="AR133" s="349"/>
      <c r="AS133" s="355" t="s">
        <v>880</v>
      </c>
      <c r="AT133" s="355" t="s">
        <v>881</v>
      </c>
      <c r="AU133" s="356"/>
      <c r="AV133" s="348" t="s">
        <v>882</v>
      </c>
      <c r="AW133" s="268">
        <v>0</v>
      </c>
    </row>
    <row r="134" spans="1:49" s="311" customFormat="1" ht="90" x14ac:dyDescent="0.2">
      <c r="A134" s="353">
        <v>88</v>
      </c>
      <c r="B134" s="341" t="s">
        <v>957</v>
      </c>
      <c r="C134" s="341" t="s">
        <v>417</v>
      </c>
      <c r="D134" s="342" t="s">
        <v>607</v>
      </c>
      <c r="E134" s="343" t="s">
        <v>304</v>
      </c>
      <c r="F134" s="343" t="s">
        <v>304</v>
      </c>
      <c r="G134" s="343" t="s">
        <v>304</v>
      </c>
      <c r="H134" s="343" t="s">
        <v>304</v>
      </c>
      <c r="I134" s="343" t="s">
        <v>304</v>
      </c>
      <c r="J134" s="343" t="s">
        <v>304</v>
      </c>
      <c r="K134" s="343" t="s">
        <v>304</v>
      </c>
      <c r="L134" s="343" t="s">
        <v>304</v>
      </c>
      <c r="M134" s="346" t="s">
        <v>802</v>
      </c>
      <c r="N134" s="354" t="s">
        <v>1041</v>
      </c>
      <c r="O134" s="341" t="s">
        <v>957</v>
      </c>
      <c r="P134" s="345">
        <v>0</v>
      </c>
      <c r="Q134" s="341" t="s">
        <v>668</v>
      </c>
      <c r="R134" s="345">
        <v>0</v>
      </c>
      <c r="S134" s="341" t="s">
        <v>723</v>
      </c>
      <c r="T134" s="341" t="s">
        <v>723</v>
      </c>
      <c r="U134" s="357">
        <v>1</v>
      </c>
      <c r="V134" s="357">
        <v>1</v>
      </c>
      <c r="W134" s="354" t="s">
        <v>878</v>
      </c>
      <c r="X134" s="345">
        <v>0</v>
      </c>
      <c r="Y134" s="349"/>
      <c r="Z134" s="349"/>
      <c r="AA134" s="349"/>
      <c r="AB134" s="345">
        <v>0</v>
      </c>
      <c r="AC134" s="354" t="s">
        <v>878</v>
      </c>
      <c r="AD134" s="345">
        <v>0</v>
      </c>
      <c r="AE134" s="349"/>
      <c r="AF134" s="349"/>
      <c r="AG134" s="349"/>
      <c r="AH134" s="349"/>
      <c r="AI134" s="349"/>
      <c r="AJ134" s="349"/>
      <c r="AK134" s="349"/>
      <c r="AL134" s="346" t="s">
        <v>1117</v>
      </c>
      <c r="AM134" s="349"/>
      <c r="AN134" s="349"/>
      <c r="AO134" s="349"/>
      <c r="AP134" s="349"/>
      <c r="AQ134" s="355" t="s">
        <v>879</v>
      </c>
      <c r="AR134" s="349"/>
      <c r="AS134" s="355" t="s">
        <v>883</v>
      </c>
      <c r="AT134" s="355" t="s">
        <v>884</v>
      </c>
      <c r="AU134" s="356"/>
      <c r="AV134" s="348" t="s">
        <v>885</v>
      </c>
      <c r="AW134" s="268">
        <v>0</v>
      </c>
    </row>
    <row r="135" spans="1:49" s="311" customFormat="1" ht="90" x14ac:dyDescent="0.2">
      <c r="A135" s="353">
        <v>89</v>
      </c>
      <c r="B135" s="341" t="s">
        <v>957</v>
      </c>
      <c r="C135" s="341" t="s">
        <v>417</v>
      </c>
      <c r="D135" s="342" t="s">
        <v>607</v>
      </c>
      <c r="E135" s="343" t="s">
        <v>304</v>
      </c>
      <c r="F135" s="343" t="s">
        <v>304</v>
      </c>
      <c r="G135" s="343" t="s">
        <v>304</v>
      </c>
      <c r="H135" s="343" t="s">
        <v>304</v>
      </c>
      <c r="I135" s="343" t="s">
        <v>304</v>
      </c>
      <c r="J135" s="343" t="s">
        <v>304</v>
      </c>
      <c r="K135" s="343" t="s">
        <v>304</v>
      </c>
      <c r="L135" s="343" t="s">
        <v>304</v>
      </c>
      <c r="M135" s="346" t="s">
        <v>802</v>
      </c>
      <c r="N135" s="354" t="s">
        <v>1041</v>
      </c>
      <c r="O135" s="341" t="s">
        <v>957</v>
      </c>
      <c r="P135" s="345">
        <v>0</v>
      </c>
      <c r="Q135" s="341" t="s">
        <v>668</v>
      </c>
      <c r="R135" s="345">
        <v>0</v>
      </c>
      <c r="S135" s="341" t="s">
        <v>723</v>
      </c>
      <c r="T135" s="341" t="s">
        <v>723</v>
      </c>
      <c r="U135" s="357">
        <v>1</v>
      </c>
      <c r="V135" s="357">
        <v>1</v>
      </c>
      <c r="W135" s="354" t="s">
        <v>878</v>
      </c>
      <c r="X135" s="345">
        <v>0</v>
      </c>
      <c r="Y135" s="349"/>
      <c r="Z135" s="349"/>
      <c r="AA135" s="349"/>
      <c r="AB135" s="345">
        <v>0</v>
      </c>
      <c r="AC135" s="354" t="s">
        <v>878</v>
      </c>
      <c r="AD135" s="345">
        <v>0</v>
      </c>
      <c r="AE135" s="349"/>
      <c r="AF135" s="349"/>
      <c r="AG135" s="349"/>
      <c r="AH135" s="349"/>
      <c r="AI135" s="349"/>
      <c r="AJ135" s="349"/>
      <c r="AK135" s="349"/>
      <c r="AL135" s="346" t="s">
        <v>1117</v>
      </c>
      <c r="AM135" s="349"/>
      <c r="AN135" s="349"/>
      <c r="AO135" s="349"/>
      <c r="AP135" s="349"/>
      <c r="AQ135" s="355" t="s">
        <v>879</v>
      </c>
      <c r="AR135" s="349"/>
      <c r="AS135" s="355" t="s">
        <v>886</v>
      </c>
      <c r="AT135" s="355" t="s">
        <v>887</v>
      </c>
      <c r="AU135" s="356"/>
      <c r="AV135" s="348" t="s">
        <v>888</v>
      </c>
      <c r="AW135" s="268">
        <v>0</v>
      </c>
    </row>
    <row r="136" spans="1:49" s="314" customFormat="1" ht="60" x14ac:dyDescent="0.25">
      <c r="A136" s="349">
        <v>90</v>
      </c>
      <c r="B136" s="341" t="s">
        <v>957</v>
      </c>
      <c r="C136" s="341" t="s">
        <v>417</v>
      </c>
      <c r="D136" s="350">
        <v>12.202</v>
      </c>
      <c r="E136" s="343" t="s">
        <v>304</v>
      </c>
      <c r="F136" s="343" t="s">
        <v>304</v>
      </c>
      <c r="G136" s="343" t="s">
        <v>304</v>
      </c>
      <c r="H136" s="343" t="s">
        <v>304</v>
      </c>
      <c r="I136" s="343" t="s">
        <v>304</v>
      </c>
      <c r="J136" s="343" t="s">
        <v>304</v>
      </c>
      <c r="K136" s="343" t="s">
        <v>304</v>
      </c>
      <c r="L136" s="343" t="s">
        <v>304</v>
      </c>
      <c r="M136" s="341" t="s">
        <v>919</v>
      </c>
      <c r="N136" s="352" t="s">
        <v>1042</v>
      </c>
      <c r="O136" s="341" t="s">
        <v>957</v>
      </c>
      <c r="P136" s="345">
        <v>0</v>
      </c>
      <c r="Q136" s="352" t="s">
        <v>668</v>
      </c>
      <c r="R136" s="349">
        <v>0</v>
      </c>
      <c r="S136" s="352" t="s">
        <v>723</v>
      </c>
      <c r="T136" s="352" t="s">
        <v>723</v>
      </c>
      <c r="U136" s="359">
        <v>1</v>
      </c>
      <c r="V136" s="359">
        <v>1</v>
      </c>
      <c r="W136" s="349" t="s">
        <v>920</v>
      </c>
      <c r="X136" s="349">
        <v>0</v>
      </c>
      <c r="Y136" s="349"/>
      <c r="Z136" s="349"/>
      <c r="AA136" s="349"/>
      <c r="AB136" s="349">
        <v>0</v>
      </c>
      <c r="AC136" s="349" t="s">
        <v>920</v>
      </c>
      <c r="AD136" s="349">
        <v>0</v>
      </c>
      <c r="AE136" s="349">
        <v>0</v>
      </c>
      <c r="AF136" s="349"/>
      <c r="AG136" s="349"/>
      <c r="AH136" s="349"/>
      <c r="AI136" s="349"/>
      <c r="AJ136" s="349"/>
      <c r="AK136" s="347">
        <v>44162</v>
      </c>
      <c r="AL136" s="352" t="s">
        <v>1118</v>
      </c>
      <c r="AM136" s="352" t="s">
        <v>1119</v>
      </c>
      <c r="AN136" s="349"/>
      <c r="AO136" s="349"/>
      <c r="AP136" s="349"/>
      <c r="AQ136" s="347">
        <v>44018</v>
      </c>
      <c r="AR136" s="349"/>
      <c r="AS136" s="347">
        <v>44018</v>
      </c>
      <c r="AT136" s="347">
        <v>44382</v>
      </c>
      <c r="AU136" s="349"/>
      <c r="AV136" s="352" t="s">
        <v>921</v>
      </c>
      <c r="AW136" s="313">
        <v>0</v>
      </c>
    </row>
    <row r="137" spans="1:49" s="314" customFormat="1" ht="60" x14ac:dyDescent="0.25">
      <c r="A137" s="349">
        <v>91</v>
      </c>
      <c r="B137" s="341" t="s">
        <v>957</v>
      </c>
      <c r="C137" s="341" t="s">
        <v>417</v>
      </c>
      <c r="D137" s="350">
        <v>12.202</v>
      </c>
      <c r="E137" s="343" t="s">
        <v>304</v>
      </c>
      <c r="F137" s="343" t="s">
        <v>304</v>
      </c>
      <c r="G137" s="343" t="s">
        <v>304</v>
      </c>
      <c r="H137" s="343" t="s">
        <v>304</v>
      </c>
      <c r="I137" s="343" t="s">
        <v>304</v>
      </c>
      <c r="J137" s="343" t="s">
        <v>304</v>
      </c>
      <c r="K137" s="343" t="s">
        <v>304</v>
      </c>
      <c r="L137" s="343" t="s">
        <v>304</v>
      </c>
      <c r="M137" s="341" t="s">
        <v>919</v>
      </c>
      <c r="N137" s="352" t="s">
        <v>1042</v>
      </c>
      <c r="O137" s="341" t="s">
        <v>957</v>
      </c>
      <c r="P137" s="345">
        <v>0</v>
      </c>
      <c r="Q137" s="352" t="s">
        <v>668</v>
      </c>
      <c r="R137" s="349">
        <v>0</v>
      </c>
      <c r="S137" s="352" t="s">
        <v>723</v>
      </c>
      <c r="T137" s="352" t="s">
        <v>723</v>
      </c>
      <c r="U137" s="359">
        <v>1</v>
      </c>
      <c r="V137" s="359">
        <v>1</v>
      </c>
      <c r="W137" s="349" t="s">
        <v>920</v>
      </c>
      <c r="X137" s="349">
        <v>0</v>
      </c>
      <c r="Y137" s="349"/>
      <c r="Z137" s="349"/>
      <c r="AA137" s="349"/>
      <c r="AB137" s="349">
        <v>0</v>
      </c>
      <c r="AC137" s="349" t="s">
        <v>920</v>
      </c>
      <c r="AD137" s="349">
        <v>0</v>
      </c>
      <c r="AE137" s="349">
        <v>0</v>
      </c>
      <c r="AF137" s="349"/>
      <c r="AG137" s="349"/>
      <c r="AH137" s="349"/>
      <c r="AI137" s="349"/>
      <c r="AJ137" s="349"/>
      <c r="AK137" s="347">
        <v>44162</v>
      </c>
      <c r="AL137" s="352" t="s">
        <v>1118</v>
      </c>
      <c r="AM137" s="352" t="s">
        <v>1119</v>
      </c>
      <c r="AN137" s="349"/>
      <c r="AO137" s="349"/>
      <c r="AP137" s="349"/>
      <c r="AQ137" s="347">
        <v>44018</v>
      </c>
      <c r="AR137" s="349"/>
      <c r="AS137" s="347">
        <v>44018</v>
      </c>
      <c r="AT137" s="347">
        <v>44382</v>
      </c>
      <c r="AU137" s="349"/>
      <c r="AV137" s="352" t="s">
        <v>922</v>
      </c>
      <c r="AW137" s="313">
        <v>0</v>
      </c>
    </row>
    <row r="138" spans="1:49" s="314" customFormat="1" ht="60" x14ac:dyDescent="0.25">
      <c r="A138" s="349">
        <v>92</v>
      </c>
      <c r="B138" s="341" t="s">
        <v>957</v>
      </c>
      <c r="C138" s="341" t="s">
        <v>731</v>
      </c>
      <c r="D138" s="350">
        <v>12.202</v>
      </c>
      <c r="E138" s="343" t="s">
        <v>304</v>
      </c>
      <c r="F138" s="343" t="s">
        <v>304</v>
      </c>
      <c r="G138" s="343" t="s">
        <v>304</v>
      </c>
      <c r="H138" s="343" t="s">
        <v>304</v>
      </c>
      <c r="I138" s="343" t="s">
        <v>304</v>
      </c>
      <c r="J138" s="343" t="s">
        <v>304</v>
      </c>
      <c r="K138" s="343" t="s">
        <v>304</v>
      </c>
      <c r="L138" s="343" t="s">
        <v>304</v>
      </c>
      <c r="M138" s="341" t="s">
        <v>919</v>
      </c>
      <c r="N138" s="352" t="s">
        <v>1042</v>
      </c>
      <c r="O138" s="341" t="s">
        <v>957</v>
      </c>
      <c r="P138" s="345">
        <v>0</v>
      </c>
      <c r="Q138" s="352" t="s">
        <v>668</v>
      </c>
      <c r="R138" s="349">
        <v>0</v>
      </c>
      <c r="S138" s="352" t="s">
        <v>723</v>
      </c>
      <c r="T138" s="352" t="s">
        <v>723</v>
      </c>
      <c r="U138" s="359">
        <v>1</v>
      </c>
      <c r="V138" s="359">
        <v>1</v>
      </c>
      <c r="W138" s="349" t="s">
        <v>920</v>
      </c>
      <c r="X138" s="349">
        <v>0</v>
      </c>
      <c r="Y138" s="349"/>
      <c r="Z138" s="349"/>
      <c r="AA138" s="349"/>
      <c r="AB138" s="349">
        <v>0</v>
      </c>
      <c r="AC138" s="349" t="s">
        <v>920</v>
      </c>
      <c r="AD138" s="349">
        <v>0</v>
      </c>
      <c r="AE138" s="349">
        <v>0</v>
      </c>
      <c r="AF138" s="349"/>
      <c r="AG138" s="349"/>
      <c r="AH138" s="349"/>
      <c r="AI138" s="349"/>
      <c r="AJ138" s="349"/>
      <c r="AK138" s="347">
        <v>44162</v>
      </c>
      <c r="AL138" s="352" t="s">
        <v>1118</v>
      </c>
      <c r="AM138" s="352" t="s">
        <v>1119</v>
      </c>
      <c r="AN138" s="349"/>
      <c r="AO138" s="349"/>
      <c r="AP138" s="349"/>
      <c r="AQ138" s="347">
        <v>44018</v>
      </c>
      <c r="AR138" s="349"/>
      <c r="AS138" s="347">
        <v>44018</v>
      </c>
      <c r="AT138" s="347">
        <v>44382</v>
      </c>
      <c r="AU138" s="349"/>
      <c r="AV138" s="352" t="s">
        <v>923</v>
      </c>
      <c r="AW138" s="313">
        <v>0</v>
      </c>
    </row>
    <row r="139" spans="1:49" s="314" customFormat="1" ht="60" x14ac:dyDescent="0.25">
      <c r="A139" s="349">
        <v>93</v>
      </c>
      <c r="B139" s="341" t="s">
        <v>957</v>
      </c>
      <c r="C139" s="341" t="s">
        <v>417</v>
      </c>
      <c r="D139" s="350">
        <v>12.202</v>
      </c>
      <c r="E139" s="343" t="s">
        <v>304</v>
      </c>
      <c r="F139" s="343" t="s">
        <v>304</v>
      </c>
      <c r="G139" s="343" t="s">
        <v>304</v>
      </c>
      <c r="H139" s="343" t="s">
        <v>304</v>
      </c>
      <c r="I139" s="343" t="s">
        <v>304</v>
      </c>
      <c r="J139" s="343" t="s">
        <v>304</v>
      </c>
      <c r="K139" s="343" t="s">
        <v>304</v>
      </c>
      <c r="L139" s="343" t="s">
        <v>304</v>
      </c>
      <c r="M139" s="341" t="s">
        <v>919</v>
      </c>
      <c r="N139" s="352" t="s">
        <v>1042</v>
      </c>
      <c r="O139" s="341" t="s">
        <v>957</v>
      </c>
      <c r="P139" s="345">
        <v>0</v>
      </c>
      <c r="Q139" s="352" t="s">
        <v>668</v>
      </c>
      <c r="R139" s="349">
        <v>0</v>
      </c>
      <c r="S139" s="352" t="s">
        <v>723</v>
      </c>
      <c r="T139" s="352" t="s">
        <v>723</v>
      </c>
      <c r="U139" s="359">
        <v>1</v>
      </c>
      <c r="V139" s="359">
        <v>1</v>
      </c>
      <c r="W139" s="349" t="s">
        <v>920</v>
      </c>
      <c r="X139" s="349">
        <v>0</v>
      </c>
      <c r="Y139" s="349"/>
      <c r="Z139" s="349"/>
      <c r="AA139" s="349"/>
      <c r="AB139" s="349">
        <v>0</v>
      </c>
      <c r="AC139" s="349" t="s">
        <v>920</v>
      </c>
      <c r="AD139" s="349">
        <v>0</v>
      </c>
      <c r="AE139" s="349">
        <v>0</v>
      </c>
      <c r="AF139" s="349"/>
      <c r="AG139" s="349"/>
      <c r="AH139" s="349"/>
      <c r="AI139" s="349"/>
      <c r="AJ139" s="349"/>
      <c r="AK139" s="347">
        <v>44162</v>
      </c>
      <c r="AL139" s="352" t="s">
        <v>1118</v>
      </c>
      <c r="AM139" s="352" t="s">
        <v>1119</v>
      </c>
      <c r="AN139" s="349"/>
      <c r="AO139" s="349"/>
      <c r="AP139" s="349"/>
      <c r="AQ139" s="347">
        <v>44018</v>
      </c>
      <c r="AR139" s="349"/>
      <c r="AS139" s="347">
        <v>44018</v>
      </c>
      <c r="AT139" s="347">
        <v>44382</v>
      </c>
      <c r="AU139" s="349"/>
      <c r="AV139" s="352" t="s">
        <v>924</v>
      </c>
      <c r="AW139" s="313">
        <v>0</v>
      </c>
    </row>
    <row r="140" spans="1:49" s="315" customFormat="1" ht="60" x14ac:dyDescent="0.2">
      <c r="A140" s="349">
        <v>94</v>
      </c>
      <c r="B140" s="341" t="s">
        <v>957</v>
      </c>
      <c r="C140" s="341" t="s">
        <v>417</v>
      </c>
      <c r="D140" s="350">
        <v>12.202</v>
      </c>
      <c r="E140" s="343" t="s">
        <v>304</v>
      </c>
      <c r="F140" s="343" t="s">
        <v>304</v>
      </c>
      <c r="G140" s="343" t="s">
        <v>304</v>
      </c>
      <c r="H140" s="343" t="s">
        <v>304</v>
      </c>
      <c r="I140" s="343" t="s">
        <v>304</v>
      </c>
      <c r="J140" s="343" t="s">
        <v>304</v>
      </c>
      <c r="K140" s="343" t="s">
        <v>304</v>
      </c>
      <c r="L140" s="343" t="s">
        <v>304</v>
      </c>
      <c r="M140" s="346" t="s">
        <v>802</v>
      </c>
      <c r="N140" s="352" t="s">
        <v>1038</v>
      </c>
      <c r="O140" s="341" t="s">
        <v>957</v>
      </c>
      <c r="P140" s="345">
        <v>0</v>
      </c>
      <c r="Q140" s="352" t="s">
        <v>668</v>
      </c>
      <c r="R140" s="349">
        <v>3</v>
      </c>
      <c r="S140" s="352" t="s">
        <v>723</v>
      </c>
      <c r="T140" s="352" t="s">
        <v>723</v>
      </c>
      <c r="U140" s="359">
        <v>1</v>
      </c>
      <c r="V140" s="359">
        <v>1</v>
      </c>
      <c r="W140" s="354" t="s">
        <v>817</v>
      </c>
      <c r="X140" s="349">
        <v>3</v>
      </c>
      <c r="Y140" s="349"/>
      <c r="Z140" s="349"/>
      <c r="AA140" s="349"/>
      <c r="AB140" s="349">
        <v>3</v>
      </c>
      <c r="AC140" s="354" t="s">
        <v>817</v>
      </c>
      <c r="AD140" s="349">
        <v>3</v>
      </c>
      <c r="AE140" s="349">
        <v>3</v>
      </c>
      <c r="AF140" s="349"/>
      <c r="AG140" s="349"/>
      <c r="AH140" s="349"/>
      <c r="AI140" s="349"/>
      <c r="AJ140" s="349"/>
      <c r="AK140" s="347">
        <v>44162</v>
      </c>
      <c r="AL140" s="352" t="s">
        <v>1118</v>
      </c>
      <c r="AM140" s="352" t="s">
        <v>1119</v>
      </c>
      <c r="AN140" s="349"/>
      <c r="AO140" s="349"/>
      <c r="AP140" s="349"/>
      <c r="AQ140" s="347">
        <v>42982</v>
      </c>
      <c r="AR140" s="347"/>
      <c r="AS140" s="347">
        <v>42982</v>
      </c>
      <c r="AT140" s="347">
        <v>44159</v>
      </c>
      <c r="AU140" s="349"/>
      <c r="AV140" s="352" t="s">
        <v>925</v>
      </c>
      <c r="AW140" s="268">
        <v>3.0000000000000001E-3</v>
      </c>
    </row>
    <row r="141" spans="1:49" s="315" customFormat="1" ht="60" x14ac:dyDescent="0.2">
      <c r="A141" s="349">
        <v>95</v>
      </c>
      <c r="B141" s="341" t="s">
        <v>957</v>
      </c>
      <c r="C141" s="341" t="s">
        <v>417</v>
      </c>
      <c r="D141" s="350">
        <v>12.202</v>
      </c>
      <c r="E141" s="343" t="s">
        <v>304</v>
      </c>
      <c r="F141" s="343" t="s">
        <v>304</v>
      </c>
      <c r="G141" s="343" t="s">
        <v>304</v>
      </c>
      <c r="H141" s="343" t="s">
        <v>304</v>
      </c>
      <c r="I141" s="343" t="s">
        <v>304</v>
      </c>
      <c r="J141" s="343" t="s">
        <v>304</v>
      </c>
      <c r="K141" s="343" t="s">
        <v>304</v>
      </c>
      <c r="L141" s="343" t="s">
        <v>304</v>
      </c>
      <c r="M141" s="346" t="s">
        <v>802</v>
      </c>
      <c r="N141" s="352" t="s">
        <v>1038</v>
      </c>
      <c r="O141" s="341" t="s">
        <v>957</v>
      </c>
      <c r="P141" s="345">
        <v>0</v>
      </c>
      <c r="Q141" s="352" t="s">
        <v>668</v>
      </c>
      <c r="R141" s="349">
        <v>3</v>
      </c>
      <c r="S141" s="352" t="s">
        <v>723</v>
      </c>
      <c r="T141" s="352" t="s">
        <v>723</v>
      </c>
      <c r="U141" s="359">
        <v>1</v>
      </c>
      <c r="V141" s="359">
        <v>1</v>
      </c>
      <c r="W141" s="354" t="s">
        <v>817</v>
      </c>
      <c r="X141" s="349">
        <v>3</v>
      </c>
      <c r="Y141" s="349"/>
      <c r="Z141" s="349"/>
      <c r="AA141" s="349"/>
      <c r="AB141" s="349">
        <v>3</v>
      </c>
      <c r="AC141" s="354" t="s">
        <v>817</v>
      </c>
      <c r="AD141" s="349">
        <v>3</v>
      </c>
      <c r="AE141" s="349">
        <v>3</v>
      </c>
      <c r="AF141" s="349"/>
      <c r="AG141" s="349"/>
      <c r="AH141" s="349"/>
      <c r="AI141" s="349"/>
      <c r="AJ141" s="349"/>
      <c r="AK141" s="347">
        <v>44162</v>
      </c>
      <c r="AL141" s="352" t="s">
        <v>1118</v>
      </c>
      <c r="AM141" s="352" t="s">
        <v>1119</v>
      </c>
      <c r="AN141" s="349"/>
      <c r="AO141" s="349"/>
      <c r="AP141" s="349"/>
      <c r="AQ141" s="347">
        <v>42962</v>
      </c>
      <c r="AR141" s="347"/>
      <c r="AS141" s="347">
        <v>42962</v>
      </c>
      <c r="AT141" s="347">
        <v>44159</v>
      </c>
      <c r="AU141" s="349"/>
      <c r="AV141" s="352" t="s">
        <v>926</v>
      </c>
      <c r="AW141" s="268">
        <v>3.0000000000000001E-3</v>
      </c>
    </row>
    <row r="142" spans="1:49" s="315" customFormat="1" ht="60" x14ac:dyDescent="0.2">
      <c r="A142" s="349">
        <v>96</v>
      </c>
      <c r="B142" s="341" t="s">
        <v>957</v>
      </c>
      <c r="C142" s="341" t="s">
        <v>417</v>
      </c>
      <c r="D142" s="350">
        <v>12.202</v>
      </c>
      <c r="E142" s="343" t="s">
        <v>304</v>
      </c>
      <c r="F142" s="343" t="s">
        <v>304</v>
      </c>
      <c r="G142" s="343" t="s">
        <v>304</v>
      </c>
      <c r="H142" s="343" t="s">
        <v>304</v>
      </c>
      <c r="I142" s="343" t="s">
        <v>304</v>
      </c>
      <c r="J142" s="343" t="s">
        <v>304</v>
      </c>
      <c r="K142" s="343" t="s">
        <v>304</v>
      </c>
      <c r="L142" s="343" t="s">
        <v>304</v>
      </c>
      <c r="M142" s="346" t="s">
        <v>802</v>
      </c>
      <c r="N142" s="352" t="s">
        <v>1038</v>
      </c>
      <c r="O142" s="341" t="s">
        <v>957</v>
      </c>
      <c r="P142" s="345">
        <v>0</v>
      </c>
      <c r="Q142" s="352" t="s">
        <v>668</v>
      </c>
      <c r="R142" s="349">
        <v>1</v>
      </c>
      <c r="S142" s="352" t="s">
        <v>723</v>
      </c>
      <c r="T142" s="352" t="s">
        <v>723</v>
      </c>
      <c r="U142" s="359">
        <v>1</v>
      </c>
      <c r="V142" s="359">
        <v>1</v>
      </c>
      <c r="W142" s="354" t="s">
        <v>817</v>
      </c>
      <c r="X142" s="349">
        <v>1</v>
      </c>
      <c r="Y142" s="349"/>
      <c r="Z142" s="349"/>
      <c r="AA142" s="349"/>
      <c r="AB142" s="349">
        <v>1</v>
      </c>
      <c r="AC142" s="354" t="s">
        <v>817</v>
      </c>
      <c r="AD142" s="349">
        <v>1</v>
      </c>
      <c r="AE142" s="349">
        <v>1</v>
      </c>
      <c r="AF142" s="349"/>
      <c r="AG142" s="349"/>
      <c r="AH142" s="349"/>
      <c r="AI142" s="349"/>
      <c r="AJ142" s="349"/>
      <c r="AK142" s="347">
        <v>44162</v>
      </c>
      <c r="AL142" s="352" t="s">
        <v>1118</v>
      </c>
      <c r="AM142" s="352" t="s">
        <v>1119</v>
      </c>
      <c r="AN142" s="349"/>
      <c r="AO142" s="349"/>
      <c r="AP142" s="349"/>
      <c r="AQ142" s="347">
        <v>42962</v>
      </c>
      <c r="AR142" s="347"/>
      <c r="AS142" s="347">
        <v>42962</v>
      </c>
      <c r="AT142" s="347">
        <v>44159</v>
      </c>
      <c r="AU142" s="349"/>
      <c r="AV142" s="352" t="s">
        <v>927</v>
      </c>
      <c r="AW142" s="312">
        <v>1E-3</v>
      </c>
    </row>
    <row r="143" spans="1:49" s="315" customFormat="1" ht="60" x14ac:dyDescent="0.2">
      <c r="A143" s="349">
        <v>97</v>
      </c>
      <c r="B143" s="341" t="s">
        <v>957</v>
      </c>
      <c r="C143" s="341" t="s">
        <v>417</v>
      </c>
      <c r="D143" s="350">
        <v>12.202</v>
      </c>
      <c r="E143" s="343" t="s">
        <v>304</v>
      </c>
      <c r="F143" s="343" t="s">
        <v>304</v>
      </c>
      <c r="G143" s="343" t="s">
        <v>304</v>
      </c>
      <c r="H143" s="343" t="s">
        <v>304</v>
      </c>
      <c r="I143" s="343" t="s">
        <v>304</v>
      </c>
      <c r="J143" s="343" t="s">
        <v>304</v>
      </c>
      <c r="K143" s="343" t="s">
        <v>304</v>
      </c>
      <c r="L143" s="343" t="s">
        <v>304</v>
      </c>
      <c r="M143" s="346" t="s">
        <v>802</v>
      </c>
      <c r="N143" s="352" t="s">
        <v>1038</v>
      </c>
      <c r="O143" s="341" t="s">
        <v>957</v>
      </c>
      <c r="P143" s="345">
        <v>0</v>
      </c>
      <c r="Q143" s="352" t="s">
        <v>668</v>
      </c>
      <c r="R143" s="349">
        <v>2</v>
      </c>
      <c r="S143" s="352" t="s">
        <v>723</v>
      </c>
      <c r="T143" s="352" t="s">
        <v>723</v>
      </c>
      <c r="U143" s="359">
        <v>1</v>
      </c>
      <c r="V143" s="359">
        <v>1</v>
      </c>
      <c r="W143" s="354" t="s">
        <v>817</v>
      </c>
      <c r="X143" s="349">
        <v>2</v>
      </c>
      <c r="Y143" s="349"/>
      <c r="Z143" s="349"/>
      <c r="AA143" s="349"/>
      <c r="AB143" s="349">
        <v>2</v>
      </c>
      <c r="AC143" s="354" t="s">
        <v>817</v>
      </c>
      <c r="AD143" s="349">
        <v>2</v>
      </c>
      <c r="AE143" s="349">
        <v>2</v>
      </c>
      <c r="AF143" s="349"/>
      <c r="AG143" s="349"/>
      <c r="AH143" s="349"/>
      <c r="AI143" s="349"/>
      <c r="AJ143" s="349"/>
      <c r="AK143" s="347">
        <v>44162</v>
      </c>
      <c r="AL143" s="352" t="s">
        <v>1118</v>
      </c>
      <c r="AM143" s="352" t="s">
        <v>1119</v>
      </c>
      <c r="AN143" s="349"/>
      <c r="AO143" s="349"/>
      <c r="AP143" s="349"/>
      <c r="AQ143" s="347">
        <v>42968</v>
      </c>
      <c r="AR143" s="347"/>
      <c r="AS143" s="347">
        <v>42968</v>
      </c>
      <c r="AT143" s="347">
        <v>44159</v>
      </c>
      <c r="AU143" s="349"/>
      <c r="AV143" s="352" t="s">
        <v>928</v>
      </c>
      <c r="AW143" s="312">
        <v>2E-3</v>
      </c>
    </row>
    <row r="144" spans="1:49" s="315" customFormat="1" ht="60" x14ac:dyDescent="0.2">
      <c r="A144" s="349">
        <v>98</v>
      </c>
      <c r="B144" s="341" t="s">
        <v>957</v>
      </c>
      <c r="C144" s="341" t="s">
        <v>417</v>
      </c>
      <c r="D144" s="350">
        <v>12.202</v>
      </c>
      <c r="E144" s="343" t="s">
        <v>304</v>
      </c>
      <c r="F144" s="343" t="s">
        <v>304</v>
      </c>
      <c r="G144" s="343" t="s">
        <v>304</v>
      </c>
      <c r="H144" s="343" t="s">
        <v>304</v>
      </c>
      <c r="I144" s="343" t="s">
        <v>304</v>
      </c>
      <c r="J144" s="343" t="s">
        <v>304</v>
      </c>
      <c r="K144" s="343" t="s">
        <v>304</v>
      </c>
      <c r="L144" s="343" t="s">
        <v>304</v>
      </c>
      <c r="M144" s="346" t="s">
        <v>802</v>
      </c>
      <c r="N144" s="352" t="s">
        <v>1038</v>
      </c>
      <c r="O144" s="341" t="s">
        <v>957</v>
      </c>
      <c r="P144" s="345">
        <v>0</v>
      </c>
      <c r="Q144" s="352" t="s">
        <v>668</v>
      </c>
      <c r="R144" s="349">
        <v>2</v>
      </c>
      <c r="S144" s="352" t="s">
        <v>723</v>
      </c>
      <c r="T144" s="352" t="s">
        <v>723</v>
      </c>
      <c r="U144" s="359">
        <v>1</v>
      </c>
      <c r="V144" s="359">
        <v>1</v>
      </c>
      <c r="W144" s="354" t="s">
        <v>817</v>
      </c>
      <c r="X144" s="349">
        <v>2</v>
      </c>
      <c r="Y144" s="349"/>
      <c r="Z144" s="349"/>
      <c r="AA144" s="349"/>
      <c r="AB144" s="349">
        <v>2</v>
      </c>
      <c r="AC144" s="354" t="s">
        <v>817</v>
      </c>
      <c r="AD144" s="349">
        <v>2</v>
      </c>
      <c r="AE144" s="349">
        <v>2</v>
      </c>
      <c r="AF144" s="349"/>
      <c r="AG144" s="349"/>
      <c r="AH144" s="349"/>
      <c r="AI144" s="349"/>
      <c r="AJ144" s="349"/>
      <c r="AK144" s="347">
        <v>44162</v>
      </c>
      <c r="AL144" s="352" t="s">
        <v>1118</v>
      </c>
      <c r="AM144" s="352" t="s">
        <v>1119</v>
      </c>
      <c r="AN144" s="349"/>
      <c r="AO144" s="349"/>
      <c r="AP144" s="349"/>
      <c r="AQ144" s="347">
        <v>42964</v>
      </c>
      <c r="AR144" s="347"/>
      <c r="AS144" s="347">
        <v>42964</v>
      </c>
      <c r="AT144" s="347">
        <v>44159</v>
      </c>
      <c r="AU144" s="349"/>
      <c r="AV144" s="352" t="s">
        <v>929</v>
      </c>
      <c r="AW144" s="312">
        <v>2E-3</v>
      </c>
    </row>
    <row r="145" spans="1:49" s="315" customFormat="1" ht="60" x14ac:dyDescent="0.2">
      <c r="A145" s="349">
        <v>99</v>
      </c>
      <c r="B145" s="341" t="s">
        <v>957</v>
      </c>
      <c r="C145" s="341" t="s">
        <v>417</v>
      </c>
      <c r="D145" s="350">
        <v>12.202</v>
      </c>
      <c r="E145" s="343" t="s">
        <v>304</v>
      </c>
      <c r="F145" s="343" t="s">
        <v>304</v>
      </c>
      <c r="G145" s="343" t="s">
        <v>304</v>
      </c>
      <c r="H145" s="343" t="s">
        <v>304</v>
      </c>
      <c r="I145" s="343" t="s">
        <v>304</v>
      </c>
      <c r="J145" s="343" t="s">
        <v>304</v>
      </c>
      <c r="K145" s="343" t="s">
        <v>304</v>
      </c>
      <c r="L145" s="343" t="s">
        <v>304</v>
      </c>
      <c r="M145" s="346" t="s">
        <v>802</v>
      </c>
      <c r="N145" s="352" t="s">
        <v>1039</v>
      </c>
      <c r="O145" s="341" t="s">
        <v>957</v>
      </c>
      <c r="P145" s="345">
        <v>0</v>
      </c>
      <c r="Q145" s="352" t="s">
        <v>668</v>
      </c>
      <c r="R145" s="349">
        <v>1</v>
      </c>
      <c r="S145" s="352" t="s">
        <v>723</v>
      </c>
      <c r="T145" s="352" t="s">
        <v>723</v>
      </c>
      <c r="U145" s="359">
        <v>1</v>
      </c>
      <c r="V145" s="359">
        <v>1</v>
      </c>
      <c r="W145" s="354" t="s">
        <v>817</v>
      </c>
      <c r="X145" s="349">
        <v>1</v>
      </c>
      <c r="Y145" s="349"/>
      <c r="Z145" s="349"/>
      <c r="AA145" s="349"/>
      <c r="AB145" s="349">
        <v>1</v>
      </c>
      <c r="AC145" s="354" t="s">
        <v>817</v>
      </c>
      <c r="AD145" s="349">
        <v>1</v>
      </c>
      <c r="AE145" s="349">
        <v>1</v>
      </c>
      <c r="AF145" s="349"/>
      <c r="AG145" s="349"/>
      <c r="AH145" s="349"/>
      <c r="AI145" s="349"/>
      <c r="AJ145" s="349"/>
      <c r="AK145" s="347">
        <v>44162</v>
      </c>
      <c r="AL145" s="352" t="s">
        <v>1118</v>
      </c>
      <c r="AM145" s="352" t="s">
        <v>1119</v>
      </c>
      <c r="AN145" s="349"/>
      <c r="AO145" s="349"/>
      <c r="AP145" s="349"/>
      <c r="AQ145" s="347">
        <v>42993</v>
      </c>
      <c r="AR145" s="347"/>
      <c r="AS145" s="347">
        <v>42993</v>
      </c>
      <c r="AT145" s="347">
        <v>44159</v>
      </c>
      <c r="AU145" s="349"/>
      <c r="AV145" s="352" t="s">
        <v>930</v>
      </c>
      <c r="AW145" s="312">
        <v>1E-3</v>
      </c>
    </row>
    <row r="146" spans="1:49" s="315" customFormat="1" ht="60" x14ac:dyDescent="0.2">
      <c r="A146" s="349">
        <v>100</v>
      </c>
      <c r="B146" s="341" t="s">
        <v>957</v>
      </c>
      <c r="C146" s="341" t="s">
        <v>417</v>
      </c>
      <c r="D146" s="350">
        <v>12.202</v>
      </c>
      <c r="E146" s="343" t="s">
        <v>304</v>
      </c>
      <c r="F146" s="343" t="s">
        <v>304</v>
      </c>
      <c r="G146" s="343" t="s">
        <v>304</v>
      </c>
      <c r="H146" s="343" t="s">
        <v>304</v>
      </c>
      <c r="I146" s="343" t="s">
        <v>304</v>
      </c>
      <c r="J146" s="343" t="s">
        <v>304</v>
      </c>
      <c r="K146" s="343" t="s">
        <v>304</v>
      </c>
      <c r="L146" s="343" t="s">
        <v>304</v>
      </c>
      <c r="M146" s="346" t="s">
        <v>802</v>
      </c>
      <c r="N146" s="352" t="s">
        <v>1039</v>
      </c>
      <c r="O146" s="341" t="s">
        <v>957</v>
      </c>
      <c r="P146" s="345">
        <v>0</v>
      </c>
      <c r="Q146" s="352" t="s">
        <v>668</v>
      </c>
      <c r="R146" s="349">
        <v>1</v>
      </c>
      <c r="S146" s="352" t="s">
        <v>723</v>
      </c>
      <c r="T146" s="352" t="s">
        <v>723</v>
      </c>
      <c r="U146" s="359">
        <v>1</v>
      </c>
      <c r="V146" s="359">
        <v>1</v>
      </c>
      <c r="W146" s="354" t="s">
        <v>817</v>
      </c>
      <c r="X146" s="349">
        <v>1</v>
      </c>
      <c r="Y146" s="349"/>
      <c r="Z146" s="349"/>
      <c r="AA146" s="349"/>
      <c r="AB146" s="349">
        <v>1</v>
      </c>
      <c r="AC146" s="354" t="s">
        <v>817</v>
      </c>
      <c r="AD146" s="349">
        <v>1</v>
      </c>
      <c r="AE146" s="349">
        <v>1</v>
      </c>
      <c r="AF146" s="349"/>
      <c r="AG146" s="349"/>
      <c r="AH146" s="349"/>
      <c r="AI146" s="349"/>
      <c r="AJ146" s="349"/>
      <c r="AK146" s="347">
        <v>44162</v>
      </c>
      <c r="AL146" s="352" t="s">
        <v>1118</v>
      </c>
      <c r="AM146" s="352" t="s">
        <v>1119</v>
      </c>
      <c r="AN146" s="349"/>
      <c r="AO146" s="349"/>
      <c r="AP146" s="349"/>
      <c r="AQ146" s="347">
        <v>42996</v>
      </c>
      <c r="AR146" s="347"/>
      <c r="AS146" s="347">
        <v>42996</v>
      </c>
      <c r="AT146" s="347">
        <v>44159</v>
      </c>
      <c r="AU146" s="349"/>
      <c r="AV146" s="352" t="s">
        <v>931</v>
      </c>
      <c r="AW146" s="312">
        <v>1E-3</v>
      </c>
    </row>
    <row r="147" spans="1:49" s="311" customFormat="1" ht="60" x14ac:dyDescent="0.2">
      <c r="A147" s="349">
        <v>101</v>
      </c>
      <c r="B147" s="341" t="s">
        <v>957</v>
      </c>
      <c r="C147" s="341" t="s">
        <v>417</v>
      </c>
      <c r="D147" s="350">
        <v>12.202</v>
      </c>
      <c r="E147" s="343" t="s">
        <v>304</v>
      </c>
      <c r="F147" s="343" t="s">
        <v>304</v>
      </c>
      <c r="G147" s="343" t="s">
        <v>304</v>
      </c>
      <c r="H147" s="343" t="s">
        <v>304</v>
      </c>
      <c r="I147" s="343" t="s">
        <v>304</v>
      </c>
      <c r="J147" s="343" t="s">
        <v>304</v>
      </c>
      <c r="K147" s="343" t="s">
        <v>304</v>
      </c>
      <c r="L147" s="343" t="s">
        <v>304</v>
      </c>
      <c r="M147" s="346" t="s">
        <v>802</v>
      </c>
      <c r="N147" s="352" t="s">
        <v>1043</v>
      </c>
      <c r="O147" s="341" t="s">
        <v>957</v>
      </c>
      <c r="P147" s="345">
        <v>0</v>
      </c>
      <c r="Q147" s="352" t="s">
        <v>668</v>
      </c>
      <c r="R147" s="349">
        <v>13</v>
      </c>
      <c r="S147" s="352" t="s">
        <v>723</v>
      </c>
      <c r="T147" s="352" t="s">
        <v>723</v>
      </c>
      <c r="U147" s="359">
        <v>1</v>
      </c>
      <c r="V147" s="359">
        <v>1</v>
      </c>
      <c r="W147" s="354" t="s">
        <v>817</v>
      </c>
      <c r="X147" s="349">
        <v>13</v>
      </c>
      <c r="Y147" s="349"/>
      <c r="Z147" s="349"/>
      <c r="AA147" s="349"/>
      <c r="AB147" s="349">
        <v>13</v>
      </c>
      <c r="AC147" s="354" t="s">
        <v>817</v>
      </c>
      <c r="AD147" s="349">
        <v>13</v>
      </c>
      <c r="AE147" s="349">
        <v>0</v>
      </c>
      <c r="AF147" s="349"/>
      <c r="AG147" s="349"/>
      <c r="AH147" s="349"/>
      <c r="AI147" s="349"/>
      <c r="AJ147" s="349"/>
      <c r="AK147" s="349"/>
      <c r="AL147" s="352" t="s">
        <v>1118</v>
      </c>
      <c r="AM147" s="352" t="s">
        <v>1119</v>
      </c>
      <c r="AN147" s="349"/>
      <c r="AO147" s="349"/>
      <c r="AP147" s="349"/>
      <c r="AQ147" s="347">
        <v>42999</v>
      </c>
      <c r="AR147" s="360"/>
      <c r="AS147" s="347">
        <v>42999</v>
      </c>
      <c r="AT147" s="347">
        <v>44255</v>
      </c>
      <c r="AU147" s="361"/>
      <c r="AV147" s="352" t="s">
        <v>1044</v>
      </c>
      <c r="AW147" s="268">
        <v>1.2999999999999999E-2</v>
      </c>
    </row>
    <row r="148" spans="1:49" s="311" customFormat="1" ht="60" x14ac:dyDescent="0.2">
      <c r="A148" s="349">
        <v>102</v>
      </c>
      <c r="B148" s="341" t="s">
        <v>957</v>
      </c>
      <c r="C148" s="341" t="s">
        <v>417</v>
      </c>
      <c r="D148" s="350">
        <v>12.202</v>
      </c>
      <c r="E148" s="343" t="s">
        <v>304</v>
      </c>
      <c r="F148" s="343" t="s">
        <v>304</v>
      </c>
      <c r="G148" s="343" t="s">
        <v>304</v>
      </c>
      <c r="H148" s="343" t="s">
        <v>304</v>
      </c>
      <c r="I148" s="343" t="s">
        <v>304</v>
      </c>
      <c r="J148" s="343" t="s">
        <v>304</v>
      </c>
      <c r="K148" s="343" t="s">
        <v>304</v>
      </c>
      <c r="L148" s="343" t="s">
        <v>304</v>
      </c>
      <c r="M148" s="346" t="s">
        <v>802</v>
      </c>
      <c r="N148" s="352" t="s">
        <v>1045</v>
      </c>
      <c r="O148" s="341" t="s">
        <v>957</v>
      </c>
      <c r="P148" s="345">
        <v>0</v>
      </c>
      <c r="Q148" s="352" t="s">
        <v>668</v>
      </c>
      <c r="R148" s="349">
        <v>1</v>
      </c>
      <c r="S148" s="352" t="s">
        <v>723</v>
      </c>
      <c r="T148" s="352" t="s">
        <v>723</v>
      </c>
      <c r="U148" s="359">
        <v>1</v>
      </c>
      <c r="V148" s="359">
        <v>1</v>
      </c>
      <c r="W148" s="354" t="s">
        <v>817</v>
      </c>
      <c r="X148" s="349">
        <v>1</v>
      </c>
      <c r="Y148" s="349"/>
      <c r="Z148" s="349"/>
      <c r="AA148" s="349"/>
      <c r="AB148" s="349">
        <v>1</v>
      </c>
      <c r="AC148" s="354" t="s">
        <v>817</v>
      </c>
      <c r="AD148" s="349">
        <v>1</v>
      </c>
      <c r="AE148" s="349">
        <v>0</v>
      </c>
      <c r="AF148" s="349"/>
      <c r="AG148" s="349"/>
      <c r="AH148" s="349"/>
      <c r="AI148" s="349"/>
      <c r="AJ148" s="349"/>
      <c r="AK148" s="349"/>
      <c r="AL148" s="352" t="s">
        <v>1118</v>
      </c>
      <c r="AM148" s="352" t="s">
        <v>1119</v>
      </c>
      <c r="AN148" s="349"/>
      <c r="AO148" s="349"/>
      <c r="AP148" s="349"/>
      <c r="AQ148" s="347">
        <v>42832</v>
      </c>
      <c r="AR148" s="360"/>
      <c r="AS148" s="347">
        <v>42832</v>
      </c>
      <c r="AT148" s="347">
        <v>44347</v>
      </c>
      <c r="AU148" s="361"/>
      <c r="AV148" s="352" t="s">
        <v>1046</v>
      </c>
      <c r="AW148" s="268">
        <v>1E-3</v>
      </c>
    </row>
    <row r="149" spans="1:49" s="315" customFormat="1" ht="165.75" customHeight="1" x14ac:dyDescent="0.2">
      <c r="A149" s="343">
        <v>103</v>
      </c>
      <c r="B149" s="352" t="s">
        <v>956</v>
      </c>
      <c r="C149" s="348" t="s">
        <v>939</v>
      </c>
      <c r="D149" s="350">
        <v>12.202</v>
      </c>
      <c r="E149" s="362" t="s">
        <v>304</v>
      </c>
      <c r="F149" s="362" t="s">
        <v>304</v>
      </c>
      <c r="G149" s="349" t="s">
        <v>917</v>
      </c>
      <c r="H149" s="349" t="s">
        <v>304</v>
      </c>
      <c r="I149" s="349" t="s">
        <v>304</v>
      </c>
      <c r="J149" s="349" t="s">
        <v>304</v>
      </c>
      <c r="K149" s="349" t="s">
        <v>918</v>
      </c>
      <c r="L149" s="349" t="s">
        <v>304</v>
      </c>
      <c r="M149" s="346" t="s">
        <v>608</v>
      </c>
      <c r="N149" s="348" t="s">
        <v>940</v>
      </c>
      <c r="O149" s="352" t="s">
        <v>956</v>
      </c>
      <c r="P149" s="363" t="s">
        <v>941</v>
      </c>
      <c r="Q149" s="352" t="s">
        <v>1047</v>
      </c>
      <c r="R149" s="363" t="s">
        <v>942</v>
      </c>
      <c r="S149" s="363" t="s">
        <v>943</v>
      </c>
      <c r="T149" s="363" t="s">
        <v>943</v>
      </c>
      <c r="U149" s="364">
        <v>3</v>
      </c>
      <c r="V149" s="364">
        <v>3</v>
      </c>
      <c r="W149" s="363" t="s">
        <v>944</v>
      </c>
      <c r="X149" s="364">
        <v>828</v>
      </c>
      <c r="Y149" s="363" t="s">
        <v>945</v>
      </c>
      <c r="Z149" s="363" t="s">
        <v>946</v>
      </c>
      <c r="AA149" s="364" t="s">
        <v>304</v>
      </c>
      <c r="AB149" s="364">
        <v>828</v>
      </c>
      <c r="AC149" s="363" t="s">
        <v>944</v>
      </c>
      <c r="AD149" s="351">
        <v>994</v>
      </c>
      <c r="AE149" s="351">
        <v>994</v>
      </c>
      <c r="AF149" s="363" t="s">
        <v>947</v>
      </c>
      <c r="AG149" s="363" t="s">
        <v>947</v>
      </c>
      <c r="AH149" s="363" t="s">
        <v>947</v>
      </c>
      <c r="AI149" s="363" t="s">
        <v>947</v>
      </c>
      <c r="AJ149" s="363" t="s">
        <v>947</v>
      </c>
      <c r="AK149" s="363" t="s">
        <v>947</v>
      </c>
      <c r="AL149" s="363" t="s">
        <v>948</v>
      </c>
      <c r="AM149" s="363" t="s">
        <v>948</v>
      </c>
      <c r="AN149" s="363" t="s">
        <v>948</v>
      </c>
      <c r="AO149" s="363" t="s">
        <v>948</v>
      </c>
      <c r="AP149" s="363" t="s">
        <v>945</v>
      </c>
      <c r="AQ149" s="347">
        <v>44501</v>
      </c>
      <c r="AR149" s="363" t="s">
        <v>941</v>
      </c>
      <c r="AS149" s="347">
        <v>44501</v>
      </c>
      <c r="AT149" s="347">
        <v>44561</v>
      </c>
      <c r="AU149" s="346"/>
      <c r="AV149" s="348" t="s">
        <v>1048</v>
      </c>
      <c r="AW149" s="311">
        <v>0.99399999999999999</v>
      </c>
    </row>
    <row r="150" spans="1:49" s="269" customFormat="1" x14ac:dyDescent="0.25">
      <c r="A150" s="349"/>
      <c r="B150" s="349"/>
      <c r="C150" s="349"/>
      <c r="D150" s="349"/>
      <c r="E150" s="349"/>
      <c r="F150" s="349"/>
      <c r="G150" s="349"/>
      <c r="H150" s="349"/>
      <c r="I150" s="349"/>
      <c r="J150" s="349"/>
      <c r="K150" s="349"/>
      <c r="L150" s="349"/>
      <c r="M150" s="349"/>
      <c r="N150" s="349"/>
      <c r="O150" s="349"/>
      <c r="P150" s="349"/>
      <c r="Q150" s="349"/>
      <c r="R150" s="349"/>
      <c r="S150" s="349"/>
      <c r="T150" s="349"/>
      <c r="U150" s="349"/>
      <c r="V150" s="349"/>
      <c r="W150" s="363" t="s">
        <v>1049</v>
      </c>
      <c r="X150" s="364">
        <v>1791</v>
      </c>
      <c r="Y150" s="349"/>
      <c r="Z150" s="349"/>
      <c r="AA150" s="349"/>
      <c r="AB150" s="349"/>
      <c r="AC150" s="349"/>
      <c r="AD150" s="349"/>
      <c r="AE150" s="349"/>
      <c r="AF150" s="349"/>
      <c r="AG150" s="349"/>
      <c r="AH150" s="349"/>
      <c r="AI150" s="349"/>
      <c r="AJ150" s="349"/>
      <c r="AK150" s="349"/>
      <c r="AL150" s="349"/>
      <c r="AM150" s="349"/>
      <c r="AN150" s="349"/>
      <c r="AO150" s="349"/>
      <c r="AP150" s="349"/>
      <c r="AQ150" s="349"/>
      <c r="AR150" s="349"/>
      <c r="AS150" s="349"/>
      <c r="AT150" s="349"/>
      <c r="AU150" s="349"/>
      <c r="AV150" s="349"/>
      <c r="AW150" s="19"/>
    </row>
    <row r="151" spans="1:49" s="269" customFormat="1" x14ac:dyDescent="0.25">
      <c r="A151" s="349"/>
      <c r="B151" s="349"/>
      <c r="C151" s="349"/>
      <c r="D151" s="349"/>
      <c r="E151" s="349"/>
      <c r="F151" s="349"/>
      <c r="G151" s="349"/>
      <c r="H151" s="349"/>
      <c r="I151" s="349"/>
      <c r="J151" s="349"/>
      <c r="K151" s="349"/>
      <c r="L151" s="349"/>
      <c r="M151" s="349"/>
      <c r="N151" s="349"/>
      <c r="O151" s="349"/>
      <c r="P151" s="349"/>
      <c r="Q151" s="349"/>
      <c r="R151" s="349"/>
      <c r="S151" s="349"/>
      <c r="T151" s="349"/>
      <c r="U151" s="349"/>
      <c r="V151" s="349"/>
      <c r="W151" s="363" t="s">
        <v>958</v>
      </c>
      <c r="X151" s="364">
        <v>2605</v>
      </c>
      <c r="Y151" s="349"/>
      <c r="Z151" s="349"/>
      <c r="AA151" s="349"/>
      <c r="AB151" s="349"/>
      <c r="AC151" s="349"/>
      <c r="AD151" s="349"/>
      <c r="AE151" s="349"/>
      <c r="AF151" s="349"/>
      <c r="AG151" s="349"/>
      <c r="AH151" s="349"/>
      <c r="AI151" s="349"/>
      <c r="AJ151" s="349"/>
      <c r="AK151" s="349"/>
      <c r="AL151" s="349"/>
      <c r="AM151" s="349"/>
      <c r="AN151" s="349"/>
      <c r="AO151" s="349"/>
      <c r="AP151" s="349"/>
      <c r="AQ151" s="349"/>
      <c r="AR151" s="349"/>
      <c r="AS151" s="349"/>
      <c r="AT151" s="349"/>
      <c r="AU151" s="349"/>
      <c r="AV151" s="349"/>
      <c r="AW151" s="19"/>
    </row>
    <row r="152" spans="1:49" ht="75" x14ac:dyDescent="0.25">
      <c r="A152" s="340" t="s">
        <v>1050</v>
      </c>
      <c r="B152" s="341" t="s">
        <v>1051</v>
      </c>
      <c r="C152" s="341" t="s">
        <v>417</v>
      </c>
      <c r="D152" s="342" t="s">
        <v>1052</v>
      </c>
      <c r="E152" s="362" t="s">
        <v>304</v>
      </c>
      <c r="F152" s="341" t="s">
        <v>1053</v>
      </c>
      <c r="G152" s="341" t="s">
        <v>1053</v>
      </c>
      <c r="H152" s="362" t="s">
        <v>304</v>
      </c>
      <c r="I152" s="362" t="s">
        <v>304</v>
      </c>
      <c r="J152" s="362" t="s">
        <v>304</v>
      </c>
      <c r="K152" s="341" t="s">
        <v>1054</v>
      </c>
      <c r="L152" s="362" t="s">
        <v>304</v>
      </c>
      <c r="M152" s="341" t="s">
        <v>608</v>
      </c>
      <c r="N152" s="344" t="s">
        <v>1055</v>
      </c>
      <c r="O152" s="341" t="s">
        <v>751</v>
      </c>
      <c r="P152" s="345">
        <v>49939</v>
      </c>
      <c r="Q152" s="341" t="s">
        <v>610</v>
      </c>
      <c r="R152" s="345">
        <v>49939</v>
      </c>
      <c r="S152" s="341" t="s">
        <v>735</v>
      </c>
      <c r="T152" s="341" t="s">
        <v>1056</v>
      </c>
      <c r="U152" s="341">
        <v>3</v>
      </c>
      <c r="V152" s="341">
        <v>3</v>
      </c>
      <c r="W152" s="341" t="s">
        <v>1057</v>
      </c>
      <c r="X152" s="345">
        <v>49939</v>
      </c>
      <c r="Y152" s="341"/>
      <c r="Z152" s="341">
        <v>1</v>
      </c>
      <c r="AA152" s="345">
        <v>49939</v>
      </c>
      <c r="AB152" s="345">
        <v>49939</v>
      </c>
      <c r="AC152" s="341" t="s">
        <v>1057</v>
      </c>
      <c r="AD152" s="345">
        <v>59927</v>
      </c>
      <c r="AE152" s="345">
        <v>59927</v>
      </c>
      <c r="AF152" s="342" t="s">
        <v>1058</v>
      </c>
      <c r="AG152" s="341" t="s">
        <v>1059</v>
      </c>
      <c r="AH152" s="341" t="s">
        <v>1060</v>
      </c>
      <c r="AI152" s="341" t="s">
        <v>1060</v>
      </c>
      <c r="AJ152" s="341" t="s">
        <v>1061</v>
      </c>
      <c r="AK152" s="341" t="s">
        <v>1062</v>
      </c>
      <c r="AL152" s="341" t="s">
        <v>1063</v>
      </c>
      <c r="AM152" s="341" t="s">
        <v>1064</v>
      </c>
      <c r="AN152" s="341" t="s">
        <v>1062</v>
      </c>
      <c r="AO152" s="342" t="s">
        <v>1065</v>
      </c>
      <c r="AP152" s="341" t="s">
        <v>1066</v>
      </c>
      <c r="AQ152" s="341" t="s">
        <v>1067</v>
      </c>
      <c r="AR152" s="341" t="s">
        <v>1066</v>
      </c>
      <c r="AS152" s="341" t="s">
        <v>1067</v>
      </c>
      <c r="AT152" s="341" t="s">
        <v>1068</v>
      </c>
      <c r="AU152" s="341"/>
      <c r="AV152" s="341" t="s">
        <v>1079</v>
      </c>
      <c r="AW152" s="316">
        <v>49.265999999999998</v>
      </c>
    </row>
    <row r="153" spans="1:49" x14ac:dyDescent="0.25">
      <c r="A153" s="340" t="s">
        <v>606</v>
      </c>
      <c r="B153" s="341"/>
      <c r="C153" s="341"/>
      <c r="D153" s="342" t="s">
        <v>606</v>
      </c>
      <c r="E153" s="342" t="s">
        <v>606</v>
      </c>
      <c r="F153" s="341" t="s">
        <v>606</v>
      </c>
      <c r="G153" s="341" t="s">
        <v>606</v>
      </c>
      <c r="H153" s="342" t="s">
        <v>606</v>
      </c>
      <c r="I153" s="342" t="s">
        <v>606</v>
      </c>
      <c r="J153" s="342" t="s">
        <v>606</v>
      </c>
      <c r="K153" s="341" t="s">
        <v>606</v>
      </c>
      <c r="L153" s="342" t="s">
        <v>606</v>
      </c>
      <c r="M153" s="341" t="s">
        <v>606</v>
      </c>
      <c r="N153" s="344"/>
      <c r="O153" s="341"/>
      <c r="P153" s="345"/>
      <c r="Q153" s="341"/>
      <c r="R153" s="345"/>
      <c r="S153" s="341"/>
      <c r="T153" s="341"/>
      <c r="U153" s="341"/>
      <c r="V153" s="341"/>
      <c r="W153" s="341" t="s">
        <v>1069</v>
      </c>
      <c r="X153" s="345">
        <v>49939</v>
      </c>
      <c r="Y153" s="341" t="s">
        <v>1069</v>
      </c>
      <c r="Z153" s="341"/>
      <c r="AA153" s="345"/>
      <c r="AB153" s="345"/>
      <c r="AC153" s="341"/>
      <c r="AD153" s="345"/>
      <c r="AE153" s="345"/>
      <c r="AF153" s="342" t="s">
        <v>606</v>
      </c>
      <c r="AG153" s="341"/>
      <c r="AH153" s="341"/>
      <c r="AI153" s="341"/>
      <c r="AJ153" s="341"/>
      <c r="AK153" s="341"/>
      <c r="AL153" s="341"/>
      <c r="AM153" s="341"/>
      <c r="AN153" s="341"/>
      <c r="AO153" s="342" t="s">
        <v>606</v>
      </c>
      <c r="AP153" s="341"/>
      <c r="AQ153" s="341"/>
      <c r="AR153" s="341"/>
      <c r="AS153" s="341"/>
      <c r="AT153" s="341"/>
      <c r="AU153" s="341"/>
      <c r="AV153" s="341"/>
      <c r="AW153" s="316"/>
    </row>
    <row r="154" spans="1:49" x14ac:dyDescent="0.25">
      <c r="A154" s="340" t="s">
        <v>606</v>
      </c>
      <c r="B154" s="341"/>
      <c r="C154" s="341"/>
      <c r="D154" s="342" t="s">
        <v>606</v>
      </c>
      <c r="E154" s="342" t="s">
        <v>606</v>
      </c>
      <c r="F154" s="341" t="s">
        <v>606</v>
      </c>
      <c r="G154" s="341" t="s">
        <v>606</v>
      </c>
      <c r="H154" s="342" t="s">
        <v>606</v>
      </c>
      <c r="I154" s="342" t="s">
        <v>606</v>
      </c>
      <c r="J154" s="342" t="s">
        <v>606</v>
      </c>
      <c r="K154" s="341" t="s">
        <v>606</v>
      </c>
      <c r="L154" s="342" t="s">
        <v>606</v>
      </c>
      <c r="M154" s="341" t="s">
        <v>606</v>
      </c>
      <c r="N154" s="344"/>
      <c r="O154" s="341"/>
      <c r="P154" s="345"/>
      <c r="Q154" s="341"/>
      <c r="R154" s="345"/>
      <c r="S154" s="341"/>
      <c r="T154" s="341"/>
      <c r="U154" s="341"/>
      <c r="V154" s="341"/>
      <c r="W154" s="341" t="s">
        <v>1070</v>
      </c>
      <c r="X154" s="345">
        <v>49351</v>
      </c>
      <c r="Y154" s="341" t="s">
        <v>1070</v>
      </c>
      <c r="Z154" s="341"/>
      <c r="AA154" s="345"/>
      <c r="AB154" s="345"/>
      <c r="AC154" s="341"/>
      <c r="AD154" s="345"/>
      <c r="AE154" s="345"/>
      <c r="AF154" s="342" t="s">
        <v>606</v>
      </c>
      <c r="AG154" s="341"/>
      <c r="AH154" s="341"/>
      <c r="AI154" s="341"/>
      <c r="AJ154" s="341"/>
      <c r="AK154" s="341"/>
      <c r="AL154" s="341"/>
      <c r="AM154" s="341"/>
      <c r="AN154" s="341"/>
      <c r="AO154" s="342" t="s">
        <v>606</v>
      </c>
      <c r="AP154" s="341"/>
      <c r="AQ154" s="341"/>
      <c r="AR154" s="341"/>
      <c r="AS154" s="341"/>
      <c r="AT154" s="341"/>
      <c r="AU154" s="341"/>
      <c r="AV154" s="341"/>
      <c r="AW154" s="316"/>
    </row>
    <row r="155" spans="1:49" ht="75" x14ac:dyDescent="0.25">
      <c r="A155" s="343">
        <v>104</v>
      </c>
      <c r="B155" s="352" t="s">
        <v>956</v>
      </c>
      <c r="C155" s="348" t="s">
        <v>939</v>
      </c>
      <c r="D155" s="350">
        <v>12.202299999999999</v>
      </c>
      <c r="E155" s="362" t="s">
        <v>304</v>
      </c>
      <c r="F155" s="343" t="s">
        <v>304</v>
      </c>
      <c r="G155" s="343" t="s">
        <v>304</v>
      </c>
      <c r="H155" s="343" t="s">
        <v>304</v>
      </c>
      <c r="I155" s="343" t="s">
        <v>304</v>
      </c>
      <c r="J155" s="343" t="s">
        <v>304</v>
      </c>
      <c r="K155" s="343" t="s">
        <v>304</v>
      </c>
      <c r="L155" s="362" t="s">
        <v>304</v>
      </c>
      <c r="M155" s="346" t="s">
        <v>802</v>
      </c>
      <c r="N155" s="344" t="s">
        <v>1071</v>
      </c>
      <c r="O155" s="352" t="s">
        <v>956</v>
      </c>
      <c r="P155" s="345">
        <v>0</v>
      </c>
      <c r="Q155" s="352" t="s">
        <v>668</v>
      </c>
      <c r="R155" s="345">
        <v>15</v>
      </c>
      <c r="S155" s="352" t="s">
        <v>723</v>
      </c>
      <c r="T155" s="352" t="s">
        <v>723</v>
      </c>
      <c r="U155" s="359">
        <v>1</v>
      </c>
      <c r="V155" s="359">
        <v>1</v>
      </c>
      <c r="W155" s="354" t="s">
        <v>817</v>
      </c>
      <c r="X155" s="345">
        <v>15</v>
      </c>
      <c r="Y155" s="349"/>
      <c r="Z155" s="349"/>
      <c r="AA155" s="349"/>
      <c r="AB155" s="345">
        <v>15</v>
      </c>
      <c r="AC155" s="354" t="s">
        <v>817</v>
      </c>
      <c r="AD155" s="345">
        <v>15</v>
      </c>
      <c r="AE155" s="349"/>
      <c r="AF155" s="349"/>
      <c r="AG155" s="349"/>
      <c r="AH155" s="349"/>
      <c r="AI155" s="349"/>
      <c r="AJ155" s="349"/>
      <c r="AK155" s="349"/>
      <c r="AL155" s="341" t="s">
        <v>1120</v>
      </c>
      <c r="AM155" s="352" t="s">
        <v>1119</v>
      </c>
      <c r="AN155" s="349"/>
      <c r="AO155" s="349"/>
      <c r="AP155" s="349"/>
      <c r="AQ155" s="341" t="s">
        <v>1072</v>
      </c>
      <c r="AR155" s="341"/>
      <c r="AS155" s="341" t="s">
        <v>1072</v>
      </c>
      <c r="AT155" s="341" t="s">
        <v>1073</v>
      </c>
      <c r="AU155" s="349"/>
      <c r="AV155" s="352" t="s">
        <v>1074</v>
      </c>
      <c r="AW155" s="335">
        <v>1.0999999999999999E-2</v>
      </c>
    </row>
    <row r="156" spans="1:49" ht="75" x14ac:dyDescent="0.25">
      <c r="A156" s="340" t="s">
        <v>1121</v>
      </c>
      <c r="B156" s="352" t="s">
        <v>956</v>
      </c>
      <c r="C156" s="348" t="s">
        <v>939</v>
      </c>
      <c r="D156" s="350">
        <v>12.202299999999999</v>
      </c>
      <c r="E156" s="362" t="s">
        <v>304</v>
      </c>
      <c r="F156" s="343" t="s">
        <v>304</v>
      </c>
      <c r="G156" s="343" t="s">
        <v>304</v>
      </c>
      <c r="H156" s="343" t="s">
        <v>304</v>
      </c>
      <c r="I156" s="343" t="s">
        <v>304</v>
      </c>
      <c r="J156" s="343" t="s">
        <v>304</v>
      </c>
      <c r="K156" s="343" t="s">
        <v>304</v>
      </c>
      <c r="L156" s="362" t="s">
        <v>304</v>
      </c>
      <c r="M156" s="346" t="s">
        <v>802</v>
      </c>
      <c r="N156" s="344" t="s">
        <v>1122</v>
      </c>
      <c r="O156" s="341" t="s">
        <v>751</v>
      </c>
      <c r="P156" s="345">
        <v>158875</v>
      </c>
      <c r="Q156" s="341" t="s">
        <v>1123</v>
      </c>
      <c r="R156" s="345">
        <v>158875</v>
      </c>
      <c r="S156" s="341" t="s">
        <v>611</v>
      </c>
      <c r="T156" s="341" t="s">
        <v>735</v>
      </c>
      <c r="U156" s="341">
        <v>4</v>
      </c>
      <c r="V156" s="341">
        <v>4</v>
      </c>
      <c r="W156" s="341" t="s">
        <v>1124</v>
      </c>
      <c r="X156" s="345">
        <v>158875</v>
      </c>
      <c r="Y156" s="341"/>
      <c r="Z156" s="341">
        <v>1</v>
      </c>
      <c r="AA156" s="345">
        <v>158875</v>
      </c>
      <c r="AB156" s="345">
        <v>158875</v>
      </c>
      <c r="AC156" s="341" t="s">
        <v>1124</v>
      </c>
      <c r="AD156" s="345">
        <v>190650</v>
      </c>
      <c r="AE156" s="345">
        <v>0</v>
      </c>
      <c r="AF156" s="342" t="s">
        <v>1125</v>
      </c>
      <c r="AG156" s="341" t="s">
        <v>738</v>
      </c>
      <c r="AH156" s="341" t="s">
        <v>1126</v>
      </c>
      <c r="AI156" s="341" t="s">
        <v>1127</v>
      </c>
      <c r="AJ156" s="341" t="s">
        <v>1128</v>
      </c>
      <c r="AK156" s="341" t="s">
        <v>1129</v>
      </c>
      <c r="AL156" s="349"/>
      <c r="AM156" s="349"/>
      <c r="AN156" s="349"/>
      <c r="AO156" s="349"/>
      <c r="AP156" s="341" t="s">
        <v>1060</v>
      </c>
      <c r="AQ156" s="341" t="s">
        <v>1130</v>
      </c>
      <c r="AR156" s="341" t="s">
        <v>1131</v>
      </c>
      <c r="AS156" s="341" t="s">
        <v>1131</v>
      </c>
      <c r="AT156" s="341" t="s">
        <v>1132</v>
      </c>
      <c r="AU156" s="349"/>
      <c r="AV156" s="341" t="s">
        <v>1133</v>
      </c>
      <c r="AW156" s="316"/>
    </row>
    <row r="157" spans="1:49" x14ac:dyDescent="0.25">
      <c r="A157" s="349"/>
      <c r="B157" s="349"/>
      <c r="C157" s="349"/>
      <c r="D157" s="349"/>
      <c r="E157" s="349"/>
      <c r="F157" s="349"/>
      <c r="G157" s="349"/>
      <c r="H157" s="349"/>
      <c r="I157" s="349"/>
      <c r="J157" s="349"/>
      <c r="K157" s="349"/>
      <c r="L157" s="349"/>
      <c r="M157" s="349"/>
      <c r="N157" s="349"/>
      <c r="O157" s="349"/>
      <c r="P157" s="349"/>
      <c r="Q157" s="349"/>
      <c r="R157" s="349"/>
      <c r="S157" s="349"/>
      <c r="T157" s="349"/>
      <c r="U157" s="349"/>
      <c r="V157" s="349"/>
      <c r="W157" s="341" t="s">
        <v>1134</v>
      </c>
      <c r="X157" s="345">
        <v>158875</v>
      </c>
      <c r="Y157" s="341"/>
      <c r="Z157" s="349"/>
      <c r="AA157" s="345">
        <v>158875</v>
      </c>
      <c r="AB157" s="345"/>
      <c r="AC157" s="349"/>
      <c r="AD157" s="349"/>
      <c r="AE157" s="349"/>
      <c r="AF157" s="349"/>
      <c r="AG157" s="349"/>
      <c r="AH157" s="349"/>
      <c r="AI157" s="349"/>
      <c r="AJ157" s="349"/>
      <c r="AK157" s="349"/>
      <c r="AL157" s="349"/>
      <c r="AM157" s="349"/>
      <c r="AN157" s="349"/>
      <c r="AO157" s="349"/>
      <c r="AP157" s="349"/>
      <c r="AQ157" s="349"/>
      <c r="AR157" s="349"/>
      <c r="AS157" s="349"/>
      <c r="AT157" s="349"/>
      <c r="AU157" s="349"/>
      <c r="AV157" s="349"/>
      <c r="AW157" s="316"/>
    </row>
    <row r="158" spans="1:49" x14ac:dyDescent="0.25">
      <c r="A158" s="349"/>
      <c r="B158" s="349"/>
      <c r="C158" s="349"/>
      <c r="D158" s="349"/>
      <c r="E158" s="349"/>
      <c r="F158" s="349"/>
      <c r="G158" s="349"/>
      <c r="H158" s="349"/>
      <c r="I158" s="349"/>
      <c r="J158" s="349"/>
      <c r="K158" s="349"/>
      <c r="L158" s="349"/>
      <c r="M158" s="349"/>
      <c r="N158" s="349"/>
      <c r="O158" s="349"/>
      <c r="P158" s="349"/>
      <c r="Q158" s="349"/>
      <c r="R158" s="349"/>
      <c r="S158" s="349"/>
      <c r="T158" s="349"/>
      <c r="U158" s="349"/>
      <c r="V158" s="349"/>
      <c r="W158" s="341" t="s">
        <v>1135</v>
      </c>
      <c r="X158" s="345">
        <v>0</v>
      </c>
      <c r="Y158" s="341" t="s">
        <v>1135</v>
      </c>
      <c r="Z158" s="349"/>
      <c r="AA158" s="345"/>
      <c r="AB158" s="345"/>
      <c r="AC158" s="349"/>
      <c r="AD158" s="349"/>
      <c r="AE158" s="349"/>
      <c r="AF158" s="349"/>
      <c r="AG158" s="349"/>
      <c r="AH158" s="349"/>
      <c r="AI158" s="349"/>
      <c r="AJ158" s="349"/>
      <c r="AK158" s="349"/>
      <c r="AL158" s="349"/>
      <c r="AM158" s="349"/>
      <c r="AN158" s="349"/>
      <c r="AO158" s="349"/>
      <c r="AP158" s="349"/>
      <c r="AQ158" s="349"/>
      <c r="AR158" s="349"/>
      <c r="AS158" s="349"/>
      <c r="AT158" s="349"/>
      <c r="AU158" s="349"/>
      <c r="AV158" s="349"/>
      <c r="AW158" s="316"/>
    </row>
    <row r="159" spans="1:49" x14ac:dyDescent="0.25">
      <c r="A159" s="349"/>
      <c r="B159" s="349"/>
      <c r="C159" s="349"/>
      <c r="D159" s="349"/>
      <c r="E159" s="349"/>
      <c r="F159" s="349"/>
      <c r="G159" s="349"/>
      <c r="H159" s="349"/>
      <c r="I159" s="349"/>
      <c r="J159" s="349"/>
      <c r="K159" s="349"/>
      <c r="L159" s="349"/>
      <c r="M159" s="349"/>
      <c r="N159" s="349"/>
      <c r="O159" s="349"/>
      <c r="P159" s="349"/>
      <c r="Q159" s="349"/>
      <c r="R159" s="349"/>
      <c r="S159" s="349"/>
      <c r="T159" s="349"/>
      <c r="U159" s="349"/>
      <c r="V159" s="349"/>
      <c r="W159" s="341" t="s">
        <v>1136</v>
      </c>
      <c r="X159" s="345">
        <v>158875</v>
      </c>
      <c r="Y159" s="341"/>
      <c r="Z159" s="349"/>
      <c r="AA159" s="345">
        <v>158875</v>
      </c>
      <c r="AB159" s="345"/>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16"/>
    </row>
    <row r="160" spans="1:49" ht="60" x14ac:dyDescent="0.25">
      <c r="A160" s="340" t="s">
        <v>1147</v>
      </c>
      <c r="B160" s="341" t="s">
        <v>1148</v>
      </c>
      <c r="C160" s="341" t="s">
        <v>417</v>
      </c>
      <c r="D160" s="349">
        <v>12.202299999999999</v>
      </c>
      <c r="E160" s="349" t="s">
        <v>304</v>
      </c>
      <c r="F160" s="349" t="s">
        <v>304</v>
      </c>
      <c r="G160" s="349" t="s">
        <v>304</v>
      </c>
      <c r="H160" s="349" t="s">
        <v>304</v>
      </c>
      <c r="I160" s="349" t="s">
        <v>304</v>
      </c>
      <c r="J160" s="349" t="s">
        <v>304</v>
      </c>
      <c r="K160" s="349" t="s">
        <v>304</v>
      </c>
      <c r="L160" s="349" t="s">
        <v>304</v>
      </c>
      <c r="M160" s="349" t="s">
        <v>802</v>
      </c>
      <c r="N160" s="344" t="s">
        <v>1149</v>
      </c>
      <c r="O160" s="341" t="s">
        <v>1150</v>
      </c>
      <c r="P160" s="345">
        <v>454673</v>
      </c>
      <c r="Q160" s="341" t="s">
        <v>422</v>
      </c>
      <c r="R160" s="345">
        <v>454673</v>
      </c>
      <c r="S160" s="341" t="s">
        <v>611</v>
      </c>
      <c r="T160" s="341" t="s">
        <v>1056</v>
      </c>
      <c r="U160" s="341">
        <v>1</v>
      </c>
      <c r="V160" s="341">
        <v>1</v>
      </c>
      <c r="W160" s="341" t="s">
        <v>1124</v>
      </c>
      <c r="X160" s="345">
        <v>454673</v>
      </c>
      <c r="Y160" s="341"/>
      <c r="Z160" s="341">
        <v>1</v>
      </c>
      <c r="AA160" s="345">
        <v>454673</v>
      </c>
      <c r="AB160" s="345">
        <v>454673</v>
      </c>
      <c r="AC160" s="341" t="s">
        <v>1124</v>
      </c>
      <c r="AD160" s="345">
        <v>545608</v>
      </c>
      <c r="AE160" s="345">
        <v>0</v>
      </c>
      <c r="AF160" s="342" t="s">
        <v>1151</v>
      </c>
      <c r="AG160" s="341" t="s">
        <v>738</v>
      </c>
      <c r="AH160" s="341" t="s">
        <v>1152</v>
      </c>
      <c r="AI160" s="341" t="s">
        <v>1153</v>
      </c>
      <c r="AJ160" s="341" t="s">
        <v>1154</v>
      </c>
      <c r="AK160" s="341" t="s">
        <v>1155</v>
      </c>
      <c r="AL160" s="341" t="s">
        <v>1063</v>
      </c>
      <c r="AM160" s="341" t="s">
        <v>1064</v>
      </c>
      <c r="AN160" s="341" t="s">
        <v>1155</v>
      </c>
      <c r="AO160" s="342" t="s">
        <v>1156</v>
      </c>
      <c r="AP160" s="341" t="s">
        <v>1157</v>
      </c>
      <c r="AQ160" s="341" t="s">
        <v>1158</v>
      </c>
      <c r="AR160" s="341" t="s">
        <v>1159</v>
      </c>
      <c r="AS160" s="341" t="s">
        <v>1159</v>
      </c>
      <c r="AT160" s="341" t="s">
        <v>1160</v>
      </c>
      <c r="AU160" s="341"/>
      <c r="AV160" s="341" t="s">
        <v>1161</v>
      </c>
    </row>
    <row r="161" spans="1:49" s="365" customFormat="1" x14ac:dyDescent="0.2">
      <c r="A161" s="349"/>
      <c r="B161" s="349"/>
      <c r="C161" s="349"/>
      <c r="D161" s="349"/>
      <c r="E161" s="349"/>
      <c r="F161" s="349"/>
      <c r="G161" s="349"/>
      <c r="H161" s="349"/>
      <c r="I161" s="349"/>
      <c r="J161" s="349"/>
      <c r="K161" s="349"/>
      <c r="L161" s="349"/>
      <c r="M161" s="349"/>
      <c r="N161" s="349"/>
      <c r="O161" s="349"/>
      <c r="P161" s="349"/>
      <c r="Q161" s="349"/>
      <c r="R161" s="349"/>
      <c r="S161" s="349"/>
      <c r="T161" s="349"/>
      <c r="U161" s="349"/>
      <c r="V161" s="349"/>
      <c r="W161" s="349"/>
      <c r="X161" s="349"/>
      <c r="Y161" s="349"/>
      <c r="Z161" s="349"/>
      <c r="AA161" s="349"/>
      <c r="AB161" s="349"/>
      <c r="AC161" s="349"/>
      <c r="AD161" s="349"/>
      <c r="AE161" s="349"/>
      <c r="AF161" s="349"/>
      <c r="AG161" s="349"/>
      <c r="AH161" s="349"/>
      <c r="AI161" s="349"/>
      <c r="AJ161" s="349"/>
      <c r="AK161" s="349"/>
      <c r="AL161" s="349"/>
      <c r="AM161" s="349"/>
      <c r="AN161" s="349"/>
      <c r="AO161" s="349"/>
      <c r="AP161" s="349"/>
      <c r="AQ161" s="349"/>
      <c r="AR161" s="349"/>
      <c r="AS161" s="349"/>
      <c r="AT161" s="349"/>
      <c r="AU161" s="349"/>
      <c r="AV161" s="349"/>
    </row>
    <row r="162" spans="1:49" s="365" customFormat="1" x14ac:dyDescent="0.2">
      <c r="A162" s="343"/>
      <c r="B162" s="346"/>
      <c r="C162" s="346"/>
      <c r="D162" s="343"/>
      <c r="E162" s="343"/>
      <c r="F162" s="343"/>
      <c r="G162" s="343"/>
      <c r="H162" s="343"/>
      <c r="I162" s="343"/>
      <c r="J162" s="343"/>
      <c r="K162" s="343"/>
      <c r="L162" s="343"/>
      <c r="M162" s="346"/>
      <c r="N162" s="346"/>
      <c r="O162" s="346"/>
      <c r="P162" s="366"/>
      <c r="Q162" s="346"/>
      <c r="R162" s="366"/>
      <c r="S162" s="346"/>
      <c r="T162" s="346"/>
      <c r="U162" s="343"/>
      <c r="V162" s="343"/>
      <c r="W162" s="346"/>
      <c r="X162" s="366"/>
      <c r="Y162" s="346"/>
      <c r="Z162" s="347"/>
      <c r="AA162" s="366"/>
      <c r="AB162" s="366"/>
      <c r="AC162" s="366"/>
      <c r="AD162" s="366"/>
      <c r="AE162" s="366"/>
      <c r="AF162" s="343"/>
      <c r="AG162" s="346"/>
      <c r="AH162" s="347"/>
      <c r="AI162" s="347"/>
      <c r="AJ162" s="347"/>
      <c r="AK162" s="347"/>
      <c r="AL162" s="346"/>
      <c r="AM162" s="346"/>
      <c r="AN162" s="347"/>
      <c r="AO162" s="346"/>
      <c r="AP162" s="347"/>
      <c r="AQ162" s="347"/>
      <c r="AR162" s="347"/>
      <c r="AS162" s="347"/>
      <c r="AT162" s="347"/>
      <c r="AU162" s="346"/>
      <c r="AV162" s="346"/>
    </row>
    <row r="163" spans="1:49" ht="315" x14ac:dyDescent="0.25">
      <c r="A163" s="342" t="s">
        <v>1162</v>
      </c>
      <c r="B163" s="352" t="s">
        <v>1163</v>
      </c>
      <c r="C163" s="348" t="s">
        <v>939</v>
      </c>
      <c r="D163" s="367">
        <v>12.202400000000001</v>
      </c>
      <c r="E163" s="352"/>
      <c r="F163" s="368" t="s">
        <v>304</v>
      </c>
      <c r="G163" s="368" t="s">
        <v>304</v>
      </c>
      <c r="H163" s="368" t="s">
        <v>304</v>
      </c>
      <c r="I163" s="368" t="s">
        <v>304</v>
      </c>
      <c r="J163" s="368" t="s">
        <v>304</v>
      </c>
      <c r="K163" s="368" t="s">
        <v>304</v>
      </c>
      <c r="L163" s="369" t="s">
        <v>304</v>
      </c>
      <c r="M163" s="349" t="s">
        <v>802</v>
      </c>
      <c r="N163" s="341" t="s">
        <v>1164</v>
      </c>
      <c r="O163" s="352" t="s">
        <v>1163</v>
      </c>
      <c r="P163" s="345">
        <v>4554</v>
      </c>
      <c r="Q163" s="341" t="s">
        <v>1165</v>
      </c>
      <c r="R163" s="345">
        <v>4554</v>
      </c>
      <c r="S163" s="341" t="s">
        <v>611</v>
      </c>
      <c r="T163" s="341" t="s">
        <v>1056</v>
      </c>
      <c r="U163" s="341">
        <v>1</v>
      </c>
      <c r="V163" s="341">
        <v>1</v>
      </c>
      <c r="W163" s="341" t="s">
        <v>1166</v>
      </c>
      <c r="X163" s="345">
        <v>4554</v>
      </c>
      <c r="Y163" s="349"/>
      <c r="Z163" s="349"/>
      <c r="AA163" s="349"/>
      <c r="AB163" s="345">
        <v>4554</v>
      </c>
      <c r="AC163" s="341" t="s">
        <v>1166</v>
      </c>
      <c r="AD163" s="345">
        <v>4554</v>
      </c>
      <c r="AE163" s="345">
        <v>3889</v>
      </c>
      <c r="AF163" s="342" t="s">
        <v>1167</v>
      </c>
      <c r="AG163" s="341" t="s">
        <v>1059</v>
      </c>
      <c r="AH163" s="341" t="s">
        <v>1168</v>
      </c>
      <c r="AI163" s="341" t="s">
        <v>1169</v>
      </c>
      <c r="AJ163" s="341" t="s">
        <v>1170</v>
      </c>
      <c r="AK163" s="341" t="s">
        <v>1171</v>
      </c>
      <c r="AL163" s="341" t="s">
        <v>1063</v>
      </c>
      <c r="AM163" s="341" t="s">
        <v>1064</v>
      </c>
      <c r="AN163" s="341" t="s">
        <v>1171</v>
      </c>
      <c r="AO163" s="342" t="s">
        <v>1172</v>
      </c>
      <c r="AP163" s="349"/>
      <c r="AQ163" s="349"/>
      <c r="AR163" s="349"/>
      <c r="AS163" s="349"/>
      <c r="AT163" s="349"/>
      <c r="AU163" s="349"/>
      <c r="AV163" s="352" t="s">
        <v>1173</v>
      </c>
      <c r="AW163" s="316"/>
    </row>
    <row r="164" spans="1:49" ht="90" x14ac:dyDescent="0.25">
      <c r="A164" s="340" t="s">
        <v>1174</v>
      </c>
      <c r="B164" s="352" t="s">
        <v>1163</v>
      </c>
      <c r="C164" s="348" t="s">
        <v>939</v>
      </c>
      <c r="D164" s="349">
        <v>12.202299999999999</v>
      </c>
      <c r="E164" s="349" t="s">
        <v>304</v>
      </c>
      <c r="F164" s="349" t="s">
        <v>304</v>
      </c>
      <c r="G164" s="349" t="s">
        <v>304</v>
      </c>
      <c r="H164" s="349" t="s">
        <v>304</v>
      </c>
      <c r="I164" s="349" t="s">
        <v>304</v>
      </c>
      <c r="J164" s="349" t="s">
        <v>304</v>
      </c>
      <c r="K164" s="349" t="s">
        <v>304</v>
      </c>
      <c r="L164" s="349" t="s">
        <v>304</v>
      </c>
      <c r="M164" s="349" t="s">
        <v>802</v>
      </c>
      <c r="N164" s="344" t="s">
        <v>1175</v>
      </c>
      <c r="O164" s="341" t="s">
        <v>1150</v>
      </c>
      <c r="P164" s="345">
        <v>12130</v>
      </c>
      <c r="Q164" s="341" t="s">
        <v>1176</v>
      </c>
      <c r="R164" s="345">
        <v>12130</v>
      </c>
      <c r="S164" s="341" t="s">
        <v>611</v>
      </c>
      <c r="T164" s="341" t="s">
        <v>1056</v>
      </c>
      <c r="U164" s="341">
        <v>1</v>
      </c>
      <c r="V164" s="341">
        <v>1</v>
      </c>
      <c r="W164" s="341" t="s">
        <v>1177</v>
      </c>
      <c r="X164" s="345">
        <v>12130</v>
      </c>
      <c r="Y164" s="349"/>
      <c r="Z164" s="341">
        <v>1</v>
      </c>
      <c r="AA164" s="345">
        <v>12130</v>
      </c>
      <c r="AB164" s="345">
        <v>12130</v>
      </c>
      <c r="AC164" s="341" t="s">
        <v>1177</v>
      </c>
      <c r="AD164" s="345">
        <v>14556</v>
      </c>
      <c r="AE164" s="345">
        <v>10951</v>
      </c>
      <c r="AF164" s="342" t="s">
        <v>1178</v>
      </c>
      <c r="AG164" s="341" t="s">
        <v>1059</v>
      </c>
      <c r="AH164" s="341" t="s">
        <v>1179</v>
      </c>
      <c r="AI164" s="341" t="s">
        <v>1180</v>
      </c>
      <c r="AJ164" s="341" t="s">
        <v>1181</v>
      </c>
      <c r="AK164" s="341" t="s">
        <v>1182</v>
      </c>
      <c r="AL164" s="341" t="s">
        <v>1063</v>
      </c>
      <c r="AM164" s="341" t="s">
        <v>1064</v>
      </c>
      <c r="AN164" s="341" t="s">
        <v>1183</v>
      </c>
      <c r="AO164" s="342" t="s">
        <v>1184</v>
      </c>
      <c r="AP164" s="341" t="s">
        <v>1185</v>
      </c>
      <c r="AQ164" s="341" t="s">
        <v>1186</v>
      </c>
      <c r="AR164" s="341" t="s">
        <v>1159</v>
      </c>
      <c r="AS164" s="341" t="s">
        <v>1186</v>
      </c>
      <c r="AT164" s="341" t="s">
        <v>1160</v>
      </c>
      <c r="AU164" s="341" t="s">
        <v>1187</v>
      </c>
      <c r="AV164" s="341" t="s">
        <v>1188</v>
      </c>
      <c r="AW164" s="316"/>
    </row>
    <row r="165" spans="1:49" ht="120" x14ac:dyDescent="0.25">
      <c r="A165" s="342">
        <v>105</v>
      </c>
      <c r="B165" s="352" t="s">
        <v>1163</v>
      </c>
      <c r="C165" s="348" t="s">
        <v>939</v>
      </c>
      <c r="D165" s="349">
        <v>12.202299999999999</v>
      </c>
      <c r="E165" s="349" t="s">
        <v>304</v>
      </c>
      <c r="F165" s="349" t="s">
        <v>304</v>
      </c>
      <c r="G165" s="349" t="s">
        <v>304</v>
      </c>
      <c r="H165" s="349" t="s">
        <v>304</v>
      </c>
      <c r="I165" s="349" t="s">
        <v>304</v>
      </c>
      <c r="J165" s="349" t="s">
        <v>304</v>
      </c>
      <c r="K165" s="349" t="s">
        <v>304</v>
      </c>
      <c r="L165" s="349" t="s">
        <v>304</v>
      </c>
      <c r="M165" s="349" t="s">
        <v>802</v>
      </c>
      <c r="N165" s="344" t="s">
        <v>1189</v>
      </c>
      <c r="O165" s="352" t="s">
        <v>1163</v>
      </c>
      <c r="P165" s="349">
        <v>424</v>
      </c>
      <c r="Q165" s="341" t="s">
        <v>422</v>
      </c>
      <c r="R165" s="349">
        <v>424</v>
      </c>
      <c r="S165" s="352" t="s">
        <v>1190</v>
      </c>
      <c r="T165" s="349" t="s">
        <v>723</v>
      </c>
      <c r="U165" s="341">
        <v>1</v>
      </c>
      <c r="V165" s="341">
        <v>1</v>
      </c>
      <c r="W165" s="349" t="s">
        <v>1191</v>
      </c>
      <c r="X165" s="349">
        <v>381</v>
      </c>
      <c r="Y165" s="349"/>
      <c r="Z165" s="349"/>
      <c r="AA165" s="349"/>
      <c r="AB165" s="349">
        <v>381</v>
      </c>
      <c r="AC165" s="349" t="s">
        <v>1191</v>
      </c>
      <c r="AD165" s="349">
        <v>381</v>
      </c>
      <c r="AE165" s="349"/>
      <c r="AF165" s="349"/>
      <c r="AG165" s="349"/>
      <c r="AH165" s="349"/>
      <c r="AI165" s="349"/>
      <c r="AJ165" s="349"/>
      <c r="AK165" s="349"/>
      <c r="AL165" s="349"/>
      <c r="AM165" s="349"/>
      <c r="AN165" s="349"/>
      <c r="AO165" s="349"/>
      <c r="AP165" s="349"/>
      <c r="AQ165" s="347">
        <v>45278</v>
      </c>
      <c r="AR165" s="349"/>
      <c r="AS165" s="347">
        <v>45292</v>
      </c>
      <c r="AT165" s="347">
        <v>45473</v>
      </c>
      <c r="AU165" s="349"/>
      <c r="AV165" s="341" t="s">
        <v>1192</v>
      </c>
      <c r="AW165" s="316"/>
    </row>
    <row r="166" spans="1:49" ht="75" x14ac:dyDescent="0.25">
      <c r="A166" s="368">
        <v>106</v>
      </c>
      <c r="B166" s="352" t="s">
        <v>1163</v>
      </c>
      <c r="C166" s="348" t="s">
        <v>939</v>
      </c>
      <c r="D166" s="367">
        <v>12.202299999999999</v>
      </c>
      <c r="E166" s="352">
        <v>66</v>
      </c>
      <c r="F166" s="368" t="s">
        <v>304</v>
      </c>
      <c r="G166" s="368" t="s">
        <v>304</v>
      </c>
      <c r="H166" s="368" t="s">
        <v>304</v>
      </c>
      <c r="I166" s="368" t="s">
        <v>304</v>
      </c>
      <c r="J166" s="368" t="s">
        <v>304</v>
      </c>
      <c r="K166" s="368" t="s">
        <v>304</v>
      </c>
      <c r="L166" s="369" t="s">
        <v>304</v>
      </c>
      <c r="M166" s="344" t="s">
        <v>803</v>
      </c>
      <c r="N166" s="344" t="s">
        <v>1193</v>
      </c>
      <c r="O166" s="352" t="s">
        <v>956</v>
      </c>
      <c r="P166" s="345">
        <v>331</v>
      </c>
      <c r="Q166" s="352" t="s">
        <v>668</v>
      </c>
      <c r="R166" s="345">
        <v>331</v>
      </c>
      <c r="S166" s="352" t="s">
        <v>723</v>
      </c>
      <c r="T166" s="352" t="s">
        <v>723</v>
      </c>
      <c r="U166" s="359">
        <v>1</v>
      </c>
      <c r="V166" s="359">
        <v>1</v>
      </c>
      <c r="W166" s="354" t="s">
        <v>1194</v>
      </c>
      <c r="X166" s="345">
        <v>121</v>
      </c>
      <c r="Y166" s="352"/>
      <c r="Z166" s="352"/>
      <c r="AA166" s="352"/>
      <c r="AB166" s="345">
        <v>121</v>
      </c>
      <c r="AC166" s="354" t="s">
        <v>1194</v>
      </c>
      <c r="AD166" s="345">
        <v>146</v>
      </c>
      <c r="AE166" s="352"/>
      <c r="AF166" s="352"/>
      <c r="AG166" s="352"/>
      <c r="AH166" s="352"/>
      <c r="AI166" s="352"/>
      <c r="AJ166" s="352"/>
      <c r="AK166" s="352"/>
      <c r="AL166" s="352"/>
      <c r="AM166" s="352"/>
      <c r="AN166" s="352"/>
      <c r="AO166" s="352"/>
      <c r="AP166" s="352"/>
      <c r="AQ166" s="341" t="s">
        <v>1195</v>
      </c>
      <c r="AR166" s="341"/>
      <c r="AS166" s="341" t="s">
        <v>1196</v>
      </c>
      <c r="AT166" s="341" t="s">
        <v>1160</v>
      </c>
      <c r="AU166" s="352"/>
      <c r="AV166" s="352" t="s">
        <v>1197</v>
      </c>
      <c r="AW166" s="335">
        <v>1.0999999999999999E-2</v>
      </c>
    </row>
    <row r="167" spans="1:49" x14ac:dyDescent="0.25">
      <c r="A167" s="352"/>
      <c r="B167" s="352"/>
      <c r="C167" s="352"/>
      <c r="D167" s="352"/>
      <c r="E167" s="352"/>
      <c r="F167" s="352"/>
      <c r="G167" s="352"/>
      <c r="H167" s="352"/>
      <c r="I167" s="352"/>
      <c r="J167" s="352"/>
      <c r="K167" s="352"/>
      <c r="L167" s="352"/>
      <c r="M167" s="352"/>
      <c r="N167" s="352"/>
      <c r="O167" s="352"/>
      <c r="P167" s="352"/>
      <c r="Q167" s="352"/>
      <c r="R167" s="352"/>
      <c r="S167" s="352"/>
      <c r="T167" s="352"/>
      <c r="U167" s="352"/>
      <c r="V167" s="352"/>
      <c r="W167" s="354" t="s">
        <v>1198</v>
      </c>
      <c r="X167" s="345">
        <v>206</v>
      </c>
      <c r="Y167" s="352"/>
      <c r="Z167" s="352"/>
      <c r="AA167" s="352"/>
      <c r="AB167" s="352"/>
      <c r="AC167" s="352"/>
      <c r="AD167" s="352"/>
      <c r="AE167" s="352"/>
      <c r="AF167" s="352"/>
      <c r="AG167" s="352"/>
      <c r="AH167" s="352"/>
      <c r="AI167" s="352"/>
      <c r="AJ167" s="352"/>
      <c r="AK167" s="352"/>
      <c r="AL167" s="352"/>
      <c r="AM167" s="352"/>
      <c r="AN167" s="352"/>
      <c r="AO167" s="352"/>
      <c r="AP167" s="352"/>
      <c r="AQ167" s="352"/>
      <c r="AR167" s="352"/>
      <c r="AS167" s="352"/>
      <c r="AT167" s="352"/>
      <c r="AU167" s="352"/>
      <c r="AV167" s="352"/>
      <c r="AW167" s="316"/>
    </row>
    <row r="168" spans="1:49" x14ac:dyDescent="0.25">
      <c r="A168" s="352"/>
      <c r="B168" s="352"/>
      <c r="C168" s="352"/>
      <c r="D168" s="352"/>
      <c r="E168" s="352"/>
      <c r="F168" s="352"/>
      <c r="G168" s="352"/>
      <c r="H168" s="352"/>
      <c r="I168" s="352"/>
      <c r="J168" s="352"/>
      <c r="K168" s="352"/>
      <c r="L168" s="352"/>
      <c r="M168" s="352"/>
      <c r="N168" s="352"/>
      <c r="O168" s="352"/>
      <c r="P168" s="352"/>
      <c r="Q168" s="352"/>
      <c r="R168" s="352"/>
      <c r="S168" s="352"/>
      <c r="T168" s="352"/>
      <c r="U168" s="352"/>
      <c r="V168" s="352"/>
      <c r="W168" s="354" t="s">
        <v>1199</v>
      </c>
      <c r="X168" s="345">
        <v>241</v>
      </c>
      <c r="Y168" s="352"/>
      <c r="Z168" s="352"/>
      <c r="AA168" s="352"/>
      <c r="AB168" s="352"/>
      <c r="AC168" s="352"/>
      <c r="AD168" s="352"/>
      <c r="AE168" s="352"/>
      <c r="AF168" s="352"/>
      <c r="AG168" s="352"/>
      <c r="AH168" s="352"/>
      <c r="AI168" s="352"/>
      <c r="AJ168" s="352"/>
      <c r="AK168" s="352"/>
      <c r="AL168" s="352"/>
      <c r="AM168" s="352"/>
      <c r="AN168" s="352"/>
      <c r="AO168" s="352"/>
      <c r="AP168" s="352"/>
      <c r="AQ168" s="352"/>
      <c r="AR168" s="352"/>
      <c r="AS168" s="352"/>
      <c r="AT168" s="352"/>
      <c r="AU168" s="352"/>
      <c r="AV168" s="352"/>
      <c r="AW168" s="316"/>
    </row>
    <row r="169" spans="1:49" x14ac:dyDescent="0.25">
      <c r="A169" s="352"/>
      <c r="B169" s="352"/>
      <c r="C169" s="352"/>
      <c r="D169" s="352"/>
      <c r="E169" s="352"/>
      <c r="F169" s="352"/>
      <c r="G169" s="352"/>
      <c r="H169" s="352"/>
      <c r="I169" s="352"/>
      <c r="J169" s="352"/>
      <c r="K169" s="352"/>
      <c r="L169" s="352"/>
      <c r="M169" s="352"/>
      <c r="N169" s="352"/>
      <c r="O169" s="352"/>
      <c r="P169" s="352"/>
      <c r="Q169" s="352"/>
      <c r="R169" s="352"/>
      <c r="S169" s="352"/>
      <c r="T169" s="352"/>
      <c r="U169" s="352"/>
      <c r="V169" s="352"/>
      <c r="W169" s="354" t="s">
        <v>1200</v>
      </c>
      <c r="X169" s="345">
        <v>0</v>
      </c>
      <c r="Y169" s="354" t="s">
        <v>1200</v>
      </c>
      <c r="Z169" s="352"/>
      <c r="AA169" s="352"/>
      <c r="AB169" s="352"/>
      <c r="AC169" s="352"/>
      <c r="AD169" s="352"/>
      <c r="AE169" s="352"/>
      <c r="AF169" s="352"/>
      <c r="AG169" s="352"/>
      <c r="AH169" s="352"/>
      <c r="AI169" s="352"/>
      <c r="AJ169" s="352"/>
      <c r="AK169" s="352"/>
      <c r="AL169" s="352"/>
      <c r="AM169" s="352"/>
      <c r="AN169" s="352"/>
      <c r="AO169" s="352"/>
      <c r="AP169" s="352"/>
      <c r="AQ169" s="352"/>
      <c r="AR169" s="352"/>
      <c r="AS169" s="352"/>
      <c r="AT169" s="352"/>
      <c r="AU169" s="352"/>
      <c r="AV169" s="352"/>
      <c r="AW169" s="316"/>
    </row>
    <row r="170" spans="1:49" x14ac:dyDescent="0.25">
      <c r="A170" s="352"/>
      <c r="B170" s="352"/>
      <c r="C170" s="352"/>
      <c r="D170" s="352"/>
      <c r="E170" s="352"/>
      <c r="F170" s="352"/>
      <c r="G170" s="352"/>
      <c r="H170" s="352"/>
      <c r="I170" s="352"/>
      <c r="J170" s="352"/>
      <c r="K170" s="352"/>
      <c r="L170" s="352"/>
      <c r="M170" s="352"/>
      <c r="N170" s="352"/>
      <c r="O170" s="352"/>
      <c r="P170" s="352"/>
      <c r="Q170" s="352"/>
      <c r="R170" s="352"/>
      <c r="S170" s="352"/>
      <c r="T170" s="352"/>
      <c r="U170" s="352"/>
      <c r="V170" s="352"/>
      <c r="W170" s="354" t="s">
        <v>1201</v>
      </c>
      <c r="X170" s="345">
        <v>204</v>
      </c>
      <c r="Y170" s="352"/>
      <c r="Z170" s="352"/>
      <c r="AA170" s="352"/>
      <c r="AB170" s="352"/>
      <c r="AC170" s="352"/>
      <c r="AD170" s="352"/>
      <c r="AE170" s="352"/>
      <c r="AF170" s="352"/>
      <c r="AG170" s="352"/>
      <c r="AH170" s="352"/>
      <c r="AI170" s="352"/>
      <c r="AJ170" s="352"/>
      <c r="AK170" s="352"/>
      <c r="AL170" s="352"/>
      <c r="AM170" s="352"/>
      <c r="AN170" s="352"/>
      <c r="AO170" s="352"/>
      <c r="AP170" s="352"/>
      <c r="AQ170" s="352"/>
      <c r="AR170" s="352"/>
      <c r="AS170" s="352"/>
      <c r="AT170" s="352"/>
      <c r="AU170" s="352"/>
      <c r="AV170" s="352"/>
      <c r="AW170" s="316"/>
    </row>
    <row r="171" spans="1:49" x14ac:dyDescent="0.25">
      <c r="A171" s="352"/>
      <c r="B171" s="352"/>
      <c r="C171" s="352"/>
      <c r="D171" s="352"/>
      <c r="E171" s="352"/>
      <c r="F171" s="352"/>
      <c r="G171" s="352"/>
      <c r="H171" s="352"/>
      <c r="I171" s="352"/>
      <c r="J171" s="352"/>
      <c r="K171" s="352"/>
      <c r="L171" s="352"/>
      <c r="M171" s="352"/>
      <c r="N171" s="352"/>
      <c r="O171" s="352"/>
      <c r="P171" s="352"/>
      <c r="Q171" s="352"/>
      <c r="R171" s="352"/>
      <c r="S171" s="352"/>
      <c r="T171" s="352"/>
      <c r="U171" s="352"/>
      <c r="V171" s="352"/>
      <c r="W171" s="354" t="s">
        <v>1202</v>
      </c>
      <c r="X171" s="345">
        <v>259</v>
      </c>
      <c r="Y171" s="352"/>
      <c r="Z171" s="352"/>
      <c r="AA171" s="352"/>
      <c r="AB171" s="352"/>
      <c r="AC171" s="352"/>
      <c r="AD171" s="352"/>
      <c r="AE171" s="352"/>
      <c r="AF171" s="352"/>
      <c r="AG171" s="352"/>
      <c r="AH171" s="352"/>
      <c r="AI171" s="352"/>
      <c r="AJ171" s="352"/>
      <c r="AK171" s="352"/>
      <c r="AL171" s="352"/>
      <c r="AM171" s="352"/>
      <c r="AN171" s="352"/>
      <c r="AO171" s="352"/>
      <c r="AP171" s="352"/>
      <c r="AQ171" s="352"/>
      <c r="AR171" s="352"/>
      <c r="AS171" s="352"/>
      <c r="AT171" s="352"/>
      <c r="AU171" s="352"/>
      <c r="AV171" s="352"/>
      <c r="AW171" s="316"/>
    </row>
    <row r="172" spans="1:49" ht="75" x14ac:dyDescent="0.25">
      <c r="A172" s="352">
        <v>107</v>
      </c>
      <c r="B172" s="352" t="s">
        <v>1163</v>
      </c>
      <c r="C172" s="348" t="s">
        <v>939</v>
      </c>
      <c r="D172" s="367">
        <v>12.202299999999999</v>
      </c>
      <c r="E172" s="352">
        <v>1</v>
      </c>
      <c r="F172" s="368" t="s">
        <v>304</v>
      </c>
      <c r="G172" s="368" t="s">
        <v>304</v>
      </c>
      <c r="H172" s="368" t="s">
        <v>304</v>
      </c>
      <c r="I172" s="368" t="s">
        <v>304</v>
      </c>
      <c r="J172" s="368" t="s">
        <v>304</v>
      </c>
      <c r="K172" s="368" t="s">
        <v>304</v>
      </c>
      <c r="L172" s="369" t="s">
        <v>304</v>
      </c>
      <c r="M172" s="344" t="s">
        <v>803</v>
      </c>
      <c r="N172" s="344" t="s">
        <v>1203</v>
      </c>
      <c r="O172" s="352" t="s">
        <v>1163</v>
      </c>
      <c r="P172" s="352">
        <v>311</v>
      </c>
      <c r="Q172" s="352" t="s">
        <v>1204</v>
      </c>
      <c r="R172" s="352">
        <v>311</v>
      </c>
      <c r="S172" s="352" t="s">
        <v>1190</v>
      </c>
      <c r="T172" s="352" t="s">
        <v>1190</v>
      </c>
      <c r="U172" s="352">
        <v>2</v>
      </c>
      <c r="V172" s="352">
        <v>2</v>
      </c>
      <c r="W172" s="352" t="s">
        <v>1205</v>
      </c>
      <c r="X172" s="352">
        <v>248</v>
      </c>
      <c r="Y172" s="352"/>
      <c r="Z172" s="352"/>
      <c r="AA172" s="352"/>
      <c r="AB172" s="352">
        <v>248</v>
      </c>
      <c r="AC172" s="352" t="s">
        <v>1205</v>
      </c>
      <c r="AD172" s="352">
        <v>297</v>
      </c>
      <c r="AE172" s="352"/>
      <c r="AF172" s="352"/>
      <c r="AG172" s="352"/>
      <c r="AH172" s="352"/>
      <c r="AI172" s="352"/>
      <c r="AJ172" s="352"/>
      <c r="AK172" s="352"/>
      <c r="AL172" s="352"/>
      <c r="AM172" s="352"/>
      <c r="AN172" s="352"/>
      <c r="AO172" s="352"/>
      <c r="AP172" s="352"/>
      <c r="AQ172" s="370">
        <v>45400</v>
      </c>
      <c r="AR172" s="352"/>
      <c r="AS172" s="370">
        <v>45400</v>
      </c>
      <c r="AT172" s="370">
        <v>45471</v>
      </c>
      <c r="AU172" s="352"/>
      <c r="AV172" s="352" t="s">
        <v>1206</v>
      </c>
      <c r="AW172" s="316"/>
    </row>
    <row r="173" spans="1:49" x14ac:dyDescent="0.25">
      <c r="A173" s="352"/>
      <c r="B173" s="352"/>
      <c r="C173" s="352"/>
      <c r="D173" s="352"/>
      <c r="E173" s="352"/>
      <c r="F173" s="352"/>
      <c r="G173" s="352"/>
      <c r="H173" s="352"/>
      <c r="I173" s="352"/>
      <c r="J173" s="352"/>
      <c r="K173" s="352"/>
      <c r="L173" s="352"/>
      <c r="M173" s="352"/>
      <c r="N173" s="352"/>
      <c r="O173" s="352"/>
      <c r="P173" s="352"/>
      <c r="Q173" s="352"/>
      <c r="R173" s="352"/>
      <c r="S173" s="352"/>
      <c r="T173" s="352"/>
      <c r="U173" s="352"/>
      <c r="V173" s="352"/>
      <c r="W173" s="352" t="s">
        <v>1207</v>
      </c>
      <c r="X173" s="352">
        <v>311</v>
      </c>
      <c r="Y173" s="352"/>
      <c r="Z173" s="352"/>
      <c r="AA173" s="352"/>
      <c r="AB173" s="352"/>
      <c r="AC173" s="352"/>
      <c r="AD173" s="352"/>
      <c r="AE173" s="352"/>
      <c r="AF173" s="352"/>
      <c r="AG173" s="352"/>
      <c r="AH173" s="352"/>
      <c r="AI173" s="352"/>
      <c r="AJ173" s="352"/>
      <c r="AK173" s="352"/>
      <c r="AL173" s="352"/>
      <c r="AM173" s="352"/>
      <c r="AN173" s="352"/>
      <c r="AO173" s="352"/>
      <c r="AP173" s="352"/>
      <c r="AQ173" s="352"/>
      <c r="AR173" s="352"/>
      <c r="AS173" s="352"/>
      <c r="AT173" s="352"/>
      <c r="AU173" s="352"/>
      <c r="AV173" s="352"/>
      <c r="AW173" s="316"/>
    </row>
    <row r="174" spans="1:49" ht="75" x14ac:dyDescent="0.25">
      <c r="A174" s="342" t="s">
        <v>1208</v>
      </c>
      <c r="B174" s="352" t="s">
        <v>1163</v>
      </c>
      <c r="C174" s="348" t="s">
        <v>939</v>
      </c>
      <c r="D174" s="367">
        <v>12.202400000000001</v>
      </c>
      <c r="E174" s="352"/>
      <c r="F174" s="368" t="s">
        <v>304</v>
      </c>
      <c r="G174" s="368" t="s">
        <v>304</v>
      </c>
      <c r="H174" s="368" t="s">
        <v>304</v>
      </c>
      <c r="I174" s="368" t="s">
        <v>304</v>
      </c>
      <c r="J174" s="368" t="s">
        <v>304</v>
      </c>
      <c r="K174" s="368" t="s">
        <v>304</v>
      </c>
      <c r="L174" s="369" t="s">
        <v>304</v>
      </c>
      <c r="M174" s="344" t="s">
        <v>803</v>
      </c>
      <c r="N174" s="341" t="s">
        <v>1209</v>
      </c>
      <c r="O174" s="341" t="s">
        <v>1150</v>
      </c>
      <c r="P174" s="345">
        <v>81529</v>
      </c>
      <c r="Q174" s="341" t="s">
        <v>1204</v>
      </c>
      <c r="R174" s="345">
        <v>81529</v>
      </c>
      <c r="S174" s="341" t="s">
        <v>611</v>
      </c>
      <c r="T174" s="341" t="s">
        <v>735</v>
      </c>
      <c r="U174" s="341" t="s">
        <v>62</v>
      </c>
      <c r="V174" s="352">
        <v>3</v>
      </c>
      <c r="W174" s="341" t="s">
        <v>1210</v>
      </c>
      <c r="X174" s="345">
        <v>81529</v>
      </c>
      <c r="Y174" s="352"/>
      <c r="Z174" s="341">
        <v>1</v>
      </c>
      <c r="AA174" s="345">
        <v>81529</v>
      </c>
      <c r="AB174" s="345">
        <v>81529</v>
      </c>
      <c r="AC174" s="341" t="s">
        <v>1210</v>
      </c>
      <c r="AD174" s="345">
        <v>97835</v>
      </c>
      <c r="AE174" s="345">
        <v>97835</v>
      </c>
      <c r="AF174" s="342" t="s">
        <v>1211</v>
      </c>
      <c r="AG174" s="341" t="s">
        <v>738</v>
      </c>
      <c r="AH174" s="341" t="s">
        <v>1212</v>
      </c>
      <c r="AI174" s="341" t="s">
        <v>1212</v>
      </c>
      <c r="AJ174" s="341" t="s">
        <v>1213</v>
      </c>
      <c r="AK174" s="341" t="s">
        <v>1214</v>
      </c>
      <c r="AL174" s="352"/>
      <c r="AM174" s="352"/>
      <c r="AN174" s="352"/>
      <c r="AO174" s="352"/>
      <c r="AP174" s="352"/>
      <c r="AQ174" s="341" t="s">
        <v>1215</v>
      </c>
      <c r="AR174" s="341" t="s">
        <v>1216</v>
      </c>
      <c r="AS174" s="341" t="s">
        <v>1217</v>
      </c>
      <c r="AT174" s="341" t="s">
        <v>1218</v>
      </c>
      <c r="AU174" s="341" t="s">
        <v>1219</v>
      </c>
      <c r="AV174" s="352" t="s">
        <v>1220</v>
      </c>
      <c r="AW174" s="316"/>
    </row>
    <row r="175" spans="1:49" x14ac:dyDescent="0.25">
      <c r="A175" s="352"/>
      <c r="B175" s="352"/>
      <c r="C175" s="352"/>
      <c r="D175" s="352"/>
      <c r="E175" s="352"/>
      <c r="F175" s="352"/>
      <c r="G175" s="352"/>
      <c r="H175" s="352"/>
      <c r="I175" s="352"/>
      <c r="J175" s="352"/>
      <c r="K175" s="352"/>
      <c r="L175" s="352"/>
      <c r="M175" s="352"/>
      <c r="N175" s="352"/>
      <c r="O175" s="352"/>
      <c r="P175" s="352"/>
      <c r="Q175" s="352"/>
      <c r="R175" s="352"/>
      <c r="S175" s="352"/>
      <c r="T175" s="352"/>
      <c r="U175" s="352"/>
      <c r="V175" s="352"/>
      <c r="W175" s="341" t="s">
        <v>1221</v>
      </c>
      <c r="X175" s="345">
        <v>81529</v>
      </c>
      <c r="Y175" s="352"/>
      <c r="Z175" s="341"/>
      <c r="AA175" s="345">
        <v>81529</v>
      </c>
      <c r="AB175" s="345"/>
      <c r="AC175" s="352"/>
      <c r="AD175" s="352"/>
      <c r="AE175" s="352"/>
      <c r="AF175" s="352"/>
      <c r="AG175" s="352"/>
      <c r="AH175" s="352"/>
      <c r="AI175" s="352"/>
      <c r="AJ175" s="352"/>
      <c r="AK175" s="352"/>
      <c r="AL175" s="352"/>
      <c r="AM175" s="352"/>
      <c r="AN175" s="352"/>
      <c r="AO175" s="352"/>
      <c r="AP175" s="352"/>
      <c r="AQ175" s="352"/>
      <c r="AR175" s="352"/>
      <c r="AS175" s="352"/>
      <c r="AT175" s="352"/>
      <c r="AU175" s="352"/>
      <c r="AV175" s="352"/>
      <c r="AW175" s="316"/>
    </row>
    <row r="176" spans="1:49" x14ac:dyDescent="0.25">
      <c r="A176" s="352"/>
      <c r="B176" s="352"/>
      <c r="C176" s="352"/>
      <c r="D176" s="352"/>
      <c r="E176" s="352"/>
      <c r="F176" s="352"/>
      <c r="G176" s="352"/>
      <c r="H176" s="352"/>
      <c r="I176" s="352"/>
      <c r="J176" s="352"/>
      <c r="K176" s="352"/>
      <c r="L176" s="352"/>
      <c r="M176" s="352"/>
      <c r="N176" s="352"/>
      <c r="O176" s="352"/>
      <c r="P176" s="352"/>
      <c r="Q176" s="352"/>
      <c r="R176" s="352"/>
      <c r="S176" s="352"/>
      <c r="T176" s="352"/>
      <c r="U176" s="352"/>
      <c r="V176" s="352"/>
      <c r="W176" s="341" t="s">
        <v>1222</v>
      </c>
      <c r="X176" s="345">
        <v>81529</v>
      </c>
      <c r="Y176" s="352"/>
      <c r="Z176" s="341"/>
      <c r="AA176" s="345">
        <v>81529</v>
      </c>
      <c r="AB176" s="345"/>
      <c r="AC176" s="352"/>
      <c r="AD176" s="352"/>
      <c r="AE176" s="352"/>
      <c r="AF176" s="352"/>
      <c r="AG176" s="352"/>
      <c r="AH176" s="352"/>
      <c r="AI176" s="352"/>
      <c r="AJ176" s="352"/>
      <c r="AK176" s="352"/>
      <c r="AL176" s="352"/>
      <c r="AM176" s="352"/>
      <c r="AN176" s="352"/>
      <c r="AO176" s="352"/>
      <c r="AP176" s="352"/>
      <c r="AQ176" s="352"/>
      <c r="AR176" s="352"/>
      <c r="AS176" s="352"/>
      <c r="AT176" s="352"/>
      <c r="AU176" s="352"/>
      <c r="AV176" s="352"/>
      <c r="AW176" s="316"/>
    </row>
    <row r="177" spans="1:49" ht="75" x14ac:dyDescent="0.25">
      <c r="A177" s="342" t="s">
        <v>1223</v>
      </c>
      <c r="B177" s="352" t="s">
        <v>1163</v>
      </c>
      <c r="C177" s="348" t="s">
        <v>939</v>
      </c>
      <c r="D177" s="367">
        <v>12.202400000000001</v>
      </c>
      <c r="E177" s="352"/>
      <c r="F177" s="368" t="s">
        <v>304</v>
      </c>
      <c r="G177" s="368" t="s">
        <v>304</v>
      </c>
      <c r="H177" s="368" t="s">
        <v>304</v>
      </c>
      <c r="I177" s="368" t="s">
        <v>304</v>
      </c>
      <c r="J177" s="368" t="s">
        <v>304</v>
      </c>
      <c r="K177" s="368" t="s">
        <v>304</v>
      </c>
      <c r="L177" s="369" t="s">
        <v>304</v>
      </c>
      <c r="M177" s="344" t="s">
        <v>803</v>
      </c>
      <c r="N177" s="341" t="s">
        <v>1224</v>
      </c>
      <c r="O177" s="341" t="s">
        <v>1150</v>
      </c>
      <c r="P177" s="345">
        <v>7055</v>
      </c>
      <c r="Q177" s="341" t="s">
        <v>1204</v>
      </c>
      <c r="R177" s="345">
        <v>7055</v>
      </c>
      <c r="S177" s="341" t="s">
        <v>611</v>
      </c>
      <c r="T177" s="341" t="s">
        <v>735</v>
      </c>
      <c r="U177" s="341">
        <v>6</v>
      </c>
      <c r="V177" s="341">
        <v>6</v>
      </c>
      <c r="W177" s="341" t="s">
        <v>1225</v>
      </c>
      <c r="X177" s="345">
        <v>7055</v>
      </c>
      <c r="Y177" s="341"/>
      <c r="Z177" s="341">
        <v>1</v>
      </c>
      <c r="AA177" s="345">
        <v>6259</v>
      </c>
      <c r="AB177" s="345">
        <v>6259</v>
      </c>
      <c r="AC177" s="341" t="s">
        <v>1225</v>
      </c>
      <c r="AD177" s="345">
        <v>7511</v>
      </c>
      <c r="AE177" s="345">
        <v>7511</v>
      </c>
      <c r="AF177" s="342" t="s">
        <v>1226</v>
      </c>
      <c r="AG177" s="341" t="s">
        <v>738</v>
      </c>
      <c r="AH177" s="341" t="s">
        <v>1227</v>
      </c>
      <c r="AI177" s="341" t="s">
        <v>1228</v>
      </c>
      <c r="AJ177" s="341" t="s">
        <v>1229</v>
      </c>
      <c r="AK177" s="341" t="s">
        <v>1230</v>
      </c>
      <c r="AL177" s="349"/>
      <c r="AM177" s="349"/>
      <c r="AN177" s="349"/>
      <c r="AO177" s="349"/>
      <c r="AP177" s="341" t="s">
        <v>1231</v>
      </c>
      <c r="AQ177" s="341" t="s">
        <v>1232</v>
      </c>
      <c r="AR177" s="341" t="s">
        <v>1233</v>
      </c>
      <c r="AS177" s="341" t="s">
        <v>1234</v>
      </c>
      <c r="AT177" s="341" t="s">
        <v>1235</v>
      </c>
      <c r="AU177" s="349"/>
      <c r="AV177" s="352" t="s">
        <v>1236</v>
      </c>
      <c r="AW177" s="316"/>
    </row>
    <row r="178" spans="1:49" x14ac:dyDescent="0.25">
      <c r="A178" s="349"/>
      <c r="B178" s="349"/>
      <c r="C178" s="349"/>
      <c r="D178" s="349"/>
      <c r="E178" s="349"/>
      <c r="F178" s="349"/>
      <c r="G178" s="349"/>
      <c r="H178" s="349"/>
      <c r="I178" s="349"/>
      <c r="J178" s="349"/>
      <c r="K178" s="349"/>
      <c r="L178" s="349"/>
      <c r="M178" s="349"/>
      <c r="N178" s="349"/>
      <c r="O178" s="349"/>
      <c r="P178" s="349"/>
      <c r="Q178" s="349"/>
      <c r="R178" s="349"/>
      <c r="S178" s="349"/>
      <c r="T178" s="349"/>
      <c r="U178" s="349"/>
      <c r="V178" s="349"/>
      <c r="W178" s="341" t="s">
        <v>736</v>
      </c>
      <c r="X178" s="345">
        <v>7045</v>
      </c>
      <c r="Y178" s="341"/>
      <c r="Z178" s="341"/>
      <c r="AA178" s="345">
        <v>6283</v>
      </c>
      <c r="AB178" s="349"/>
      <c r="AC178" s="349"/>
      <c r="AD178" s="349"/>
      <c r="AE178" s="349"/>
      <c r="AF178" s="349"/>
      <c r="AG178" s="349"/>
      <c r="AH178" s="349"/>
      <c r="AI178" s="349"/>
      <c r="AJ178" s="349"/>
      <c r="AK178" s="349"/>
      <c r="AL178" s="349"/>
      <c r="AM178" s="349"/>
      <c r="AN178" s="349"/>
      <c r="AO178" s="349"/>
      <c r="AP178" s="349"/>
      <c r="AQ178" s="349"/>
      <c r="AR178" s="349"/>
      <c r="AS178" s="349"/>
      <c r="AT178" s="349"/>
      <c r="AU178" s="349"/>
      <c r="AV178" s="349"/>
      <c r="AW178" s="316"/>
    </row>
    <row r="179" spans="1:49" x14ac:dyDescent="0.25">
      <c r="A179" s="349"/>
      <c r="B179" s="349"/>
      <c r="C179" s="349"/>
      <c r="D179" s="349"/>
      <c r="E179" s="349"/>
      <c r="F179" s="349"/>
      <c r="G179" s="349"/>
      <c r="H179" s="349"/>
      <c r="I179" s="349"/>
      <c r="J179" s="349"/>
      <c r="K179" s="349"/>
      <c r="L179" s="349"/>
      <c r="M179" s="349"/>
      <c r="N179" s="349"/>
      <c r="O179" s="349"/>
      <c r="P179" s="349"/>
      <c r="Q179" s="349"/>
      <c r="R179" s="349"/>
      <c r="S179" s="349"/>
      <c r="T179" s="349"/>
      <c r="U179" s="349"/>
      <c r="V179" s="349"/>
      <c r="W179" s="341" t="s">
        <v>1237</v>
      </c>
      <c r="X179" s="345">
        <v>7055</v>
      </c>
      <c r="Y179" s="341"/>
      <c r="Z179" s="341"/>
      <c r="AA179" s="345">
        <v>7055</v>
      </c>
      <c r="AB179" s="349"/>
      <c r="AC179" s="349"/>
      <c r="AD179" s="349"/>
      <c r="AE179" s="349"/>
      <c r="AF179" s="349"/>
      <c r="AG179" s="349"/>
      <c r="AH179" s="349"/>
      <c r="AI179" s="349"/>
      <c r="AJ179" s="349"/>
      <c r="AK179" s="349"/>
      <c r="AL179" s="349"/>
      <c r="AM179" s="349"/>
      <c r="AN179" s="349"/>
      <c r="AO179" s="349"/>
      <c r="AP179" s="349"/>
      <c r="AQ179" s="349"/>
      <c r="AR179" s="349"/>
      <c r="AS179" s="349"/>
      <c r="AT179" s="349"/>
      <c r="AU179" s="349"/>
      <c r="AV179" s="349"/>
      <c r="AW179" s="316"/>
    </row>
    <row r="180" spans="1:49" x14ac:dyDescent="0.25">
      <c r="A180" s="349"/>
      <c r="B180" s="349"/>
      <c r="C180" s="349"/>
      <c r="D180" s="349"/>
      <c r="E180" s="349"/>
      <c r="F180" s="349"/>
      <c r="G180" s="349"/>
      <c r="H180" s="349"/>
      <c r="I180" s="349"/>
      <c r="J180" s="349"/>
      <c r="K180" s="349"/>
      <c r="L180" s="349"/>
      <c r="M180" s="349"/>
      <c r="N180" s="349"/>
      <c r="O180" s="349"/>
      <c r="P180" s="349"/>
      <c r="Q180" s="349"/>
      <c r="R180" s="349"/>
      <c r="S180" s="349"/>
      <c r="T180" s="349"/>
      <c r="U180" s="349"/>
      <c r="V180" s="349"/>
      <c r="W180" s="341" t="s">
        <v>1238</v>
      </c>
      <c r="X180" s="345">
        <v>7050</v>
      </c>
      <c r="Y180" s="341"/>
      <c r="Z180" s="341"/>
      <c r="AA180" s="345">
        <v>6712</v>
      </c>
      <c r="AB180" s="349"/>
      <c r="AC180" s="349"/>
      <c r="AD180" s="349"/>
      <c r="AE180" s="349"/>
      <c r="AF180" s="349"/>
      <c r="AG180" s="349"/>
      <c r="AH180" s="349"/>
      <c r="AI180" s="349"/>
      <c r="AJ180" s="349"/>
      <c r="AK180" s="349"/>
      <c r="AL180" s="349"/>
      <c r="AM180" s="349"/>
      <c r="AN180" s="349"/>
      <c r="AO180" s="349"/>
      <c r="AP180" s="349"/>
      <c r="AQ180" s="349"/>
      <c r="AR180" s="349"/>
      <c r="AS180" s="349"/>
      <c r="AT180" s="349"/>
      <c r="AU180" s="349"/>
      <c r="AV180" s="349"/>
      <c r="AW180" s="316"/>
    </row>
    <row r="181" spans="1:49" x14ac:dyDescent="0.25">
      <c r="A181" s="349"/>
      <c r="B181" s="349"/>
      <c r="C181" s="349"/>
      <c r="D181" s="349"/>
      <c r="E181" s="349"/>
      <c r="F181" s="349"/>
      <c r="G181" s="349"/>
      <c r="H181" s="349"/>
      <c r="I181" s="349"/>
      <c r="J181" s="349"/>
      <c r="K181" s="349"/>
      <c r="L181" s="349"/>
      <c r="M181" s="349"/>
      <c r="N181" s="349"/>
      <c r="O181" s="349"/>
      <c r="P181" s="349"/>
      <c r="Q181" s="349"/>
      <c r="R181" s="349"/>
      <c r="S181" s="349"/>
      <c r="T181" s="349"/>
      <c r="U181" s="349"/>
      <c r="V181" s="349"/>
      <c r="W181" s="341" t="s">
        <v>1239</v>
      </c>
      <c r="X181" s="345">
        <v>7055</v>
      </c>
      <c r="Y181" s="341" t="s">
        <v>1239</v>
      </c>
      <c r="Z181" s="341"/>
      <c r="AA181" s="345"/>
      <c r="AB181" s="349"/>
      <c r="AC181" s="349"/>
      <c r="AD181" s="349"/>
      <c r="AE181" s="349"/>
      <c r="AF181" s="349"/>
      <c r="AG181" s="349"/>
      <c r="AH181" s="349"/>
      <c r="AI181" s="349"/>
      <c r="AJ181" s="349"/>
      <c r="AK181" s="349"/>
      <c r="AL181" s="349"/>
      <c r="AM181" s="349"/>
      <c r="AN181" s="349"/>
      <c r="AO181" s="349"/>
      <c r="AP181" s="349"/>
      <c r="AQ181" s="349"/>
      <c r="AR181" s="349"/>
      <c r="AS181" s="349"/>
      <c r="AT181" s="349"/>
      <c r="AU181" s="349"/>
      <c r="AV181" s="349"/>
      <c r="AW181" s="316"/>
    </row>
    <row r="182" spans="1:49" x14ac:dyDescent="0.25">
      <c r="A182" s="349"/>
      <c r="B182" s="349"/>
      <c r="C182" s="349"/>
      <c r="D182" s="349"/>
      <c r="E182" s="349"/>
      <c r="F182" s="349"/>
      <c r="G182" s="349"/>
      <c r="H182" s="349"/>
      <c r="I182" s="349"/>
      <c r="J182" s="349"/>
      <c r="K182" s="349"/>
      <c r="L182" s="349"/>
      <c r="M182" s="349"/>
      <c r="N182" s="349"/>
      <c r="O182" s="349"/>
      <c r="P182" s="349"/>
      <c r="Q182" s="349"/>
      <c r="R182" s="349"/>
      <c r="S182" s="349"/>
      <c r="T182" s="349"/>
      <c r="U182" s="349"/>
      <c r="V182" s="349"/>
      <c r="W182" s="341" t="s">
        <v>1240</v>
      </c>
      <c r="X182" s="345">
        <v>7050</v>
      </c>
      <c r="Y182" s="341"/>
      <c r="Z182" s="341"/>
      <c r="AA182" s="345">
        <v>7050</v>
      </c>
      <c r="AB182" s="349"/>
      <c r="AC182" s="349"/>
      <c r="AD182" s="349"/>
      <c r="AE182" s="349"/>
      <c r="AF182" s="349"/>
      <c r="AG182" s="349"/>
      <c r="AH182" s="349"/>
      <c r="AI182" s="349"/>
      <c r="AJ182" s="349"/>
      <c r="AK182" s="349"/>
      <c r="AL182" s="349"/>
      <c r="AM182" s="349"/>
      <c r="AN182" s="349"/>
      <c r="AO182" s="349"/>
      <c r="AP182" s="349"/>
      <c r="AQ182" s="349"/>
      <c r="AR182" s="349"/>
      <c r="AS182" s="349"/>
      <c r="AT182" s="349"/>
      <c r="AU182" s="349"/>
      <c r="AV182" s="349"/>
      <c r="AW182" s="316"/>
    </row>
    <row r="183" spans="1:49" ht="75" x14ac:dyDescent="0.25">
      <c r="A183" s="342" t="s">
        <v>1241</v>
      </c>
      <c r="B183" s="352" t="s">
        <v>1163</v>
      </c>
      <c r="C183" s="348" t="s">
        <v>939</v>
      </c>
      <c r="D183" s="367">
        <v>12.202400000000001</v>
      </c>
      <c r="E183" s="352"/>
      <c r="F183" s="368" t="s">
        <v>304</v>
      </c>
      <c r="G183" s="368" t="s">
        <v>304</v>
      </c>
      <c r="H183" s="368" t="s">
        <v>304</v>
      </c>
      <c r="I183" s="368" t="s">
        <v>304</v>
      </c>
      <c r="J183" s="368" t="s">
        <v>304</v>
      </c>
      <c r="K183" s="368" t="s">
        <v>304</v>
      </c>
      <c r="L183" s="369" t="s">
        <v>304</v>
      </c>
      <c r="M183" s="344" t="s">
        <v>803</v>
      </c>
      <c r="N183" s="341" t="s">
        <v>1242</v>
      </c>
      <c r="O183" s="341" t="s">
        <v>1150</v>
      </c>
      <c r="P183" s="345">
        <v>23619</v>
      </c>
      <c r="Q183" s="341" t="s">
        <v>1204</v>
      </c>
      <c r="R183" s="345">
        <v>23619</v>
      </c>
      <c r="S183" s="341" t="s">
        <v>611</v>
      </c>
      <c r="T183" s="341" t="s">
        <v>735</v>
      </c>
      <c r="U183" s="341" t="s">
        <v>63</v>
      </c>
      <c r="V183" s="341" t="s">
        <v>63</v>
      </c>
      <c r="W183" s="341" t="s">
        <v>1210</v>
      </c>
      <c r="X183" s="345">
        <v>23619</v>
      </c>
      <c r="Y183" s="349"/>
      <c r="Z183" s="341">
        <v>1</v>
      </c>
      <c r="AA183" s="345">
        <v>23619</v>
      </c>
      <c r="AB183" s="345">
        <v>23619</v>
      </c>
      <c r="AC183" s="341" t="s">
        <v>1210</v>
      </c>
      <c r="AD183" s="345">
        <v>28343</v>
      </c>
      <c r="AE183" s="345">
        <v>28343</v>
      </c>
      <c r="AF183" s="342" t="s">
        <v>1243</v>
      </c>
      <c r="AG183" s="341" t="s">
        <v>738</v>
      </c>
      <c r="AH183" s="341" t="s">
        <v>1244</v>
      </c>
      <c r="AI183" s="341" t="s">
        <v>1245</v>
      </c>
      <c r="AJ183" s="341" t="s">
        <v>1246</v>
      </c>
      <c r="AK183" s="341" t="s">
        <v>1235</v>
      </c>
      <c r="AL183" s="349"/>
      <c r="AM183" s="349"/>
      <c r="AN183" s="349"/>
      <c r="AO183" s="349"/>
      <c r="AP183" s="341" t="s">
        <v>1247</v>
      </c>
      <c r="AQ183" s="341" t="s">
        <v>1216</v>
      </c>
      <c r="AR183" s="341" t="s">
        <v>1217</v>
      </c>
      <c r="AS183" s="341" t="s">
        <v>1216</v>
      </c>
      <c r="AT183" s="341" t="s">
        <v>1160</v>
      </c>
      <c r="AU183" s="349"/>
      <c r="AV183" s="352" t="s">
        <v>1248</v>
      </c>
      <c r="AW183" s="316"/>
    </row>
    <row r="184" spans="1:49" x14ac:dyDescent="0.25">
      <c r="A184" s="349"/>
      <c r="B184" s="349"/>
      <c r="C184" s="349"/>
      <c r="D184" s="349"/>
      <c r="E184" s="349"/>
      <c r="F184" s="349"/>
      <c r="G184" s="349"/>
      <c r="H184" s="349"/>
      <c r="I184" s="349"/>
      <c r="J184" s="349"/>
      <c r="K184" s="349"/>
      <c r="L184" s="349"/>
      <c r="M184" s="349"/>
      <c r="N184" s="349"/>
      <c r="O184" s="349"/>
      <c r="P184" s="349"/>
      <c r="Q184" s="349"/>
      <c r="R184" s="349"/>
      <c r="S184" s="349"/>
      <c r="T184" s="349"/>
      <c r="U184" s="349"/>
      <c r="V184" s="349"/>
      <c r="W184" s="341" t="s">
        <v>1222</v>
      </c>
      <c r="X184" s="345">
        <v>23619</v>
      </c>
      <c r="Y184" s="349"/>
      <c r="Z184" s="341"/>
      <c r="AA184" s="345">
        <v>23619</v>
      </c>
      <c r="AB184" s="349"/>
      <c r="AC184" s="349"/>
      <c r="AD184" s="349"/>
      <c r="AE184" s="349"/>
      <c r="AF184" s="349"/>
      <c r="AG184" s="349"/>
      <c r="AH184" s="349"/>
      <c r="AI184" s="349"/>
      <c r="AJ184" s="349"/>
      <c r="AK184" s="349"/>
      <c r="AL184" s="349"/>
      <c r="AM184" s="349"/>
      <c r="AN184" s="349"/>
      <c r="AO184" s="349"/>
      <c r="AP184" s="349"/>
      <c r="AQ184" s="349"/>
      <c r="AR184" s="349"/>
      <c r="AS184" s="349"/>
      <c r="AT184" s="349"/>
      <c r="AU184" s="349"/>
      <c r="AV184" s="349"/>
      <c r="AW184" s="316"/>
    </row>
    <row r="185" spans="1:49" ht="75" x14ac:dyDescent="0.25">
      <c r="A185" s="342" t="s">
        <v>1249</v>
      </c>
      <c r="B185" s="352" t="s">
        <v>1163</v>
      </c>
      <c r="C185" s="348" t="s">
        <v>939</v>
      </c>
      <c r="D185" s="367">
        <v>12.202400000000001</v>
      </c>
      <c r="E185" s="352"/>
      <c r="F185" s="368" t="s">
        <v>304</v>
      </c>
      <c r="G185" s="368" t="s">
        <v>304</v>
      </c>
      <c r="H185" s="368" t="s">
        <v>304</v>
      </c>
      <c r="I185" s="368" t="s">
        <v>304</v>
      </c>
      <c r="J185" s="368" t="s">
        <v>304</v>
      </c>
      <c r="K185" s="368" t="s">
        <v>304</v>
      </c>
      <c r="L185" s="369" t="s">
        <v>304</v>
      </c>
      <c r="M185" s="344" t="s">
        <v>803</v>
      </c>
      <c r="N185" s="341" t="s">
        <v>1250</v>
      </c>
      <c r="O185" s="341" t="s">
        <v>1150</v>
      </c>
      <c r="P185" s="345">
        <v>3714</v>
      </c>
      <c r="Q185" s="341" t="s">
        <v>1204</v>
      </c>
      <c r="R185" s="345">
        <v>3714</v>
      </c>
      <c r="S185" s="341" t="s">
        <v>611</v>
      </c>
      <c r="T185" s="341" t="s">
        <v>1251</v>
      </c>
      <c r="U185" s="349">
        <v>5</v>
      </c>
      <c r="V185" s="349">
        <v>5</v>
      </c>
      <c r="W185" s="341" t="s">
        <v>1252</v>
      </c>
      <c r="X185" s="345">
        <v>3700</v>
      </c>
      <c r="Y185" s="341"/>
      <c r="Z185" s="341">
        <v>1</v>
      </c>
      <c r="AA185" s="345">
        <v>2763</v>
      </c>
      <c r="AB185" s="345">
        <v>2763</v>
      </c>
      <c r="AC185" s="341" t="s">
        <v>1252</v>
      </c>
      <c r="AD185" s="345">
        <v>3315</v>
      </c>
      <c r="AE185" s="345">
        <v>3315</v>
      </c>
      <c r="AF185" s="342" t="s">
        <v>1253</v>
      </c>
      <c r="AG185" s="341" t="s">
        <v>738</v>
      </c>
      <c r="AH185" s="341" t="s">
        <v>1254</v>
      </c>
      <c r="AI185" s="341" t="s">
        <v>1255</v>
      </c>
      <c r="AJ185" s="341" t="s">
        <v>1195</v>
      </c>
      <c r="AK185" s="341" t="s">
        <v>1256</v>
      </c>
      <c r="AL185" s="349"/>
      <c r="AM185" s="349"/>
      <c r="AN185" s="349"/>
      <c r="AO185" s="349"/>
      <c r="AP185" s="341" t="s">
        <v>1231</v>
      </c>
      <c r="AQ185" s="341" t="s">
        <v>1257</v>
      </c>
      <c r="AR185" s="341" t="s">
        <v>1233</v>
      </c>
      <c r="AS185" s="341" t="s">
        <v>1257</v>
      </c>
      <c r="AT185" s="341" t="s">
        <v>1258</v>
      </c>
      <c r="AU185" s="349"/>
      <c r="AV185" s="352" t="s">
        <v>1259</v>
      </c>
      <c r="AW185" s="316"/>
    </row>
    <row r="186" spans="1:49" x14ac:dyDescent="0.25">
      <c r="A186" s="349"/>
      <c r="B186" s="349"/>
      <c r="C186" s="349"/>
      <c r="D186" s="349"/>
      <c r="E186" s="349"/>
      <c r="F186" s="349"/>
      <c r="G186" s="349"/>
      <c r="H186" s="349"/>
      <c r="I186" s="349"/>
      <c r="J186" s="349"/>
      <c r="K186" s="349"/>
      <c r="L186" s="349"/>
      <c r="M186" s="349"/>
      <c r="N186" s="349"/>
      <c r="O186" s="349"/>
      <c r="P186" s="349"/>
      <c r="Q186" s="349"/>
      <c r="R186" s="349"/>
      <c r="S186" s="349"/>
      <c r="T186" s="349"/>
      <c r="U186" s="349"/>
      <c r="V186" s="349"/>
      <c r="W186" s="341" t="s">
        <v>736</v>
      </c>
      <c r="X186" s="345">
        <v>3714</v>
      </c>
      <c r="Y186" s="341"/>
      <c r="Z186" s="341"/>
      <c r="AA186" s="345">
        <v>3714</v>
      </c>
      <c r="AB186" s="349"/>
      <c r="AC186" s="349"/>
      <c r="AD186" s="349"/>
      <c r="AE186" s="349"/>
      <c r="AF186" s="349"/>
      <c r="AG186" s="349"/>
      <c r="AH186" s="349"/>
      <c r="AI186" s="349"/>
      <c r="AJ186" s="349"/>
      <c r="AK186" s="349"/>
      <c r="AL186" s="349"/>
      <c r="AM186" s="349"/>
      <c r="AN186" s="349"/>
      <c r="AO186" s="349"/>
      <c r="AP186" s="349"/>
      <c r="AQ186" s="349"/>
      <c r="AR186" s="349"/>
      <c r="AS186" s="349"/>
      <c r="AT186" s="349"/>
      <c r="AU186" s="349"/>
      <c r="AV186" s="349"/>
      <c r="AW186" s="316"/>
    </row>
    <row r="187" spans="1:49" x14ac:dyDescent="0.25">
      <c r="A187" s="349"/>
      <c r="B187" s="349"/>
      <c r="C187" s="349"/>
      <c r="D187" s="349"/>
      <c r="E187" s="349"/>
      <c r="F187" s="349"/>
      <c r="G187" s="349"/>
      <c r="H187" s="349"/>
      <c r="I187" s="349"/>
      <c r="J187" s="349"/>
      <c r="K187" s="349"/>
      <c r="L187" s="349"/>
      <c r="M187" s="349"/>
      <c r="N187" s="349"/>
      <c r="O187" s="349"/>
      <c r="P187" s="349"/>
      <c r="Q187" s="349"/>
      <c r="R187" s="349"/>
      <c r="S187" s="349"/>
      <c r="T187" s="349"/>
      <c r="U187" s="349"/>
      <c r="V187" s="349"/>
      <c r="W187" s="341" t="s">
        <v>1199</v>
      </c>
      <c r="X187" s="345">
        <v>3714</v>
      </c>
      <c r="Y187" s="341"/>
      <c r="Z187" s="341"/>
      <c r="AA187" s="345">
        <v>3336</v>
      </c>
      <c r="AB187" s="349"/>
      <c r="AC187" s="349"/>
      <c r="AD187" s="349"/>
      <c r="AE187" s="349"/>
      <c r="AF187" s="349"/>
      <c r="AG187" s="349"/>
      <c r="AH187" s="349"/>
      <c r="AI187" s="349"/>
      <c r="AJ187" s="349"/>
      <c r="AK187" s="349"/>
      <c r="AL187" s="349"/>
      <c r="AM187" s="349"/>
      <c r="AN187" s="349"/>
      <c r="AO187" s="349"/>
      <c r="AP187" s="349"/>
      <c r="AQ187" s="349"/>
      <c r="AR187" s="349"/>
      <c r="AS187" s="349"/>
      <c r="AT187" s="349"/>
      <c r="AU187" s="349"/>
      <c r="AV187" s="349"/>
      <c r="AW187" s="316"/>
    </row>
    <row r="188" spans="1:49" x14ac:dyDescent="0.25">
      <c r="A188" s="349"/>
      <c r="B188" s="349"/>
      <c r="C188" s="349"/>
      <c r="D188" s="349"/>
      <c r="E188" s="349"/>
      <c r="F188" s="349"/>
      <c r="G188" s="349"/>
      <c r="H188" s="349"/>
      <c r="I188" s="349"/>
      <c r="J188" s="349"/>
      <c r="K188" s="349"/>
      <c r="L188" s="349"/>
      <c r="M188" s="349"/>
      <c r="N188" s="349"/>
      <c r="O188" s="349"/>
      <c r="P188" s="349"/>
      <c r="Q188" s="349"/>
      <c r="R188" s="349"/>
      <c r="S188" s="349"/>
      <c r="T188" s="349"/>
      <c r="U188" s="349"/>
      <c r="V188" s="349"/>
      <c r="W188" s="341" t="s">
        <v>1260</v>
      </c>
      <c r="X188" s="345">
        <v>3524</v>
      </c>
      <c r="Y188" s="341"/>
      <c r="Z188" s="341"/>
      <c r="AA188" s="345">
        <v>2782</v>
      </c>
      <c r="AB188" s="349"/>
      <c r="AC188" s="349"/>
      <c r="AD188" s="349"/>
      <c r="AE188" s="349"/>
      <c r="AF188" s="349"/>
      <c r="AG188" s="349"/>
      <c r="AH188" s="349"/>
      <c r="AI188" s="349"/>
      <c r="AJ188" s="349"/>
      <c r="AK188" s="349"/>
      <c r="AL188" s="349"/>
      <c r="AM188" s="349"/>
      <c r="AN188" s="349"/>
      <c r="AO188" s="349"/>
      <c r="AP188" s="349"/>
      <c r="AQ188" s="349"/>
      <c r="AR188" s="349"/>
      <c r="AS188" s="349"/>
      <c r="AT188" s="349"/>
      <c r="AU188" s="349"/>
      <c r="AV188" s="349"/>
      <c r="AW188" s="316"/>
    </row>
    <row r="189" spans="1:49" x14ac:dyDescent="0.25">
      <c r="A189" s="349"/>
      <c r="B189" s="349"/>
      <c r="C189" s="349"/>
      <c r="D189" s="349"/>
      <c r="E189" s="349"/>
      <c r="F189" s="349"/>
      <c r="G189" s="349"/>
      <c r="H189" s="349"/>
      <c r="I189" s="349"/>
      <c r="J189" s="349"/>
      <c r="K189" s="349"/>
      <c r="L189" s="349"/>
      <c r="M189" s="349"/>
      <c r="N189" s="349"/>
      <c r="O189" s="349"/>
      <c r="P189" s="349"/>
      <c r="Q189" s="349"/>
      <c r="R189" s="349"/>
      <c r="S189" s="349"/>
      <c r="T189" s="349"/>
      <c r="U189" s="349"/>
      <c r="V189" s="349"/>
      <c r="W189" s="341" t="s">
        <v>1261</v>
      </c>
      <c r="X189" s="345">
        <v>3529</v>
      </c>
      <c r="Y189" s="341" t="s">
        <v>1261</v>
      </c>
      <c r="Z189" s="341"/>
      <c r="AA189" s="345"/>
      <c r="AB189" s="349"/>
      <c r="AC189" s="349"/>
      <c r="AD189" s="349"/>
      <c r="AE189" s="349"/>
      <c r="AF189" s="349"/>
      <c r="AG189" s="349"/>
      <c r="AH189" s="349"/>
      <c r="AI189" s="349"/>
      <c r="AJ189" s="349"/>
      <c r="AK189" s="349"/>
      <c r="AL189" s="349"/>
      <c r="AM189" s="349"/>
      <c r="AN189" s="349"/>
      <c r="AO189" s="349"/>
      <c r="AP189" s="349"/>
      <c r="AQ189" s="349"/>
      <c r="AR189" s="349"/>
      <c r="AS189" s="349"/>
      <c r="AT189" s="349"/>
      <c r="AU189" s="349"/>
      <c r="AV189" s="349"/>
      <c r="AW189" s="316"/>
    </row>
    <row r="190" spans="1:49" ht="75" x14ac:dyDescent="0.25">
      <c r="A190" s="342" t="s">
        <v>1262</v>
      </c>
      <c r="B190" s="352" t="s">
        <v>1163</v>
      </c>
      <c r="C190" s="348" t="s">
        <v>939</v>
      </c>
      <c r="D190" s="367">
        <v>12.202400000000001</v>
      </c>
      <c r="E190" s="352"/>
      <c r="F190" s="368" t="s">
        <v>304</v>
      </c>
      <c r="G190" s="368" t="s">
        <v>304</v>
      </c>
      <c r="H190" s="368" t="s">
        <v>304</v>
      </c>
      <c r="I190" s="368" t="s">
        <v>304</v>
      </c>
      <c r="J190" s="368" t="s">
        <v>304</v>
      </c>
      <c r="K190" s="368" t="s">
        <v>304</v>
      </c>
      <c r="L190" s="369" t="s">
        <v>304</v>
      </c>
      <c r="M190" s="344" t="s">
        <v>803</v>
      </c>
      <c r="N190" s="341" t="s">
        <v>1263</v>
      </c>
      <c r="O190" s="341" t="s">
        <v>1150</v>
      </c>
      <c r="P190" s="345">
        <v>32416</v>
      </c>
      <c r="Q190" s="341" t="s">
        <v>1204</v>
      </c>
      <c r="R190" s="345">
        <v>32416</v>
      </c>
      <c r="S190" s="341" t="s">
        <v>611</v>
      </c>
      <c r="T190" s="341" t="s">
        <v>735</v>
      </c>
      <c r="U190" s="349">
        <v>5</v>
      </c>
      <c r="V190" s="349">
        <v>5</v>
      </c>
      <c r="W190" s="341" t="s">
        <v>1210</v>
      </c>
      <c r="X190" s="345">
        <v>32416</v>
      </c>
      <c r="Y190" s="341"/>
      <c r="Z190" s="341">
        <v>1</v>
      </c>
      <c r="AA190" s="345">
        <v>32416</v>
      </c>
      <c r="AB190" s="345">
        <v>32416</v>
      </c>
      <c r="AC190" s="341" t="s">
        <v>1210</v>
      </c>
      <c r="AD190" s="345">
        <v>38900</v>
      </c>
      <c r="AE190" s="345">
        <v>30436</v>
      </c>
      <c r="AF190" s="342" t="s">
        <v>1264</v>
      </c>
      <c r="AG190" s="341" t="s">
        <v>738</v>
      </c>
      <c r="AH190" s="341" t="s">
        <v>1265</v>
      </c>
      <c r="AI190" s="341" t="s">
        <v>1266</v>
      </c>
      <c r="AJ190" s="341" t="s">
        <v>1267</v>
      </c>
      <c r="AK190" s="341" t="s">
        <v>1268</v>
      </c>
      <c r="AL190" s="349"/>
      <c r="AM190" s="349"/>
      <c r="AN190" s="349"/>
      <c r="AO190" s="349"/>
      <c r="AP190" s="341" t="s">
        <v>1269</v>
      </c>
      <c r="AQ190" s="341" t="s">
        <v>1270</v>
      </c>
      <c r="AR190" s="341" t="s">
        <v>1217</v>
      </c>
      <c r="AS190" s="341" t="s">
        <v>1271</v>
      </c>
      <c r="AT190" s="341" t="s">
        <v>1272</v>
      </c>
      <c r="AU190" s="349"/>
      <c r="AV190" s="352" t="s">
        <v>1273</v>
      </c>
      <c r="AW190" s="316"/>
    </row>
    <row r="191" spans="1:49" x14ac:dyDescent="0.25">
      <c r="A191" s="349"/>
      <c r="B191" s="349"/>
      <c r="C191" s="349"/>
      <c r="D191" s="349"/>
      <c r="E191" s="349"/>
      <c r="F191" s="349"/>
      <c r="G191" s="349"/>
      <c r="H191" s="349"/>
      <c r="I191" s="349"/>
      <c r="J191" s="349"/>
      <c r="K191" s="349"/>
      <c r="L191" s="349"/>
      <c r="M191" s="349"/>
      <c r="N191" s="349"/>
      <c r="O191" s="349"/>
      <c r="P191" s="349"/>
      <c r="Q191" s="349"/>
      <c r="R191" s="349"/>
      <c r="S191" s="349"/>
      <c r="T191" s="349"/>
      <c r="U191" s="349"/>
      <c r="V191" s="349"/>
      <c r="W191" s="341" t="s">
        <v>1274</v>
      </c>
      <c r="X191" s="345">
        <v>32416</v>
      </c>
      <c r="Y191" s="341" t="s">
        <v>1274</v>
      </c>
      <c r="Z191" s="341"/>
      <c r="AA191" s="345"/>
      <c r="AB191" s="349"/>
      <c r="AC191" s="349"/>
      <c r="AD191" s="349"/>
      <c r="AE191" s="349"/>
      <c r="AF191" s="349"/>
      <c r="AG191" s="349"/>
      <c r="AH191" s="349"/>
      <c r="AI191" s="349"/>
      <c r="AJ191" s="349"/>
      <c r="AK191" s="349"/>
      <c r="AL191" s="349"/>
      <c r="AM191" s="349"/>
      <c r="AN191" s="349"/>
      <c r="AO191" s="349"/>
      <c r="AP191" s="349"/>
      <c r="AQ191" s="349"/>
      <c r="AR191" s="349"/>
      <c r="AS191" s="349"/>
      <c r="AT191" s="349"/>
      <c r="AU191" s="349"/>
      <c r="AV191" s="349"/>
      <c r="AW191" s="316"/>
    </row>
    <row r="192" spans="1:49" x14ac:dyDescent="0.25">
      <c r="A192" s="349"/>
      <c r="B192" s="349"/>
      <c r="C192" s="349"/>
      <c r="D192" s="349"/>
      <c r="E192" s="349"/>
      <c r="F192" s="349"/>
      <c r="G192" s="349"/>
      <c r="H192" s="349"/>
      <c r="I192" s="349"/>
      <c r="J192" s="349"/>
      <c r="K192" s="349"/>
      <c r="L192" s="349"/>
      <c r="M192" s="349"/>
      <c r="N192" s="349"/>
      <c r="O192" s="349"/>
      <c r="P192" s="349"/>
      <c r="Q192" s="349"/>
      <c r="R192" s="349"/>
      <c r="S192" s="349"/>
      <c r="T192" s="349"/>
      <c r="U192" s="349"/>
      <c r="V192" s="349"/>
      <c r="W192" s="341" t="s">
        <v>1237</v>
      </c>
      <c r="X192" s="345">
        <v>32416</v>
      </c>
      <c r="Y192" s="341"/>
      <c r="Z192" s="341"/>
      <c r="AA192" s="345">
        <v>32416</v>
      </c>
      <c r="AB192" s="349"/>
      <c r="AC192" s="349"/>
      <c r="AD192" s="349"/>
      <c r="AE192" s="349"/>
      <c r="AF192" s="349"/>
      <c r="AG192" s="349"/>
      <c r="AH192" s="349"/>
      <c r="AI192" s="349"/>
      <c r="AJ192" s="349"/>
      <c r="AK192" s="349"/>
      <c r="AL192" s="349"/>
      <c r="AM192" s="349"/>
      <c r="AN192" s="349"/>
      <c r="AO192" s="349"/>
      <c r="AP192" s="349"/>
      <c r="AQ192" s="349"/>
      <c r="AR192" s="349"/>
      <c r="AS192" s="349"/>
      <c r="AT192" s="349"/>
      <c r="AU192" s="349"/>
      <c r="AV192" s="349"/>
      <c r="AW192" s="316"/>
    </row>
    <row r="193" spans="1:49" x14ac:dyDescent="0.25">
      <c r="A193" s="349"/>
      <c r="B193" s="349"/>
      <c r="C193" s="349"/>
      <c r="D193" s="349"/>
      <c r="E193" s="349"/>
      <c r="F193" s="349"/>
      <c r="G193" s="349"/>
      <c r="H193" s="349"/>
      <c r="I193" s="349"/>
      <c r="J193" s="349"/>
      <c r="K193" s="349"/>
      <c r="L193" s="349"/>
      <c r="M193" s="349"/>
      <c r="N193" s="349"/>
      <c r="O193" s="349"/>
      <c r="P193" s="349"/>
      <c r="Q193" s="349"/>
      <c r="R193" s="349"/>
      <c r="S193" s="349"/>
      <c r="T193" s="349"/>
      <c r="U193" s="349"/>
      <c r="V193" s="349"/>
      <c r="W193" s="341" t="s">
        <v>1275</v>
      </c>
      <c r="X193" s="345">
        <v>32416</v>
      </c>
      <c r="Y193" s="341"/>
      <c r="Z193" s="341"/>
      <c r="AA193" s="345">
        <v>32416</v>
      </c>
      <c r="AB193" s="349"/>
      <c r="AC193" s="349"/>
      <c r="AD193" s="349"/>
      <c r="AE193" s="349"/>
      <c r="AF193" s="349"/>
      <c r="AG193" s="349"/>
      <c r="AH193" s="349"/>
      <c r="AI193" s="349"/>
      <c r="AJ193" s="349"/>
      <c r="AK193" s="349"/>
      <c r="AL193" s="349"/>
      <c r="AM193" s="349"/>
      <c r="AN193" s="349"/>
      <c r="AO193" s="349"/>
      <c r="AP193" s="349"/>
      <c r="AQ193" s="349"/>
      <c r="AR193" s="349"/>
      <c r="AS193" s="349"/>
      <c r="AT193" s="349"/>
      <c r="AU193" s="349"/>
      <c r="AV193" s="349"/>
      <c r="AW193" s="316"/>
    </row>
    <row r="194" spans="1:49" x14ac:dyDescent="0.25">
      <c r="A194" s="349"/>
      <c r="B194" s="349"/>
      <c r="C194" s="349"/>
      <c r="D194" s="349"/>
      <c r="E194" s="349"/>
      <c r="F194" s="349"/>
      <c r="G194" s="349"/>
      <c r="H194" s="349"/>
      <c r="I194" s="349"/>
      <c r="J194" s="349"/>
      <c r="K194" s="349"/>
      <c r="L194" s="349"/>
      <c r="M194" s="349"/>
      <c r="N194" s="349"/>
      <c r="O194" s="349"/>
      <c r="P194" s="349"/>
      <c r="Q194" s="349"/>
      <c r="R194" s="349"/>
      <c r="S194" s="349"/>
      <c r="T194" s="349"/>
      <c r="U194" s="349"/>
      <c r="V194" s="349"/>
      <c r="W194" s="341" t="s">
        <v>1222</v>
      </c>
      <c r="X194" s="345">
        <v>32416</v>
      </c>
      <c r="Y194" s="341"/>
      <c r="Z194" s="341"/>
      <c r="AA194" s="345">
        <v>32416</v>
      </c>
      <c r="AB194" s="349"/>
      <c r="AC194" s="349"/>
      <c r="AD194" s="349"/>
      <c r="AE194" s="349"/>
      <c r="AF194" s="349"/>
      <c r="AG194" s="349"/>
      <c r="AH194" s="349"/>
      <c r="AI194" s="349"/>
      <c r="AJ194" s="349"/>
      <c r="AK194" s="349"/>
      <c r="AL194" s="349"/>
      <c r="AM194" s="349"/>
      <c r="AN194" s="349"/>
      <c r="AO194" s="349"/>
      <c r="AP194" s="349"/>
      <c r="AQ194" s="349"/>
      <c r="AR194" s="349"/>
      <c r="AS194" s="349"/>
      <c r="AT194" s="349"/>
      <c r="AU194" s="349"/>
      <c r="AV194" s="349"/>
      <c r="AW194" s="316"/>
    </row>
    <row r="195" spans="1:49" ht="75" x14ac:dyDescent="0.25">
      <c r="A195" s="342" t="s">
        <v>1276</v>
      </c>
      <c r="B195" s="352" t="s">
        <v>1163</v>
      </c>
      <c r="C195" s="348" t="s">
        <v>939</v>
      </c>
      <c r="D195" s="367">
        <v>12.202400000000001</v>
      </c>
      <c r="E195" s="352"/>
      <c r="F195" s="368" t="s">
        <v>304</v>
      </c>
      <c r="G195" s="368" t="s">
        <v>304</v>
      </c>
      <c r="H195" s="368" t="s">
        <v>304</v>
      </c>
      <c r="I195" s="368" t="s">
        <v>304</v>
      </c>
      <c r="J195" s="368" t="s">
        <v>304</v>
      </c>
      <c r="K195" s="368" t="s">
        <v>304</v>
      </c>
      <c r="L195" s="369" t="s">
        <v>304</v>
      </c>
      <c r="M195" s="344" t="s">
        <v>803</v>
      </c>
      <c r="N195" s="341" t="s">
        <v>1277</v>
      </c>
      <c r="O195" s="341" t="s">
        <v>1150</v>
      </c>
      <c r="P195" s="345">
        <v>793</v>
      </c>
      <c r="Q195" s="341" t="s">
        <v>1204</v>
      </c>
      <c r="R195" s="345">
        <v>793</v>
      </c>
      <c r="S195" s="341" t="s">
        <v>611</v>
      </c>
      <c r="T195" s="341" t="s">
        <v>1278</v>
      </c>
      <c r="U195" s="341">
        <v>1</v>
      </c>
      <c r="V195" s="341">
        <v>1</v>
      </c>
      <c r="W195" s="341" t="s">
        <v>1252</v>
      </c>
      <c r="X195" s="345">
        <v>790</v>
      </c>
      <c r="Y195" s="349"/>
      <c r="Z195" s="349"/>
      <c r="AA195" s="349"/>
      <c r="AB195" s="345">
        <v>790</v>
      </c>
      <c r="AC195" s="341" t="s">
        <v>1252</v>
      </c>
      <c r="AD195" s="345">
        <v>945</v>
      </c>
      <c r="AE195" s="345">
        <v>945</v>
      </c>
      <c r="AF195" s="342" t="s">
        <v>1279</v>
      </c>
      <c r="AG195" s="341" t="s">
        <v>738</v>
      </c>
      <c r="AH195" s="341" t="s">
        <v>1280</v>
      </c>
      <c r="AI195" s="341" t="s">
        <v>1255</v>
      </c>
      <c r="AJ195" s="341" t="s">
        <v>1195</v>
      </c>
      <c r="AK195" s="341" t="s">
        <v>1256</v>
      </c>
      <c r="AL195" s="341" t="s">
        <v>1063</v>
      </c>
      <c r="AM195" s="341" t="s">
        <v>1064</v>
      </c>
      <c r="AN195" s="341" t="s">
        <v>1256</v>
      </c>
      <c r="AO195" s="342" t="s">
        <v>1281</v>
      </c>
      <c r="AP195" s="341" t="s">
        <v>1231</v>
      </c>
      <c r="AQ195" s="341" t="s">
        <v>1257</v>
      </c>
      <c r="AR195" s="341" t="s">
        <v>1233</v>
      </c>
      <c r="AS195" s="341" t="s">
        <v>1257</v>
      </c>
      <c r="AT195" s="341" t="s">
        <v>1258</v>
      </c>
      <c r="AU195" s="349"/>
      <c r="AV195" s="352" t="s">
        <v>1282</v>
      </c>
      <c r="AW195" s="316"/>
    </row>
    <row r="196" spans="1:49" s="269" customFormat="1" ht="60" x14ac:dyDescent="0.25">
      <c r="A196" s="340" t="s">
        <v>1283</v>
      </c>
      <c r="B196" s="352" t="s">
        <v>1163</v>
      </c>
      <c r="C196" s="341" t="s">
        <v>417</v>
      </c>
      <c r="D196" s="367">
        <v>12.2026</v>
      </c>
      <c r="E196" s="352" t="s">
        <v>304</v>
      </c>
      <c r="F196" s="368" t="s">
        <v>304</v>
      </c>
      <c r="G196" s="368" t="s">
        <v>304</v>
      </c>
      <c r="H196" s="368" t="s">
        <v>304</v>
      </c>
      <c r="I196" s="341" t="s">
        <v>1284</v>
      </c>
      <c r="J196" s="368" t="s">
        <v>304</v>
      </c>
      <c r="K196" s="368" t="s">
        <v>304</v>
      </c>
      <c r="L196" s="369" t="s">
        <v>304</v>
      </c>
      <c r="M196" s="344" t="s">
        <v>803</v>
      </c>
      <c r="N196" s="344" t="s">
        <v>1285</v>
      </c>
      <c r="O196" s="341" t="s">
        <v>1150</v>
      </c>
      <c r="P196" s="345">
        <v>126990</v>
      </c>
      <c r="Q196" s="341" t="s">
        <v>1204</v>
      </c>
      <c r="R196" s="345">
        <v>126990</v>
      </c>
      <c r="S196" s="341" t="s">
        <v>611</v>
      </c>
      <c r="T196" s="341" t="s">
        <v>735</v>
      </c>
      <c r="U196" s="341">
        <v>7</v>
      </c>
      <c r="V196" s="341">
        <v>7</v>
      </c>
      <c r="W196" s="341" t="s">
        <v>1210</v>
      </c>
      <c r="X196" s="345">
        <v>126990</v>
      </c>
      <c r="Y196" s="341"/>
      <c r="Z196" s="341">
        <v>1</v>
      </c>
      <c r="AA196" s="345">
        <v>124069</v>
      </c>
      <c r="AB196" s="345">
        <v>124069</v>
      </c>
      <c r="AC196" s="341" t="s">
        <v>1210</v>
      </c>
      <c r="AD196" s="345">
        <v>148883</v>
      </c>
      <c r="AE196" s="345">
        <v>148883</v>
      </c>
      <c r="AF196" s="342" t="s">
        <v>1286</v>
      </c>
      <c r="AG196" s="341" t="s">
        <v>738</v>
      </c>
      <c r="AH196" s="341" t="s">
        <v>1287</v>
      </c>
      <c r="AI196" s="341" t="s">
        <v>1288</v>
      </c>
      <c r="AJ196" s="341" t="s">
        <v>1289</v>
      </c>
      <c r="AK196" s="341" t="s">
        <v>1244</v>
      </c>
      <c r="AL196" s="349"/>
      <c r="AM196" s="349"/>
      <c r="AN196" s="349"/>
      <c r="AO196" s="349"/>
      <c r="AP196" s="341" t="s">
        <v>1290</v>
      </c>
      <c r="AQ196" s="341" t="s">
        <v>1214</v>
      </c>
      <c r="AR196" s="341" t="s">
        <v>1290</v>
      </c>
      <c r="AS196" s="341" t="s">
        <v>1214</v>
      </c>
      <c r="AT196" s="341" t="s">
        <v>1291</v>
      </c>
      <c r="AU196" s="349"/>
      <c r="AV196" s="352" t="s">
        <v>1292</v>
      </c>
      <c r="AW196" s="316"/>
    </row>
    <row r="197" spans="1:49" s="269" customFormat="1" x14ac:dyDescent="0.25">
      <c r="A197" s="349"/>
      <c r="B197" s="349"/>
      <c r="C197" s="349"/>
      <c r="D197" s="349"/>
      <c r="E197" s="349"/>
      <c r="F197" s="349"/>
      <c r="G197" s="349"/>
      <c r="H197" s="349"/>
      <c r="I197" s="349"/>
      <c r="J197" s="349"/>
      <c r="K197" s="349"/>
      <c r="L197" s="349"/>
      <c r="M197" s="349"/>
      <c r="N197" s="349"/>
      <c r="O197" s="349"/>
      <c r="P197" s="349"/>
      <c r="Q197" s="349"/>
      <c r="R197" s="349"/>
      <c r="S197" s="349"/>
      <c r="T197" s="349"/>
      <c r="U197" s="349"/>
      <c r="V197" s="349"/>
      <c r="W197" s="341" t="s">
        <v>1293</v>
      </c>
      <c r="X197" s="345">
        <v>126981</v>
      </c>
      <c r="Y197" s="341" t="s">
        <v>1293</v>
      </c>
      <c r="Z197" s="341"/>
      <c r="AA197" s="345"/>
      <c r="AB197" s="345"/>
      <c r="AC197" s="349"/>
      <c r="AD197" s="349"/>
      <c r="AE197" s="349"/>
      <c r="AF197" s="349"/>
      <c r="AG197" s="349"/>
      <c r="AH197" s="349"/>
      <c r="AI197" s="349"/>
      <c r="AJ197" s="349"/>
      <c r="AK197" s="349"/>
      <c r="AL197" s="349"/>
      <c r="AM197" s="349"/>
      <c r="AN197" s="349"/>
      <c r="AO197" s="349"/>
      <c r="AP197" s="349"/>
      <c r="AQ197" s="349"/>
      <c r="AR197" s="349"/>
      <c r="AS197" s="349"/>
      <c r="AT197" s="349"/>
      <c r="AU197" s="349"/>
      <c r="AV197" s="349"/>
      <c r="AW197" s="316"/>
    </row>
    <row r="198" spans="1:49" s="269" customFormat="1" x14ac:dyDescent="0.25">
      <c r="A198" s="349"/>
      <c r="B198" s="349"/>
      <c r="C198" s="349"/>
      <c r="D198" s="349"/>
      <c r="E198" s="349"/>
      <c r="F198" s="349"/>
      <c r="G198" s="349"/>
      <c r="H198" s="349"/>
      <c r="I198" s="349"/>
      <c r="J198" s="349"/>
      <c r="K198" s="349"/>
      <c r="L198" s="349"/>
      <c r="M198" s="349"/>
      <c r="N198" s="349"/>
      <c r="O198" s="349"/>
      <c r="P198" s="349"/>
      <c r="Q198" s="349"/>
      <c r="R198" s="349"/>
      <c r="S198" s="349"/>
      <c r="T198" s="349"/>
      <c r="U198" s="349"/>
      <c r="V198" s="349"/>
      <c r="W198" s="341" t="s">
        <v>1294</v>
      </c>
      <c r="X198" s="345">
        <v>126990</v>
      </c>
      <c r="Y198" s="341" t="s">
        <v>1294</v>
      </c>
      <c r="Z198" s="341"/>
      <c r="AA198" s="345"/>
      <c r="AB198" s="345"/>
      <c r="AC198" s="349"/>
      <c r="AD198" s="349"/>
      <c r="AE198" s="349"/>
      <c r="AF198" s="349"/>
      <c r="AG198" s="349"/>
      <c r="AH198" s="349"/>
      <c r="AI198" s="349"/>
      <c r="AJ198" s="349"/>
      <c r="AK198" s="349"/>
      <c r="AL198" s="349"/>
      <c r="AM198" s="349"/>
      <c r="AN198" s="349"/>
      <c r="AO198" s="349"/>
      <c r="AP198" s="349"/>
      <c r="AQ198" s="349"/>
      <c r="AR198" s="349"/>
      <c r="AS198" s="349"/>
      <c r="AT198" s="349"/>
      <c r="AU198" s="349"/>
      <c r="AV198" s="349"/>
      <c r="AW198" s="316"/>
    </row>
    <row r="199" spans="1:49" s="269" customFormat="1" x14ac:dyDescent="0.25">
      <c r="A199" s="349"/>
      <c r="B199" s="349"/>
      <c r="C199" s="349"/>
      <c r="D199" s="349"/>
      <c r="E199" s="349"/>
      <c r="F199" s="349"/>
      <c r="G199" s="349"/>
      <c r="H199" s="349"/>
      <c r="I199" s="349"/>
      <c r="J199" s="349"/>
      <c r="K199" s="349"/>
      <c r="L199" s="349"/>
      <c r="M199" s="349"/>
      <c r="N199" s="349"/>
      <c r="O199" s="349"/>
      <c r="P199" s="349"/>
      <c r="Q199" s="349"/>
      <c r="R199" s="349"/>
      <c r="S199" s="349"/>
      <c r="T199" s="349"/>
      <c r="U199" s="349"/>
      <c r="V199" s="349"/>
      <c r="W199" s="341" t="s">
        <v>1295</v>
      </c>
      <c r="X199" s="345">
        <v>126990</v>
      </c>
      <c r="Y199" s="341"/>
      <c r="Z199" s="341"/>
      <c r="AA199" s="345">
        <v>126990</v>
      </c>
      <c r="AB199" s="345"/>
      <c r="AC199" s="349"/>
      <c r="AD199" s="349"/>
      <c r="AE199" s="349"/>
      <c r="AF199" s="349"/>
      <c r="AG199" s="349"/>
      <c r="AH199" s="349"/>
      <c r="AI199" s="349"/>
      <c r="AJ199" s="349"/>
      <c r="AK199" s="349"/>
      <c r="AL199" s="349"/>
      <c r="AM199" s="349"/>
      <c r="AN199" s="349"/>
      <c r="AO199" s="349"/>
      <c r="AP199" s="349"/>
      <c r="AQ199" s="349"/>
      <c r="AR199" s="349"/>
      <c r="AS199" s="349"/>
      <c r="AT199" s="349"/>
      <c r="AU199" s="349"/>
      <c r="AV199" s="349"/>
      <c r="AW199" s="316"/>
    </row>
    <row r="200" spans="1:49" s="269" customFormat="1" x14ac:dyDescent="0.25">
      <c r="A200" s="349"/>
      <c r="B200" s="349"/>
      <c r="C200" s="349"/>
      <c r="D200" s="349"/>
      <c r="E200" s="349"/>
      <c r="F200" s="349"/>
      <c r="G200" s="349"/>
      <c r="H200" s="349"/>
      <c r="I200" s="349"/>
      <c r="J200" s="349"/>
      <c r="K200" s="349"/>
      <c r="L200" s="349"/>
      <c r="M200" s="349"/>
      <c r="N200" s="349"/>
      <c r="O200" s="349"/>
      <c r="P200" s="349"/>
      <c r="Q200" s="349"/>
      <c r="R200" s="349"/>
      <c r="S200" s="349"/>
      <c r="T200" s="349"/>
      <c r="U200" s="349"/>
      <c r="V200" s="349"/>
      <c r="W200" s="341" t="s">
        <v>1240</v>
      </c>
      <c r="X200" s="345">
        <v>126970</v>
      </c>
      <c r="Y200" s="341" t="s">
        <v>1240</v>
      </c>
      <c r="Z200" s="341"/>
      <c r="AA200" s="345"/>
      <c r="AB200" s="345"/>
      <c r="AC200" s="349"/>
      <c r="AD200" s="349"/>
      <c r="AE200" s="349"/>
      <c r="AF200" s="349"/>
      <c r="AG200" s="349"/>
      <c r="AH200" s="349"/>
      <c r="AI200" s="349"/>
      <c r="AJ200" s="349"/>
      <c r="AK200" s="349"/>
      <c r="AL200" s="349"/>
      <c r="AM200" s="349"/>
      <c r="AN200" s="349"/>
      <c r="AO200" s="349"/>
      <c r="AP200" s="349"/>
      <c r="AQ200" s="349"/>
      <c r="AR200" s="349"/>
      <c r="AS200" s="349"/>
      <c r="AT200" s="349"/>
      <c r="AU200" s="349"/>
      <c r="AV200" s="349"/>
      <c r="AW200" s="316"/>
    </row>
    <row r="201" spans="1:49" s="269" customFormat="1" x14ac:dyDescent="0.25">
      <c r="A201" s="349"/>
      <c r="B201" s="349"/>
      <c r="C201" s="349"/>
      <c r="D201" s="349"/>
      <c r="E201" s="349"/>
      <c r="F201" s="349"/>
      <c r="G201" s="349"/>
      <c r="H201" s="349"/>
      <c r="I201" s="349"/>
      <c r="J201" s="349"/>
      <c r="K201" s="349"/>
      <c r="L201" s="349"/>
      <c r="M201" s="349"/>
      <c r="N201" s="349"/>
      <c r="O201" s="349"/>
      <c r="P201" s="349"/>
      <c r="Q201" s="349"/>
      <c r="R201" s="349"/>
      <c r="S201" s="349"/>
      <c r="T201" s="349"/>
      <c r="U201" s="349"/>
      <c r="V201" s="349"/>
      <c r="W201" s="341" t="s">
        <v>1296</v>
      </c>
      <c r="X201" s="345">
        <v>115741</v>
      </c>
      <c r="Y201" s="341" t="s">
        <v>1296</v>
      </c>
      <c r="Z201" s="341"/>
      <c r="AA201" s="345"/>
      <c r="AB201" s="345"/>
      <c r="AC201" s="349"/>
      <c r="AD201" s="349"/>
      <c r="AE201" s="349"/>
      <c r="AF201" s="349"/>
      <c r="AG201" s="349"/>
      <c r="AH201" s="349"/>
      <c r="AI201" s="349"/>
      <c r="AJ201" s="349"/>
      <c r="AK201" s="349"/>
      <c r="AL201" s="349"/>
      <c r="AM201" s="349"/>
      <c r="AN201" s="349"/>
      <c r="AO201" s="349"/>
      <c r="AP201" s="349"/>
      <c r="AQ201" s="349"/>
      <c r="AR201" s="349"/>
      <c r="AS201" s="349"/>
      <c r="AT201" s="349"/>
      <c r="AU201" s="349"/>
      <c r="AV201" s="349"/>
      <c r="AW201" s="316"/>
    </row>
    <row r="202" spans="1:49" s="269" customFormat="1" x14ac:dyDescent="0.25">
      <c r="A202" s="349"/>
      <c r="B202" s="349"/>
      <c r="C202" s="349"/>
      <c r="D202" s="349"/>
      <c r="E202" s="349"/>
      <c r="F202" s="349"/>
      <c r="G202" s="349"/>
      <c r="H202" s="349"/>
      <c r="I202" s="349"/>
      <c r="J202" s="349"/>
      <c r="K202" s="349"/>
      <c r="L202" s="349"/>
      <c r="M202" s="349"/>
      <c r="N202" s="349"/>
      <c r="O202" s="349"/>
      <c r="P202" s="349"/>
      <c r="Q202" s="349"/>
      <c r="R202" s="349"/>
      <c r="S202" s="349"/>
      <c r="T202" s="349"/>
      <c r="U202" s="349"/>
      <c r="V202" s="349"/>
      <c r="W202" s="341" t="s">
        <v>1297</v>
      </c>
      <c r="X202" s="345">
        <v>87491</v>
      </c>
      <c r="Y202" s="341" t="s">
        <v>1297</v>
      </c>
      <c r="Z202" s="341"/>
      <c r="AA202" s="345"/>
      <c r="AB202" s="345"/>
      <c r="AC202" s="349"/>
      <c r="AD202" s="349"/>
      <c r="AE202" s="349"/>
      <c r="AF202" s="349"/>
      <c r="AG202" s="349"/>
      <c r="AH202" s="349"/>
      <c r="AI202" s="349"/>
      <c r="AJ202" s="349"/>
      <c r="AK202" s="349"/>
      <c r="AL202" s="349"/>
      <c r="AM202" s="349"/>
      <c r="AN202" s="349"/>
      <c r="AO202" s="349"/>
      <c r="AP202" s="349"/>
      <c r="AQ202" s="349"/>
      <c r="AR202" s="349"/>
      <c r="AS202" s="349"/>
      <c r="AT202" s="349"/>
      <c r="AU202" s="349"/>
      <c r="AV202" s="349"/>
      <c r="AW202" s="316"/>
    </row>
    <row r="203" spans="1:49" s="269" customFormat="1" ht="120" x14ac:dyDescent="0.25">
      <c r="A203" s="349">
        <v>108</v>
      </c>
      <c r="B203" s="352" t="s">
        <v>1298</v>
      </c>
      <c r="C203" s="348" t="s">
        <v>939</v>
      </c>
      <c r="D203" s="367">
        <v>12.202400000000001</v>
      </c>
      <c r="E203" s="352" t="s">
        <v>304</v>
      </c>
      <c r="F203" s="368" t="s">
        <v>304</v>
      </c>
      <c r="G203" s="368" t="s">
        <v>304</v>
      </c>
      <c r="H203" s="368" t="s">
        <v>304</v>
      </c>
      <c r="I203" s="368" t="s">
        <v>304</v>
      </c>
      <c r="J203" s="368" t="s">
        <v>304</v>
      </c>
      <c r="K203" s="368" t="s">
        <v>304</v>
      </c>
      <c r="L203" s="369" t="s">
        <v>304</v>
      </c>
      <c r="M203" s="352" t="s">
        <v>802</v>
      </c>
      <c r="N203" s="344" t="s">
        <v>1299</v>
      </c>
      <c r="O203" s="352" t="s">
        <v>1298</v>
      </c>
      <c r="P203" s="349">
        <v>475</v>
      </c>
      <c r="Q203" s="349" t="s">
        <v>304</v>
      </c>
      <c r="R203" s="349">
        <v>475</v>
      </c>
      <c r="S203" s="352" t="s">
        <v>1190</v>
      </c>
      <c r="T203" s="352" t="s">
        <v>1190</v>
      </c>
      <c r="U203" s="349">
        <v>2</v>
      </c>
      <c r="V203" s="349">
        <v>2</v>
      </c>
      <c r="W203" s="349" t="s">
        <v>1300</v>
      </c>
      <c r="X203" s="349">
        <v>475</v>
      </c>
      <c r="Y203" s="349"/>
      <c r="Z203" s="349"/>
      <c r="AA203" s="349"/>
      <c r="AB203" s="349">
        <v>475</v>
      </c>
      <c r="AC203" s="349" t="s">
        <v>1300</v>
      </c>
      <c r="AD203" s="349">
        <v>475</v>
      </c>
      <c r="AE203" s="349" t="s">
        <v>304</v>
      </c>
      <c r="AF203" s="349" t="s">
        <v>304</v>
      </c>
      <c r="AG203" s="349" t="s">
        <v>304</v>
      </c>
      <c r="AH203" s="349" t="s">
        <v>304</v>
      </c>
      <c r="AI203" s="349" t="s">
        <v>304</v>
      </c>
      <c r="AJ203" s="349" t="s">
        <v>304</v>
      </c>
      <c r="AK203" s="349" t="s">
        <v>304</v>
      </c>
      <c r="AL203" s="349" t="s">
        <v>304</v>
      </c>
      <c r="AM203" s="349" t="s">
        <v>304</v>
      </c>
      <c r="AN203" s="349" t="s">
        <v>304</v>
      </c>
      <c r="AO203" s="349" t="s">
        <v>304</v>
      </c>
      <c r="AP203" s="349" t="s">
        <v>304</v>
      </c>
      <c r="AQ203" s="347">
        <v>45471</v>
      </c>
      <c r="AR203" s="349" t="s">
        <v>304</v>
      </c>
      <c r="AS203" s="347">
        <v>45474</v>
      </c>
      <c r="AT203" s="347">
        <v>44561</v>
      </c>
      <c r="AU203" s="349" t="s">
        <v>304</v>
      </c>
      <c r="AV203" s="352" t="s">
        <v>1301</v>
      </c>
      <c r="AW203" s="316"/>
    </row>
    <row r="204" spans="1:49" s="269" customFormat="1" x14ac:dyDescent="0.25">
      <c r="A204" s="349"/>
      <c r="B204" s="349"/>
      <c r="C204" s="349"/>
      <c r="D204" s="349"/>
      <c r="E204" s="349"/>
      <c r="F204" s="349"/>
      <c r="G204" s="349"/>
      <c r="H204" s="349"/>
      <c r="I204" s="349"/>
      <c r="J204" s="349"/>
      <c r="K204" s="349"/>
      <c r="L204" s="349"/>
      <c r="M204" s="349"/>
      <c r="N204" s="349"/>
      <c r="O204" s="349"/>
      <c r="P204" s="349"/>
      <c r="Q204" s="349"/>
      <c r="R204" s="349"/>
      <c r="S204" s="349"/>
      <c r="T204" s="349"/>
      <c r="U204" s="349"/>
      <c r="V204" s="349"/>
      <c r="W204" s="349" t="s">
        <v>1191</v>
      </c>
      <c r="X204" s="349">
        <v>475</v>
      </c>
      <c r="Y204" s="349"/>
      <c r="Z204" s="349"/>
      <c r="AA204" s="349"/>
      <c r="AB204" s="349"/>
      <c r="AC204" s="349"/>
      <c r="AD204" s="349"/>
      <c r="AE204" s="349"/>
      <c r="AF204" s="349"/>
      <c r="AG204" s="349"/>
      <c r="AH204" s="349"/>
      <c r="AI204" s="349"/>
      <c r="AJ204" s="349"/>
      <c r="AK204" s="349"/>
      <c r="AL204" s="349"/>
      <c r="AM204" s="349"/>
      <c r="AN204" s="349"/>
      <c r="AO204" s="349"/>
      <c r="AP204" s="349"/>
      <c r="AQ204" s="349"/>
      <c r="AR204" s="349"/>
      <c r="AS204" s="349"/>
      <c r="AT204" s="349"/>
      <c r="AU204" s="349"/>
      <c r="AV204" s="349"/>
      <c r="AW204" s="316"/>
    </row>
    <row r="205" spans="1:49" s="269" customFormat="1" ht="75" x14ac:dyDescent="0.25">
      <c r="A205" s="349">
        <v>109</v>
      </c>
      <c r="B205" s="352" t="s">
        <v>1298</v>
      </c>
      <c r="C205" s="348" t="s">
        <v>939</v>
      </c>
      <c r="D205" s="367">
        <v>12.202400000000001</v>
      </c>
      <c r="E205" s="352" t="s">
        <v>304</v>
      </c>
      <c r="F205" s="368" t="s">
        <v>304</v>
      </c>
      <c r="G205" s="368" t="s">
        <v>304</v>
      </c>
      <c r="H205" s="368" t="s">
        <v>304</v>
      </c>
      <c r="I205" s="368" t="s">
        <v>304</v>
      </c>
      <c r="J205" s="368" t="s">
        <v>304</v>
      </c>
      <c r="K205" s="368" t="s">
        <v>304</v>
      </c>
      <c r="L205" s="369" t="s">
        <v>304</v>
      </c>
      <c r="M205" s="344" t="s">
        <v>803</v>
      </c>
      <c r="N205" s="344" t="s">
        <v>1302</v>
      </c>
      <c r="O205" s="352" t="s">
        <v>1298</v>
      </c>
      <c r="P205" s="349">
        <v>396</v>
      </c>
      <c r="Q205" s="341" t="s">
        <v>1204</v>
      </c>
      <c r="R205" s="349">
        <v>396</v>
      </c>
      <c r="S205" s="352" t="s">
        <v>1190</v>
      </c>
      <c r="T205" s="352" t="s">
        <v>723</v>
      </c>
      <c r="U205" s="341">
        <v>1</v>
      </c>
      <c r="V205" s="341">
        <v>1</v>
      </c>
      <c r="W205" s="349" t="s">
        <v>1194</v>
      </c>
      <c r="X205" s="349">
        <v>396</v>
      </c>
      <c r="Y205" s="349"/>
      <c r="Z205" s="349"/>
      <c r="AA205" s="349"/>
      <c r="AB205" s="349">
        <v>396</v>
      </c>
      <c r="AC205" s="349" t="s">
        <v>1194</v>
      </c>
      <c r="AD205" s="349">
        <v>475</v>
      </c>
      <c r="AE205" s="349" t="s">
        <v>304</v>
      </c>
      <c r="AF205" s="349" t="s">
        <v>304</v>
      </c>
      <c r="AG205" s="349" t="s">
        <v>304</v>
      </c>
      <c r="AH205" s="349" t="s">
        <v>304</v>
      </c>
      <c r="AI205" s="349" t="s">
        <v>304</v>
      </c>
      <c r="AJ205" s="349" t="s">
        <v>304</v>
      </c>
      <c r="AK205" s="349" t="s">
        <v>304</v>
      </c>
      <c r="AL205" s="349" t="s">
        <v>304</v>
      </c>
      <c r="AM205" s="349" t="s">
        <v>304</v>
      </c>
      <c r="AN205" s="349" t="s">
        <v>304</v>
      </c>
      <c r="AO205" s="349" t="s">
        <v>304</v>
      </c>
      <c r="AP205" s="349" t="s">
        <v>304</v>
      </c>
      <c r="AQ205" s="347">
        <v>45496</v>
      </c>
      <c r="AR205" s="349" t="s">
        <v>304</v>
      </c>
      <c r="AS205" s="347">
        <v>45498</v>
      </c>
      <c r="AT205" s="347">
        <v>45530</v>
      </c>
      <c r="AU205" s="349"/>
      <c r="AV205" s="352" t="s">
        <v>1303</v>
      </c>
      <c r="AW205" s="316"/>
    </row>
    <row r="206" spans="1:49" s="269" customFormat="1" ht="90" x14ac:dyDescent="0.25">
      <c r="A206" s="349">
        <v>110</v>
      </c>
      <c r="B206" s="352" t="s">
        <v>1298</v>
      </c>
      <c r="C206" s="348" t="s">
        <v>939</v>
      </c>
      <c r="D206" s="367">
        <v>12.202400000000001</v>
      </c>
      <c r="E206" s="352" t="s">
        <v>304</v>
      </c>
      <c r="F206" s="368" t="s">
        <v>304</v>
      </c>
      <c r="G206" s="368" t="s">
        <v>304</v>
      </c>
      <c r="H206" s="368" t="s">
        <v>304</v>
      </c>
      <c r="I206" s="368" t="s">
        <v>304</v>
      </c>
      <c r="J206" s="368" t="s">
        <v>304</v>
      </c>
      <c r="K206" s="368" t="s">
        <v>304</v>
      </c>
      <c r="L206" s="369" t="s">
        <v>304</v>
      </c>
      <c r="M206" s="344" t="s">
        <v>803</v>
      </c>
      <c r="N206" s="344" t="s">
        <v>1304</v>
      </c>
      <c r="O206" s="352" t="s">
        <v>1298</v>
      </c>
      <c r="P206" s="349">
        <v>415</v>
      </c>
      <c r="Q206" s="341" t="s">
        <v>1204</v>
      </c>
      <c r="R206" s="349">
        <v>415</v>
      </c>
      <c r="S206" s="352" t="s">
        <v>1190</v>
      </c>
      <c r="T206" s="352" t="s">
        <v>1190</v>
      </c>
      <c r="U206" s="349">
        <v>6</v>
      </c>
      <c r="V206" s="349">
        <v>6</v>
      </c>
      <c r="W206" s="349" t="s">
        <v>1305</v>
      </c>
      <c r="X206" s="349">
        <v>223</v>
      </c>
      <c r="Y206" s="349"/>
      <c r="Z206" s="349"/>
      <c r="AA206" s="349"/>
      <c r="AB206" s="349">
        <v>223</v>
      </c>
      <c r="AC206" s="349" t="s">
        <v>1305</v>
      </c>
      <c r="AD206" s="349">
        <v>267</v>
      </c>
      <c r="AE206" s="349" t="s">
        <v>304</v>
      </c>
      <c r="AF206" s="349" t="s">
        <v>304</v>
      </c>
      <c r="AG206" s="349" t="s">
        <v>304</v>
      </c>
      <c r="AH206" s="349" t="s">
        <v>304</v>
      </c>
      <c r="AI206" s="349" t="s">
        <v>304</v>
      </c>
      <c r="AJ206" s="349" t="s">
        <v>304</v>
      </c>
      <c r="AK206" s="349" t="s">
        <v>304</v>
      </c>
      <c r="AL206" s="349" t="s">
        <v>304</v>
      </c>
      <c r="AM206" s="349" t="s">
        <v>304</v>
      </c>
      <c r="AN206" s="349" t="s">
        <v>304</v>
      </c>
      <c r="AO206" s="349" t="s">
        <v>304</v>
      </c>
      <c r="AP206" s="349" t="s">
        <v>304</v>
      </c>
      <c r="AQ206" s="347">
        <v>45509</v>
      </c>
      <c r="AR206" s="349" t="s">
        <v>304</v>
      </c>
      <c r="AS206" s="347">
        <v>45509</v>
      </c>
      <c r="AT206" s="347">
        <v>45525</v>
      </c>
      <c r="AU206" s="349"/>
      <c r="AV206" s="352" t="s">
        <v>1306</v>
      </c>
      <c r="AW206" s="316"/>
    </row>
    <row r="207" spans="1:49" s="269" customFormat="1" x14ac:dyDescent="0.25">
      <c r="A207" s="349"/>
      <c r="B207" s="349"/>
      <c r="C207" s="349"/>
      <c r="D207" s="349"/>
      <c r="E207" s="349"/>
      <c r="F207" s="349"/>
      <c r="G207" s="349"/>
      <c r="H207" s="349"/>
      <c r="I207" s="349"/>
      <c r="J207" s="349"/>
      <c r="K207" s="349"/>
      <c r="L207" s="349"/>
      <c r="M207" s="349"/>
      <c r="N207" s="349"/>
      <c r="O207" s="349"/>
      <c r="P207" s="349"/>
      <c r="Q207" s="349"/>
      <c r="R207" s="349"/>
      <c r="S207" s="349"/>
      <c r="T207" s="349"/>
      <c r="U207" s="349"/>
      <c r="V207" s="349"/>
      <c r="W207" s="349" t="s">
        <v>1237</v>
      </c>
      <c r="X207" s="349">
        <v>411</v>
      </c>
      <c r="Y207" s="349"/>
      <c r="Z207" s="349"/>
      <c r="AA207" s="349"/>
      <c r="AB207" s="349"/>
      <c r="AC207" s="349"/>
      <c r="AD207" s="349"/>
      <c r="AE207" s="349"/>
      <c r="AF207" s="349"/>
      <c r="AG207" s="349"/>
      <c r="AH207" s="349"/>
      <c r="AI207" s="349"/>
      <c r="AJ207" s="349"/>
      <c r="AK207" s="349"/>
      <c r="AL207" s="349"/>
      <c r="AM207" s="349"/>
      <c r="AN207" s="349"/>
      <c r="AO207" s="349"/>
      <c r="AP207" s="349"/>
      <c r="AQ207" s="349"/>
      <c r="AR207" s="349"/>
      <c r="AS207" s="349"/>
      <c r="AT207" s="349"/>
      <c r="AU207" s="349"/>
      <c r="AV207" s="349"/>
      <c r="AW207" s="316"/>
    </row>
    <row r="208" spans="1:49" s="269" customFormat="1" x14ac:dyDescent="0.25">
      <c r="A208" s="349"/>
      <c r="B208" s="349"/>
      <c r="C208" s="349"/>
      <c r="D208" s="349"/>
      <c r="E208" s="349"/>
      <c r="F208" s="349"/>
      <c r="G208" s="349"/>
      <c r="H208" s="349"/>
      <c r="I208" s="349"/>
      <c r="J208" s="349"/>
      <c r="K208" s="349"/>
      <c r="L208" s="349"/>
      <c r="M208" s="349"/>
      <c r="N208" s="349"/>
      <c r="O208" s="349"/>
      <c r="P208" s="349"/>
      <c r="Q208" s="349"/>
      <c r="R208" s="349"/>
      <c r="S208" s="349"/>
      <c r="T208" s="349"/>
      <c r="U208" s="349"/>
      <c r="V208" s="349"/>
      <c r="W208" s="349" t="s">
        <v>1307</v>
      </c>
      <c r="X208" s="349">
        <v>299</v>
      </c>
      <c r="Y208" s="349"/>
      <c r="Z208" s="349"/>
      <c r="AA208" s="349"/>
      <c r="AB208" s="349"/>
      <c r="AC208" s="349"/>
      <c r="AD208" s="349"/>
      <c r="AE208" s="349"/>
      <c r="AF208" s="349"/>
      <c r="AG208" s="349"/>
      <c r="AH208" s="349"/>
      <c r="AI208" s="349"/>
      <c r="AJ208" s="349"/>
      <c r="AK208" s="349"/>
      <c r="AL208" s="349"/>
      <c r="AM208" s="349"/>
      <c r="AN208" s="349"/>
      <c r="AO208" s="349"/>
      <c r="AP208" s="349"/>
      <c r="AQ208" s="349"/>
      <c r="AR208" s="349"/>
      <c r="AS208" s="349"/>
      <c r="AT208" s="349"/>
      <c r="AU208" s="349"/>
      <c r="AV208" s="349"/>
      <c r="AW208" s="316"/>
    </row>
    <row r="209" spans="1:49" s="269" customFormat="1" x14ac:dyDescent="0.25">
      <c r="A209" s="349"/>
      <c r="B209" s="349"/>
      <c r="C209" s="349"/>
      <c r="D209" s="349"/>
      <c r="E209" s="349"/>
      <c r="F209" s="349"/>
      <c r="G209" s="349"/>
      <c r="H209" s="349"/>
      <c r="I209" s="349"/>
      <c r="J209" s="349"/>
      <c r="K209" s="349"/>
      <c r="L209" s="349"/>
      <c r="M209" s="349"/>
      <c r="N209" s="349"/>
      <c r="O209" s="349"/>
      <c r="P209" s="349"/>
      <c r="Q209" s="349"/>
      <c r="R209" s="349"/>
      <c r="S209" s="349"/>
      <c r="T209" s="349"/>
      <c r="U209" s="349"/>
      <c r="V209" s="349"/>
      <c r="W209" s="349" t="s">
        <v>1308</v>
      </c>
      <c r="X209" s="349">
        <v>272</v>
      </c>
      <c r="Y209" s="349"/>
      <c r="Z209" s="349"/>
      <c r="AA209" s="349"/>
      <c r="AB209" s="349"/>
      <c r="AC209" s="349"/>
      <c r="AD209" s="349"/>
      <c r="AE209" s="349"/>
      <c r="AF209" s="349"/>
      <c r="AG209" s="349"/>
      <c r="AH209" s="349"/>
      <c r="AI209" s="349"/>
      <c r="AJ209" s="349"/>
      <c r="AK209" s="349"/>
      <c r="AL209" s="349"/>
      <c r="AM209" s="349"/>
      <c r="AN209" s="349"/>
      <c r="AO209" s="349"/>
      <c r="AP209" s="349"/>
      <c r="AQ209" s="349"/>
      <c r="AR209" s="349"/>
      <c r="AS209" s="349"/>
      <c r="AT209" s="349"/>
      <c r="AU209" s="349"/>
      <c r="AV209" s="349"/>
      <c r="AW209" s="316"/>
    </row>
    <row r="210" spans="1:49" s="269" customFormat="1" x14ac:dyDescent="0.25">
      <c r="A210" s="349"/>
      <c r="B210" s="349"/>
      <c r="C210" s="349"/>
      <c r="D210" s="349"/>
      <c r="E210" s="349"/>
      <c r="F210" s="349"/>
      <c r="G210" s="349"/>
      <c r="H210" s="349"/>
      <c r="I210" s="349"/>
      <c r="J210" s="349"/>
      <c r="K210" s="349"/>
      <c r="L210" s="349"/>
      <c r="M210" s="349"/>
      <c r="N210" s="349"/>
      <c r="O210" s="349"/>
      <c r="P210" s="349"/>
      <c r="Q210" s="349"/>
      <c r="R210" s="349"/>
      <c r="S210" s="349"/>
      <c r="T210" s="349"/>
      <c r="U210" s="349"/>
      <c r="V210" s="349"/>
      <c r="W210" s="349" t="s">
        <v>1275</v>
      </c>
      <c r="X210" s="349">
        <v>406</v>
      </c>
      <c r="Y210" s="349" t="s">
        <v>1275</v>
      </c>
      <c r="Z210" s="349"/>
      <c r="AA210" s="349"/>
      <c r="AB210" s="349"/>
      <c r="AC210" s="349"/>
      <c r="AD210" s="349"/>
      <c r="AE210" s="349"/>
      <c r="AF210" s="349"/>
      <c r="AG210" s="349"/>
      <c r="AH210" s="349"/>
      <c r="AI210" s="349"/>
      <c r="AJ210" s="349"/>
      <c r="AK210" s="349"/>
      <c r="AL210" s="349"/>
      <c r="AM210" s="349"/>
      <c r="AN210" s="349"/>
      <c r="AO210" s="349"/>
      <c r="AP210" s="349"/>
      <c r="AQ210" s="349"/>
      <c r="AR210" s="349"/>
      <c r="AS210" s="349"/>
      <c r="AT210" s="349"/>
      <c r="AU210" s="349"/>
      <c r="AV210" s="349"/>
      <c r="AW210" s="316"/>
    </row>
    <row r="211" spans="1:49" s="269" customFormat="1" x14ac:dyDescent="0.25">
      <c r="A211" s="349"/>
      <c r="B211" s="349"/>
      <c r="C211" s="349"/>
      <c r="D211" s="349"/>
      <c r="E211" s="349"/>
      <c r="F211" s="349"/>
      <c r="G211" s="349"/>
      <c r="H211" s="349"/>
      <c r="I211" s="349"/>
      <c r="J211" s="349"/>
      <c r="K211" s="349"/>
      <c r="L211" s="349"/>
      <c r="M211" s="349"/>
      <c r="N211" s="349"/>
      <c r="O211" s="349"/>
      <c r="P211" s="349"/>
      <c r="Q211" s="349"/>
      <c r="R211" s="349"/>
      <c r="S211" s="349"/>
      <c r="T211" s="349"/>
      <c r="U211" s="349"/>
      <c r="V211" s="349"/>
      <c r="W211" s="349" t="s">
        <v>1309</v>
      </c>
      <c r="X211" s="349">
        <v>265</v>
      </c>
      <c r="Y211" s="349"/>
      <c r="Z211" s="349"/>
      <c r="AA211" s="349"/>
      <c r="AB211" s="349"/>
      <c r="AC211" s="349"/>
      <c r="AD211" s="349"/>
      <c r="AE211" s="349"/>
      <c r="AF211" s="349"/>
      <c r="AG211" s="349"/>
      <c r="AH211" s="349"/>
      <c r="AI211" s="349"/>
      <c r="AJ211" s="349"/>
      <c r="AK211" s="349"/>
      <c r="AL211" s="349"/>
      <c r="AM211" s="349"/>
      <c r="AN211" s="349"/>
      <c r="AO211" s="349"/>
      <c r="AP211" s="349"/>
      <c r="AQ211" s="349"/>
      <c r="AR211" s="349"/>
      <c r="AS211" s="349"/>
      <c r="AT211" s="349"/>
      <c r="AU211" s="349"/>
      <c r="AV211" s="349"/>
      <c r="AW211" s="316"/>
    </row>
    <row r="212" spans="1:49" s="269" customFormat="1" ht="75" x14ac:dyDescent="0.25">
      <c r="A212" s="349">
        <v>111</v>
      </c>
      <c r="B212" s="352" t="s">
        <v>1298</v>
      </c>
      <c r="C212" s="348" t="s">
        <v>939</v>
      </c>
      <c r="D212" s="367">
        <v>12.202400000000001</v>
      </c>
      <c r="E212" s="352">
        <v>1</v>
      </c>
      <c r="F212" s="368" t="s">
        <v>304</v>
      </c>
      <c r="G212" s="368" t="s">
        <v>304</v>
      </c>
      <c r="H212" s="368" t="s">
        <v>304</v>
      </c>
      <c r="I212" s="368" t="s">
        <v>304</v>
      </c>
      <c r="J212" s="368" t="s">
        <v>304</v>
      </c>
      <c r="K212" s="368" t="s">
        <v>304</v>
      </c>
      <c r="L212" s="369" t="s">
        <v>304</v>
      </c>
      <c r="M212" s="344" t="s">
        <v>803</v>
      </c>
      <c r="N212" s="344" t="s">
        <v>1310</v>
      </c>
      <c r="O212" s="352" t="s">
        <v>1298</v>
      </c>
      <c r="P212" s="349">
        <v>413</v>
      </c>
      <c r="Q212" s="341" t="s">
        <v>1204</v>
      </c>
      <c r="R212" s="349">
        <v>413</v>
      </c>
      <c r="S212" s="352" t="s">
        <v>1190</v>
      </c>
      <c r="T212" s="352" t="s">
        <v>1190</v>
      </c>
      <c r="U212" s="349">
        <v>4</v>
      </c>
      <c r="V212" s="349">
        <v>4</v>
      </c>
      <c r="W212" s="349" t="s">
        <v>1311</v>
      </c>
      <c r="X212" s="349">
        <v>223</v>
      </c>
      <c r="Y212" s="349"/>
      <c r="Z212" s="349"/>
      <c r="AA212" s="349"/>
      <c r="AB212" s="349">
        <v>223</v>
      </c>
      <c r="AC212" s="349" t="s">
        <v>1311</v>
      </c>
      <c r="AD212" s="349">
        <v>267</v>
      </c>
      <c r="AE212" s="349" t="s">
        <v>304</v>
      </c>
      <c r="AF212" s="349" t="s">
        <v>304</v>
      </c>
      <c r="AG212" s="349" t="s">
        <v>304</v>
      </c>
      <c r="AH212" s="349" t="s">
        <v>304</v>
      </c>
      <c r="AI212" s="349" t="s">
        <v>304</v>
      </c>
      <c r="AJ212" s="349" t="s">
        <v>304</v>
      </c>
      <c r="AK212" s="349" t="s">
        <v>304</v>
      </c>
      <c r="AL212" s="349" t="s">
        <v>304</v>
      </c>
      <c r="AM212" s="349" t="s">
        <v>304</v>
      </c>
      <c r="AN212" s="349" t="s">
        <v>304</v>
      </c>
      <c r="AO212" s="349" t="s">
        <v>304</v>
      </c>
      <c r="AP212" s="349" t="s">
        <v>304</v>
      </c>
      <c r="AQ212" s="347">
        <v>45504</v>
      </c>
      <c r="AR212" s="349" t="s">
        <v>304</v>
      </c>
      <c r="AS212" s="347">
        <v>45495</v>
      </c>
      <c r="AT212" s="347">
        <v>45534</v>
      </c>
      <c r="AU212" s="349"/>
      <c r="AV212" s="352" t="s">
        <v>1312</v>
      </c>
      <c r="AW212" s="316"/>
    </row>
    <row r="213" spans="1:49" s="269" customFormat="1" x14ac:dyDescent="0.25">
      <c r="A213" s="349"/>
      <c r="B213" s="349"/>
      <c r="C213" s="349"/>
      <c r="D213" s="349"/>
      <c r="E213" s="349"/>
      <c r="F213" s="349"/>
      <c r="G213" s="349"/>
      <c r="H213" s="349"/>
      <c r="I213" s="349"/>
      <c r="J213" s="349"/>
      <c r="K213" s="349"/>
      <c r="L213" s="349"/>
      <c r="M213" s="349"/>
      <c r="N213" s="344"/>
      <c r="O213" s="349"/>
      <c r="P213" s="349"/>
      <c r="Q213" s="349"/>
      <c r="R213" s="349"/>
      <c r="S213" s="349"/>
      <c r="T213" s="349"/>
      <c r="U213" s="349"/>
      <c r="V213" s="349"/>
      <c r="W213" s="349" t="s">
        <v>736</v>
      </c>
      <c r="X213" s="349">
        <v>401</v>
      </c>
      <c r="Y213" s="349"/>
      <c r="Z213" s="349"/>
      <c r="AA213" s="349"/>
      <c r="AB213" s="349"/>
      <c r="AC213" s="349"/>
      <c r="AD213" s="349"/>
      <c r="AE213" s="349"/>
      <c r="AF213" s="349"/>
      <c r="AG213" s="349"/>
      <c r="AH213" s="349"/>
      <c r="AI213" s="349"/>
      <c r="AJ213" s="349"/>
      <c r="AK213" s="349"/>
      <c r="AL213" s="349"/>
      <c r="AM213" s="349"/>
      <c r="AN213" s="349"/>
      <c r="AO213" s="349"/>
      <c r="AP213" s="349"/>
      <c r="AQ213" s="349"/>
      <c r="AR213" s="349"/>
      <c r="AS213" s="349"/>
      <c r="AT213" s="349"/>
      <c r="AU213" s="349"/>
      <c r="AV213" s="349"/>
      <c r="AW213" s="316"/>
    </row>
    <row r="214" spans="1:49" s="269" customFormat="1" x14ac:dyDescent="0.25">
      <c r="A214" s="349"/>
      <c r="B214" s="349"/>
      <c r="C214" s="349"/>
      <c r="D214" s="349"/>
      <c r="E214" s="349"/>
      <c r="F214" s="349"/>
      <c r="G214" s="349"/>
      <c r="H214" s="349"/>
      <c r="I214" s="349"/>
      <c r="J214" s="349"/>
      <c r="K214" s="349"/>
      <c r="L214" s="349"/>
      <c r="M214" s="349"/>
      <c r="N214" s="349"/>
      <c r="O214" s="349"/>
      <c r="P214" s="349"/>
      <c r="Q214" s="349"/>
      <c r="R214" s="349"/>
      <c r="S214" s="349"/>
      <c r="T214" s="349"/>
      <c r="U214" s="349"/>
      <c r="V214" s="349"/>
      <c r="W214" s="349" t="s">
        <v>1313</v>
      </c>
      <c r="X214" s="349">
        <v>264</v>
      </c>
      <c r="Y214" s="349"/>
      <c r="Z214" s="349"/>
      <c r="AA214" s="349"/>
      <c r="AB214" s="349"/>
      <c r="AC214" s="349"/>
      <c r="AD214" s="349"/>
      <c r="AE214" s="349"/>
      <c r="AF214" s="349"/>
      <c r="AG214" s="349"/>
      <c r="AH214" s="349"/>
      <c r="AI214" s="349"/>
      <c r="AJ214" s="349"/>
      <c r="AK214" s="349"/>
      <c r="AL214" s="349"/>
      <c r="AM214" s="349"/>
      <c r="AN214" s="349"/>
      <c r="AO214" s="349"/>
      <c r="AP214" s="349"/>
      <c r="AQ214" s="349"/>
      <c r="AR214" s="349"/>
      <c r="AS214" s="349"/>
      <c r="AT214" s="349"/>
      <c r="AU214" s="349"/>
      <c r="AV214" s="349"/>
      <c r="AW214" s="316"/>
    </row>
    <row r="215" spans="1:49" s="269" customFormat="1" x14ac:dyDescent="0.25">
      <c r="A215" s="349"/>
      <c r="B215" s="349"/>
      <c r="C215" s="349"/>
      <c r="D215" s="349"/>
      <c r="E215" s="349"/>
      <c r="F215" s="349"/>
      <c r="G215" s="349"/>
      <c r="H215" s="349"/>
      <c r="I215" s="349"/>
      <c r="J215" s="349"/>
      <c r="K215" s="349"/>
      <c r="L215" s="349"/>
      <c r="M215" s="349"/>
      <c r="N215" s="349"/>
      <c r="O215" s="349"/>
      <c r="P215" s="349"/>
      <c r="Q215" s="349"/>
      <c r="R215" s="349"/>
      <c r="S215" s="349"/>
      <c r="T215" s="349"/>
      <c r="U215" s="349"/>
      <c r="V215" s="349"/>
      <c r="W215" s="349" t="s">
        <v>1305</v>
      </c>
      <c r="X215" s="349">
        <v>239</v>
      </c>
      <c r="Y215" s="349"/>
      <c r="Z215" s="349"/>
      <c r="AA215" s="349"/>
      <c r="AB215" s="349"/>
      <c r="AC215" s="349"/>
      <c r="AD215" s="349"/>
      <c r="AE215" s="349"/>
      <c r="AF215" s="349"/>
      <c r="AG215" s="349"/>
      <c r="AH215" s="349"/>
      <c r="AI215" s="349"/>
      <c r="AJ215" s="349"/>
      <c r="AK215" s="349"/>
      <c r="AL215" s="349"/>
      <c r="AM215" s="349"/>
      <c r="AN215" s="349"/>
      <c r="AO215" s="349"/>
      <c r="AP215" s="349"/>
      <c r="AQ215" s="349"/>
      <c r="AR215" s="349"/>
      <c r="AS215" s="349"/>
      <c r="AT215" s="349"/>
      <c r="AU215" s="349"/>
      <c r="AV215" s="349"/>
      <c r="AW215" s="316"/>
    </row>
    <row r="216" spans="1:49" s="269" customFormat="1" ht="75" x14ac:dyDescent="0.25">
      <c r="A216" s="349">
        <v>112</v>
      </c>
      <c r="B216" s="352" t="s">
        <v>1298</v>
      </c>
      <c r="C216" s="348" t="s">
        <v>939</v>
      </c>
      <c r="D216" s="367">
        <v>12.202400000000001</v>
      </c>
      <c r="E216" s="352">
        <v>1</v>
      </c>
      <c r="F216" s="368" t="s">
        <v>304</v>
      </c>
      <c r="G216" s="368" t="s">
        <v>304</v>
      </c>
      <c r="H216" s="368" t="s">
        <v>304</v>
      </c>
      <c r="I216" s="368" t="s">
        <v>304</v>
      </c>
      <c r="J216" s="368" t="s">
        <v>304</v>
      </c>
      <c r="K216" s="368" t="s">
        <v>304</v>
      </c>
      <c r="L216" s="369" t="s">
        <v>304</v>
      </c>
      <c r="M216" s="344" t="s">
        <v>803</v>
      </c>
      <c r="N216" s="344" t="s">
        <v>1314</v>
      </c>
      <c r="O216" s="352" t="s">
        <v>1298</v>
      </c>
      <c r="P216" s="349">
        <v>64</v>
      </c>
      <c r="Q216" s="341" t="s">
        <v>1204</v>
      </c>
      <c r="R216" s="349">
        <v>64</v>
      </c>
      <c r="S216" s="352" t="s">
        <v>1190</v>
      </c>
      <c r="T216" s="352" t="s">
        <v>1190</v>
      </c>
      <c r="U216" s="349">
        <v>2</v>
      </c>
      <c r="V216" s="349">
        <v>2</v>
      </c>
      <c r="W216" s="349" t="s">
        <v>1305</v>
      </c>
      <c r="X216" s="349">
        <v>58</v>
      </c>
      <c r="Y216" s="349"/>
      <c r="Z216" s="349"/>
      <c r="AA216" s="349"/>
      <c r="AB216" s="349">
        <v>58</v>
      </c>
      <c r="AC216" s="349" t="s">
        <v>1305</v>
      </c>
      <c r="AD216" s="349">
        <v>70</v>
      </c>
      <c r="AE216" s="349" t="s">
        <v>304</v>
      </c>
      <c r="AF216" s="349" t="s">
        <v>304</v>
      </c>
      <c r="AG216" s="349" t="s">
        <v>304</v>
      </c>
      <c r="AH216" s="349" t="s">
        <v>304</v>
      </c>
      <c r="AI216" s="349" t="s">
        <v>304</v>
      </c>
      <c r="AJ216" s="349" t="s">
        <v>304</v>
      </c>
      <c r="AK216" s="349" t="s">
        <v>304</v>
      </c>
      <c r="AL216" s="349" t="s">
        <v>304</v>
      </c>
      <c r="AM216" s="349" t="s">
        <v>304</v>
      </c>
      <c r="AN216" s="349" t="s">
        <v>304</v>
      </c>
      <c r="AO216" s="349" t="s">
        <v>304</v>
      </c>
      <c r="AP216" s="349" t="s">
        <v>304</v>
      </c>
      <c r="AQ216" s="347">
        <v>45518</v>
      </c>
      <c r="AR216" s="349" t="s">
        <v>304</v>
      </c>
      <c r="AS216" s="347">
        <v>45518</v>
      </c>
      <c r="AT216" s="347">
        <v>45597</v>
      </c>
      <c r="AU216" s="349"/>
      <c r="AV216" s="352" t="s">
        <v>1315</v>
      </c>
      <c r="AW216" s="316"/>
    </row>
    <row r="217" spans="1:49" s="269" customFormat="1" x14ac:dyDescent="0.25">
      <c r="A217" s="349"/>
      <c r="B217" s="349"/>
      <c r="C217" s="349"/>
      <c r="D217" s="349"/>
      <c r="E217" s="349"/>
      <c r="F217" s="349"/>
      <c r="G217" s="349"/>
      <c r="H217" s="349"/>
      <c r="I217" s="349"/>
      <c r="J217" s="349"/>
      <c r="K217" s="349"/>
      <c r="L217" s="349"/>
      <c r="M217" s="349"/>
      <c r="N217" s="349"/>
      <c r="O217" s="349"/>
      <c r="P217" s="349"/>
      <c r="Q217" s="349"/>
      <c r="R217" s="349"/>
      <c r="S217" s="349"/>
      <c r="T217" s="349"/>
      <c r="U217" s="349"/>
      <c r="V217" s="349"/>
      <c r="W217" s="349" t="s">
        <v>1275</v>
      </c>
      <c r="X217" s="349">
        <v>40</v>
      </c>
      <c r="Y217" s="349"/>
      <c r="Z217" s="349"/>
      <c r="AA217" s="349"/>
      <c r="AB217" s="349"/>
      <c r="AC217" s="349"/>
      <c r="AD217" s="349"/>
      <c r="AE217" s="349"/>
      <c r="AF217" s="349"/>
      <c r="AG217" s="349"/>
      <c r="AH217" s="349"/>
      <c r="AI217" s="349"/>
      <c r="AJ217" s="349"/>
      <c r="AK217" s="349"/>
      <c r="AL217" s="349"/>
      <c r="AM217" s="349"/>
      <c r="AN217" s="349"/>
      <c r="AO217" s="349"/>
      <c r="AP217" s="349"/>
      <c r="AQ217" s="349"/>
      <c r="AR217" s="349"/>
      <c r="AS217" s="349"/>
      <c r="AT217" s="349"/>
      <c r="AU217" s="349"/>
      <c r="AV217" s="349"/>
      <c r="AW217" s="316"/>
    </row>
    <row r="218" spans="1:49" s="269" customFormat="1" ht="75" x14ac:dyDescent="0.25">
      <c r="A218" s="349">
        <v>113</v>
      </c>
      <c r="B218" s="352" t="s">
        <v>1298</v>
      </c>
      <c r="C218" s="348" t="s">
        <v>939</v>
      </c>
      <c r="D218" s="367">
        <v>12.202400000000001</v>
      </c>
      <c r="E218" s="352">
        <v>1</v>
      </c>
      <c r="F218" s="368" t="s">
        <v>304</v>
      </c>
      <c r="G218" s="368" t="s">
        <v>304</v>
      </c>
      <c r="H218" s="368" t="s">
        <v>304</v>
      </c>
      <c r="I218" s="368" t="s">
        <v>304</v>
      </c>
      <c r="J218" s="368" t="s">
        <v>304</v>
      </c>
      <c r="K218" s="368" t="s">
        <v>304</v>
      </c>
      <c r="L218" s="369" t="s">
        <v>304</v>
      </c>
      <c r="M218" s="344" t="s">
        <v>803</v>
      </c>
      <c r="N218" s="344" t="s">
        <v>1316</v>
      </c>
      <c r="O218" s="352" t="s">
        <v>1298</v>
      </c>
      <c r="P218" s="349">
        <v>415</v>
      </c>
      <c r="Q218" s="341" t="s">
        <v>1204</v>
      </c>
      <c r="R218" s="349">
        <v>415</v>
      </c>
      <c r="S218" s="352" t="s">
        <v>1190</v>
      </c>
      <c r="T218" s="352" t="s">
        <v>1190</v>
      </c>
      <c r="U218" s="349">
        <v>2</v>
      </c>
      <c r="V218" s="349">
        <v>2</v>
      </c>
      <c r="W218" s="349" t="s">
        <v>1199</v>
      </c>
      <c r="X218" s="349">
        <v>353</v>
      </c>
      <c r="Y218" s="349"/>
      <c r="Z218" s="349"/>
      <c r="AA218" s="349"/>
      <c r="AB218" s="349">
        <v>353</v>
      </c>
      <c r="AC218" s="349" t="s">
        <v>1199</v>
      </c>
      <c r="AD218" s="349">
        <v>424</v>
      </c>
      <c r="AE218" s="349" t="s">
        <v>304</v>
      </c>
      <c r="AF218" s="349" t="s">
        <v>304</v>
      </c>
      <c r="AG218" s="349" t="s">
        <v>304</v>
      </c>
      <c r="AH218" s="349" t="s">
        <v>304</v>
      </c>
      <c r="AI218" s="349" t="s">
        <v>304</v>
      </c>
      <c r="AJ218" s="349" t="s">
        <v>304</v>
      </c>
      <c r="AK218" s="349" t="s">
        <v>304</v>
      </c>
      <c r="AL218" s="349" t="s">
        <v>304</v>
      </c>
      <c r="AM218" s="349" t="s">
        <v>304</v>
      </c>
      <c r="AN218" s="349" t="s">
        <v>304</v>
      </c>
      <c r="AO218" s="349" t="s">
        <v>304</v>
      </c>
      <c r="AP218" s="349" t="s">
        <v>304</v>
      </c>
      <c r="AQ218" s="347">
        <v>45558</v>
      </c>
      <c r="AR218" s="349"/>
      <c r="AS218" s="347">
        <v>45562</v>
      </c>
      <c r="AT218" s="349" t="s">
        <v>1317</v>
      </c>
      <c r="AU218" s="349"/>
      <c r="AV218" s="352" t="s">
        <v>1318</v>
      </c>
      <c r="AW218" s="316"/>
    </row>
    <row r="219" spans="1:49" s="269" customFormat="1" x14ac:dyDescent="0.25">
      <c r="A219" s="349"/>
      <c r="B219" s="349"/>
      <c r="C219" s="349"/>
      <c r="D219" s="349"/>
      <c r="E219" s="349"/>
      <c r="F219" s="349"/>
      <c r="G219" s="349"/>
      <c r="H219" s="349"/>
      <c r="I219" s="349"/>
      <c r="J219" s="349"/>
      <c r="K219" s="349"/>
      <c r="L219" s="349"/>
      <c r="M219" s="349"/>
      <c r="N219" s="349"/>
      <c r="O219" s="349"/>
      <c r="P219" s="349"/>
      <c r="Q219" s="349"/>
      <c r="R219" s="349"/>
      <c r="S219" s="349"/>
      <c r="T219" s="349"/>
      <c r="U219" s="349"/>
      <c r="V219" s="349"/>
      <c r="W219" s="349" t="s">
        <v>1319</v>
      </c>
      <c r="X219" s="349" t="s">
        <v>304</v>
      </c>
      <c r="Y219" s="349" t="s">
        <v>1319</v>
      </c>
      <c r="Z219" s="349"/>
      <c r="AA219" s="349"/>
      <c r="AB219" s="349"/>
      <c r="AC219" s="349"/>
      <c r="AD219" s="349"/>
      <c r="AE219" s="349"/>
      <c r="AF219" s="349"/>
      <c r="AG219" s="349"/>
      <c r="AH219" s="349"/>
      <c r="AI219" s="349"/>
      <c r="AJ219" s="349"/>
      <c r="AK219" s="349"/>
      <c r="AL219" s="349"/>
      <c r="AM219" s="349"/>
      <c r="AN219" s="349"/>
      <c r="AO219" s="349"/>
      <c r="AP219" s="349"/>
      <c r="AQ219" s="349"/>
      <c r="AR219" s="349"/>
      <c r="AS219" s="349"/>
      <c r="AT219" s="349"/>
      <c r="AU219" s="349"/>
      <c r="AV219" s="349"/>
      <c r="AW219" s="316"/>
    </row>
    <row r="220" spans="1:49" s="269" customFormat="1" ht="75" x14ac:dyDescent="0.25">
      <c r="A220" s="349">
        <v>114</v>
      </c>
      <c r="B220" s="352" t="s">
        <v>1298</v>
      </c>
      <c r="C220" s="348" t="s">
        <v>939</v>
      </c>
      <c r="D220" s="367">
        <v>12.202400000000001</v>
      </c>
      <c r="E220" s="352">
        <v>1</v>
      </c>
      <c r="F220" s="368" t="s">
        <v>304</v>
      </c>
      <c r="G220" s="368" t="s">
        <v>304</v>
      </c>
      <c r="H220" s="368" t="s">
        <v>304</v>
      </c>
      <c r="I220" s="368" t="s">
        <v>304</v>
      </c>
      <c r="J220" s="368" t="s">
        <v>304</v>
      </c>
      <c r="K220" s="368" t="s">
        <v>304</v>
      </c>
      <c r="L220" s="369" t="s">
        <v>304</v>
      </c>
      <c r="M220" s="344" t="s">
        <v>803</v>
      </c>
      <c r="N220" s="344" t="s">
        <v>1320</v>
      </c>
      <c r="O220" s="352" t="s">
        <v>1298</v>
      </c>
      <c r="P220" s="349">
        <v>359</v>
      </c>
      <c r="Q220" s="341" t="s">
        <v>1204</v>
      </c>
      <c r="R220" s="349">
        <v>359</v>
      </c>
      <c r="S220" s="352" t="s">
        <v>1190</v>
      </c>
      <c r="T220" s="352" t="s">
        <v>1190</v>
      </c>
      <c r="U220" s="349">
        <v>6</v>
      </c>
      <c r="V220" s="349">
        <v>6</v>
      </c>
      <c r="W220" s="349" t="s">
        <v>1321</v>
      </c>
      <c r="X220" s="349">
        <v>219</v>
      </c>
      <c r="Y220" s="349"/>
      <c r="Z220" s="349"/>
      <c r="AA220" s="349"/>
      <c r="AB220" s="349">
        <v>219</v>
      </c>
      <c r="AC220" s="349" t="s">
        <v>1321</v>
      </c>
      <c r="AD220" s="349">
        <v>263</v>
      </c>
      <c r="AE220" s="349" t="s">
        <v>304</v>
      </c>
      <c r="AF220" s="349" t="s">
        <v>304</v>
      </c>
      <c r="AG220" s="349" t="s">
        <v>304</v>
      </c>
      <c r="AH220" s="349" t="s">
        <v>304</v>
      </c>
      <c r="AI220" s="349" t="s">
        <v>304</v>
      </c>
      <c r="AJ220" s="349" t="s">
        <v>304</v>
      </c>
      <c r="AK220" s="349" t="s">
        <v>304</v>
      </c>
      <c r="AL220" s="349" t="s">
        <v>304</v>
      </c>
      <c r="AM220" s="349" t="s">
        <v>304</v>
      </c>
      <c r="AN220" s="349" t="s">
        <v>304</v>
      </c>
      <c r="AO220" s="349" t="s">
        <v>304</v>
      </c>
      <c r="AP220" s="349" t="s">
        <v>304</v>
      </c>
      <c r="AQ220" s="347">
        <v>45504</v>
      </c>
      <c r="AR220" s="349" t="s">
        <v>304</v>
      </c>
      <c r="AS220" s="347">
        <v>45520</v>
      </c>
      <c r="AT220" s="347">
        <v>45657</v>
      </c>
      <c r="AU220" s="349"/>
      <c r="AV220" s="352" t="s">
        <v>1322</v>
      </c>
      <c r="AW220" s="316"/>
    </row>
    <row r="221" spans="1:49" s="269" customFormat="1" x14ac:dyDescent="0.25">
      <c r="A221" s="349"/>
      <c r="B221" s="349"/>
      <c r="C221" s="349"/>
      <c r="D221" s="349"/>
      <c r="E221" s="349"/>
      <c r="F221" s="349"/>
      <c r="G221" s="349"/>
      <c r="H221" s="349"/>
      <c r="I221" s="349"/>
      <c r="J221" s="349"/>
      <c r="K221" s="349"/>
      <c r="L221" s="349"/>
      <c r="M221" s="349"/>
      <c r="N221" s="349"/>
      <c r="O221" s="349"/>
      <c r="P221" s="349"/>
      <c r="Q221" s="349"/>
      <c r="R221" s="349"/>
      <c r="S221" s="349"/>
      <c r="T221" s="349"/>
      <c r="U221" s="349"/>
      <c r="V221" s="349"/>
      <c r="W221" s="349" t="s">
        <v>1313</v>
      </c>
      <c r="X221" s="349">
        <v>269</v>
      </c>
      <c r="Y221" s="349"/>
      <c r="Z221" s="349"/>
      <c r="AA221" s="349"/>
      <c r="AB221" s="349"/>
      <c r="AC221" s="349"/>
      <c r="AD221" s="349"/>
      <c r="AE221" s="349"/>
      <c r="AF221" s="349"/>
      <c r="AG221" s="349"/>
      <c r="AH221" s="349"/>
      <c r="AI221" s="349"/>
      <c r="AJ221" s="349"/>
      <c r="AK221" s="349"/>
      <c r="AL221" s="349"/>
      <c r="AM221" s="349"/>
      <c r="AN221" s="349"/>
      <c r="AO221" s="349"/>
      <c r="AP221" s="349"/>
      <c r="AQ221" s="349"/>
      <c r="AR221" s="349"/>
      <c r="AS221" s="349"/>
      <c r="AT221" s="349"/>
      <c r="AU221" s="349"/>
      <c r="AV221" s="349"/>
      <c r="AW221" s="316"/>
    </row>
    <row r="222" spans="1:49" s="269" customFormat="1" x14ac:dyDescent="0.25">
      <c r="A222" s="349"/>
      <c r="B222" s="349"/>
      <c r="C222" s="349"/>
      <c r="D222" s="349"/>
      <c r="E222" s="349"/>
      <c r="F222" s="349"/>
      <c r="G222" s="349"/>
      <c r="H222" s="349"/>
      <c r="I222" s="349"/>
      <c r="J222" s="349"/>
      <c r="K222" s="349"/>
      <c r="L222" s="349"/>
      <c r="M222" s="349"/>
      <c r="N222" s="349"/>
      <c r="O222" s="349"/>
      <c r="P222" s="349"/>
      <c r="Q222" s="349"/>
      <c r="R222" s="349"/>
      <c r="S222" s="349"/>
      <c r="T222" s="349"/>
      <c r="U222" s="349"/>
      <c r="V222" s="349"/>
      <c r="W222" s="349" t="s">
        <v>1323</v>
      </c>
      <c r="X222" s="349">
        <v>306</v>
      </c>
      <c r="Y222" s="349"/>
      <c r="Z222" s="349"/>
      <c r="AA222" s="349"/>
      <c r="AB222" s="349"/>
      <c r="AC222" s="349"/>
      <c r="AD222" s="349"/>
      <c r="AE222" s="349"/>
      <c r="AF222" s="349"/>
      <c r="AG222" s="349"/>
      <c r="AH222" s="349"/>
      <c r="AI222" s="349"/>
      <c r="AJ222" s="349"/>
      <c r="AK222" s="349"/>
      <c r="AL222" s="349"/>
      <c r="AM222" s="349"/>
      <c r="AN222" s="349"/>
      <c r="AO222" s="349"/>
      <c r="AP222" s="349"/>
      <c r="AQ222" s="349"/>
      <c r="AR222" s="349"/>
      <c r="AS222" s="349"/>
      <c r="AT222" s="349"/>
      <c r="AU222" s="349"/>
      <c r="AV222" s="349"/>
      <c r="AW222" s="316"/>
    </row>
    <row r="223" spans="1:49" s="269" customFormat="1" x14ac:dyDescent="0.25">
      <c r="A223" s="349"/>
      <c r="B223" s="349"/>
      <c r="C223" s="349"/>
      <c r="D223" s="349"/>
      <c r="E223" s="349"/>
      <c r="F223" s="349"/>
      <c r="G223" s="349"/>
      <c r="H223" s="349"/>
      <c r="I223" s="349"/>
      <c r="J223" s="349"/>
      <c r="K223" s="349"/>
      <c r="L223" s="349"/>
      <c r="M223" s="349"/>
      <c r="N223" s="349"/>
      <c r="O223" s="349"/>
      <c r="P223" s="349"/>
      <c r="Q223" s="349"/>
      <c r="R223" s="349"/>
      <c r="S223" s="349"/>
      <c r="T223" s="349"/>
      <c r="U223" s="349"/>
      <c r="V223" s="349"/>
      <c r="W223" s="349" t="s">
        <v>1307</v>
      </c>
      <c r="X223" s="349">
        <v>340</v>
      </c>
      <c r="Y223" s="349"/>
      <c r="Z223" s="349"/>
      <c r="AA223" s="349"/>
      <c r="AB223" s="349"/>
      <c r="AC223" s="349"/>
      <c r="AD223" s="349"/>
      <c r="AE223" s="349"/>
      <c r="AF223" s="349"/>
      <c r="AG223" s="349"/>
      <c r="AH223" s="349"/>
      <c r="AI223" s="349"/>
      <c r="AJ223" s="349"/>
      <c r="AK223" s="349"/>
      <c r="AL223" s="349"/>
      <c r="AM223" s="349"/>
      <c r="AN223" s="349"/>
      <c r="AO223" s="349"/>
      <c r="AP223" s="349"/>
      <c r="AQ223" s="349"/>
      <c r="AR223" s="349"/>
      <c r="AS223" s="349"/>
      <c r="AT223" s="349"/>
      <c r="AU223" s="349"/>
      <c r="AV223" s="349"/>
      <c r="AW223" s="316"/>
    </row>
    <row r="224" spans="1:49" s="269" customFormat="1" x14ac:dyDescent="0.25">
      <c r="A224" s="349"/>
      <c r="B224" s="349"/>
      <c r="C224" s="349"/>
      <c r="D224" s="349"/>
      <c r="E224" s="349"/>
      <c r="F224" s="349"/>
      <c r="G224" s="349"/>
      <c r="H224" s="349"/>
      <c r="I224" s="349"/>
      <c r="J224" s="349"/>
      <c r="K224" s="349"/>
      <c r="L224" s="349"/>
      <c r="M224" s="349"/>
      <c r="N224" s="349"/>
      <c r="O224" s="349"/>
      <c r="P224" s="349"/>
      <c r="Q224" s="349"/>
      <c r="R224" s="349"/>
      <c r="S224" s="349"/>
      <c r="T224" s="349"/>
      <c r="U224" s="349"/>
      <c r="V224" s="349"/>
      <c r="W224" s="349" t="s">
        <v>1305</v>
      </c>
      <c r="X224" s="349">
        <v>281</v>
      </c>
      <c r="Y224" s="349"/>
      <c r="Z224" s="349"/>
      <c r="AA224" s="349"/>
      <c r="AB224" s="349"/>
      <c r="AC224" s="349"/>
      <c r="AD224" s="349"/>
      <c r="AE224" s="349"/>
      <c r="AF224" s="349"/>
      <c r="AG224" s="349"/>
      <c r="AH224" s="349"/>
      <c r="AI224" s="349"/>
      <c r="AJ224" s="349"/>
      <c r="AK224" s="349"/>
      <c r="AL224" s="349"/>
      <c r="AM224" s="349"/>
      <c r="AN224" s="349"/>
      <c r="AO224" s="349"/>
      <c r="AP224" s="349"/>
      <c r="AQ224" s="349"/>
      <c r="AR224" s="349"/>
      <c r="AS224" s="349"/>
      <c r="AT224" s="349"/>
      <c r="AU224" s="349"/>
      <c r="AV224" s="349"/>
      <c r="AW224" s="316"/>
    </row>
    <row r="225" spans="1:49" s="269" customFormat="1" x14ac:dyDescent="0.25">
      <c r="A225" s="349"/>
      <c r="B225" s="349"/>
      <c r="C225" s="349"/>
      <c r="D225" s="349"/>
      <c r="E225" s="349"/>
      <c r="F225" s="349"/>
      <c r="G225" s="349"/>
      <c r="H225" s="349"/>
      <c r="I225" s="349"/>
      <c r="J225" s="349"/>
      <c r="K225" s="349"/>
      <c r="L225" s="349"/>
      <c r="M225" s="349"/>
      <c r="N225" s="349"/>
      <c r="O225" s="349"/>
      <c r="P225" s="349"/>
      <c r="Q225" s="349"/>
      <c r="R225" s="349"/>
      <c r="S225" s="349"/>
      <c r="T225" s="349"/>
      <c r="U225" s="349"/>
      <c r="V225" s="349"/>
      <c r="W225" s="349" t="s">
        <v>1311</v>
      </c>
      <c r="X225" s="349">
        <v>291</v>
      </c>
      <c r="Y225" s="349"/>
      <c r="Z225" s="349"/>
      <c r="AA225" s="349"/>
      <c r="AB225" s="349"/>
      <c r="AC225" s="349"/>
      <c r="AD225" s="349"/>
      <c r="AE225" s="349"/>
      <c r="AF225" s="349"/>
      <c r="AG225" s="349"/>
      <c r="AH225" s="349"/>
      <c r="AI225" s="349"/>
      <c r="AJ225" s="349"/>
      <c r="AK225" s="349"/>
      <c r="AL225" s="349"/>
      <c r="AM225" s="349"/>
      <c r="AN225" s="349"/>
      <c r="AO225" s="349"/>
      <c r="AP225" s="349"/>
      <c r="AQ225" s="349"/>
      <c r="AR225" s="349"/>
      <c r="AS225" s="349"/>
      <c r="AT225" s="349"/>
      <c r="AU225" s="349"/>
      <c r="AV225" s="349"/>
      <c r="AW225" s="316"/>
    </row>
    <row r="226" spans="1:49" s="269" customFormat="1" ht="75" x14ac:dyDescent="0.25">
      <c r="A226" s="349">
        <v>115</v>
      </c>
      <c r="B226" s="352" t="s">
        <v>1298</v>
      </c>
      <c r="C226" s="348" t="s">
        <v>939</v>
      </c>
      <c r="D226" s="367">
        <v>12.202400000000001</v>
      </c>
      <c r="E226" s="352">
        <v>1</v>
      </c>
      <c r="F226" s="368" t="s">
        <v>304</v>
      </c>
      <c r="G226" s="368" t="s">
        <v>304</v>
      </c>
      <c r="H226" s="368" t="s">
        <v>304</v>
      </c>
      <c r="I226" s="368" t="s">
        <v>304</v>
      </c>
      <c r="J226" s="368" t="s">
        <v>304</v>
      </c>
      <c r="K226" s="368" t="s">
        <v>304</v>
      </c>
      <c r="L226" s="369" t="s">
        <v>304</v>
      </c>
      <c r="M226" s="344" t="s">
        <v>803</v>
      </c>
      <c r="N226" s="344" t="s">
        <v>1324</v>
      </c>
      <c r="O226" s="352" t="s">
        <v>1298</v>
      </c>
      <c r="P226" s="349">
        <v>166</v>
      </c>
      <c r="Q226" s="341" t="s">
        <v>1204</v>
      </c>
      <c r="R226" s="349">
        <v>166</v>
      </c>
      <c r="S226" s="352" t="s">
        <v>1190</v>
      </c>
      <c r="T226" s="352" t="s">
        <v>1190</v>
      </c>
      <c r="U226" s="349">
        <v>2</v>
      </c>
      <c r="V226" s="349">
        <v>2</v>
      </c>
      <c r="W226" s="349" t="s">
        <v>1325</v>
      </c>
      <c r="X226" s="349">
        <v>142</v>
      </c>
      <c r="Y226" s="349"/>
      <c r="Z226" s="349"/>
      <c r="AA226" s="349"/>
      <c r="AB226" s="349">
        <v>142</v>
      </c>
      <c r="AC226" s="349" t="s">
        <v>1325</v>
      </c>
      <c r="AD226" s="349">
        <v>170</v>
      </c>
      <c r="AE226" s="349" t="s">
        <v>304</v>
      </c>
      <c r="AF226" s="349" t="s">
        <v>304</v>
      </c>
      <c r="AG226" s="349" t="s">
        <v>304</v>
      </c>
      <c r="AH226" s="349" t="s">
        <v>304</v>
      </c>
      <c r="AI226" s="349" t="s">
        <v>304</v>
      </c>
      <c r="AJ226" s="349" t="s">
        <v>304</v>
      </c>
      <c r="AK226" s="349" t="s">
        <v>304</v>
      </c>
      <c r="AL226" s="349" t="s">
        <v>304</v>
      </c>
      <c r="AM226" s="349" t="s">
        <v>304</v>
      </c>
      <c r="AN226" s="349" t="s">
        <v>304</v>
      </c>
      <c r="AO226" s="349" t="s">
        <v>304</v>
      </c>
      <c r="AP226" s="349" t="s">
        <v>304</v>
      </c>
      <c r="AQ226" s="347">
        <v>45509</v>
      </c>
      <c r="AR226" s="349" t="s">
        <v>304</v>
      </c>
      <c r="AS226" s="347">
        <v>45509</v>
      </c>
      <c r="AT226" s="347">
        <v>45657</v>
      </c>
      <c r="AU226" s="349"/>
      <c r="AV226" s="352" t="s">
        <v>1326</v>
      </c>
      <c r="AW226" s="316"/>
    </row>
    <row r="227" spans="1:49" s="269" customFormat="1" x14ac:dyDescent="0.25">
      <c r="A227" s="349"/>
      <c r="B227" s="349"/>
      <c r="C227" s="349"/>
      <c r="D227" s="349"/>
      <c r="E227" s="349"/>
      <c r="F227" s="349"/>
      <c r="G227" s="349"/>
      <c r="H227" s="349"/>
      <c r="I227" s="349"/>
      <c r="J227" s="349"/>
      <c r="K227" s="349"/>
      <c r="L227" s="349"/>
      <c r="M227" s="349"/>
      <c r="N227" s="349"/>
      <c r="O227" s="349"/>
      <c r="P227" s="349"/>
      <c r="Q227" s="349"/>
      <c r="R227" s="349"/>
      <c r="S227" s="349"/>
      <c r="T227" s="349"/>
      <c r="U227" s="349"/>
      <c r="V227" s="349"/>
      <c r="W227" s="349" t="s">
        <v>1205</v>
      </c>
      <c r="X227" s="349">
        <v>150</v>
      </c>
      <c r="Y227" s="349"/>
      <c r="Z227" s="349"/>
      <c r="AA227" s="349"/>
      <c r="AB227" s="349"/>
      <c r="AC227" s="349"/>
      <c r="AD227" s="349"/>
      <c r="AE227" s="349"/>
      <c r="AF227" s="349"/>
      <c r="AG227" s="349"/>
      <c r="AH227" s="349"/>
      <c r="AI227" s="349"/>
      <c r="AJ227" s="349"/>
      <c r="AK227" s="349"/>
      <c r="AL227" s="349"/>
      <c r="AM227" s="349"/>
      <c r="AN227" s="349"/>
      <c r="AO227" s="349"/>
      <c r="AP227" s="349"/>
      <c r="AQ227" s="349"/>
      <c r="AR227" s="349"/>
      <c r="AS227" s="349"/>
      <c r="AT227" s="349"/>
      <c r="AU227" s="349"/>
      <c r="AV227" s="349"/>
      <c r="AW227" s="316"/>
    </row>
    <row r="228" spans="1:49" s="269" customFormat="1" ht="75" x14ac:dyDescent="0.25">
      <c r="A228" s="349">
        <v>116</v>
      </c>
      <c r="B228" s="352" t="s">
        <v>1298</v>
      </c>
      <c r="C228" s="348" t="s">
        <v>939</v>
      </c>
      <c r="D228" s="367">
        <v>12.202400000000001</v>
      </c>
      <c r="E228" s="352">
        <v>1</v>
      </c>
      <c r="F228" s="368" t="s">
        <v>304</v>
      </c>
      <c r="G228" s="368" t="s">
        <v>304</v>
      </c>
      <c r="H228" s="368" t="s">
        <v>304</v>
      </c>
      <c r="I228" s="368" t="s">
        <v>304</v>
      </c>
      <c r="J228" s="368" t="s">
        <v>304</v>
      </c>
      <c r="K228" s="368" t="s">
        <v>304</v>
      </c>
      <c r="L228" s="369" t="s">
        <v>304</v>
      </c>
      <c r="M228" s="344" t="s">
        <v>803</v>
      </c>
      <c r="N228" s="344" t="s">
        <v>1327</v>
      </c>
      <c r="O228" s="352" t="s">
        <v>1298</v>
      </c>
      <c r="P228" s="349">
        <v>112</v>
      </c>
      <c r="Q228" s="341" t="s">
        <v>1204</v>
      </c>
      <c r="R228" s="349">
        <v>112</v>
      </c>
      <c r="S228" s="352" t="s">
        <v>1190</v>
      </c>
      <c r="T228" s="352" t="s">
        <v>723</v>
      </c>
      <c r="U228" s="341">
        <v>1</v>
      </c>
      <c r="V228" s="341">
        <v>1</v>
      </c>
      <c r="W228" s="349" t="s">
        <v>1194</v>
      </c>
      <c r="X228" s="349">
        <v>111</v>
      </c>
      <c r="Y228" s="349"/>
      <c r="Z228" s="349"/>
      <c r="AA228" s="349"/>
      <c r="AB228" s="349">
        <v>111</v>
      </c>
      <c r="AC228" s="349" t="s">
        <v>1194</v>
      </c>
      <c r="AD228" s="349">
        <v>133</v>
      </c>
      <c r="AE228" s="349" t="s">
        <v>304</v>
      </c>
      <c r="AF228" s="349" t="s">
        <v>304</v>
      </c>
      <c r="AG228" s="349" t="s">
        <v>304</v>
      </c>
      <c r="AH228" s="349" t="s">
        <v>304</v>
      </c>
      <c r="AI228" s="349" t="s">
        <v>304</v>
      </c>
      <c r="AJ228" s="349" t="s">
        <v>304</v>
      </c>
      <c r="AK228" s="349" t="s">
        <v>304</v>
      </c>
      <c r="AL228" s="349" t="s">
        <v>304</v>
      </c>
      <c r="AM228" s="349" t="s">
        <v>304</v>
      </c>
      <c r="AN228" s="349" t="s">
        <v>304</v>
      </c>
      <c r="AO228" s="349" t="s">
        <v>304</v>
      </c>
      <c r="AP228" s="349" t="s">
        <v>304</v>
      </c>
      <c r="AQ228" s="347">
        <v>45502</v>
      </c>
      <c r="AR228" s="349"/>
      <c r="AS228" s="347">
        <v>45502</v>
      </c>
      <c r="AT228" s="347">
        <v>45509</v>
      </c>
      <c r="AU228" s="349"/>
      <c r="AV228" s="352" t="s">
        <v>1328</v>
      </c>
      <c r="AW228" s="316"/>
    </row>
    <row r="229" spans="1:49" s="269" customFormat="1" ht="75" x14ac:dyDescent="0.25">
      <c r="A229" s="349">
        <v>117</v>
      </c>
      <c r="B229" s="352" t="s">
        <v>1298</v>
      </c>
      <c r="C229" s="348" t="s">
        <v>939</v>
      </c>
      <c r="D229" s="367">
        <v>12.202400000000001</v>
      </c>
      <c r="E229" s="352">
        <v>1</v>
      </c>
      <c r="F229" s="368" t="s">
        <v>304</v>
      </c>
      <c r="G229" s="368" t="s">
        <v>304</v>
      </c>
      <c r="H229" s="368" t="s">
        <v>304</v>
      </c>
      <c r="I229" s="368" t="s">
        <v>304</v>
      </c>
      <c r="J229" s="368" t="s">
        <v>304</v>
      </c>
      <c r="K229" s="368" t="s">
        <v>304</v>
      </c>
      <c r="L229" s="369" t="s">
        <v>304</v>
      </c>
      <c r="M229" s="344" t="s">
        <v>803</v>
      </c>
      <c r="N229" s="344" t="s">
        <v>1329</v>
      </c>
      <c r="O229" s="352" t="s">
        <v>1298</v>
      </c>
      <c r="P229" s="349">
        <v>410</v>
      </c>
      <c r="Q229" s="341" t="s">
        <v>1204</v>
      </c>
      <c r="R229" s="349">
        <v>410</v>
      </c>
      <c r="S229" s="352" t="s">
        <v>1190</v>
      </c>
      <c r="T229" s="352" t="s">
        <v>1190</v>
      </c>
      <c r="U229" s="349">
        <v>6</v>
      </c>
      <c r="V229" s="349">
        <v>6</v>
      </c>
      <c r="W229" s="349" t="s">
        <v>1313</v>
      </c>
      <c r="X229" s="349">
        <v>281</v>
      </c>
      <c r="Y229" s="349"/>
      <c r="Z229" s="349"/>
      <c r="AA229" s="349"/>
      <c r="AB229" s="349">
        <v>281</v>
      </c>
      <c r="AC229" s="349" t="s">
        <v>1313</v>
      </c>
      <c r="AD229" s="349">
        <v>337</v>
      </c>
      <c r="AE229" s="349" t="s">
        <v>304</v>
      </c>
      <c r="AF229" s="349" t="s">
        <v>304</v>
      </c>
      <c r="AG229" s="349" t="s">
        <v>304</v>
      </c>
      <c r="AH229" s="349" t="s">
        <v>304</v>
      </c>
      <c r="AI229" s="349" t="s">
        <v>304</v>
      </c>
      <c r="AJ229" s="349" t="s">
        <v>304</v>
      </c>
      <c r="AK229" s="349" t="s">
        <v>304</v>
      </c>
      <c r="AL229" s="349" t="s">
        <v>304</v>
      </c>
      <c r="AM229" s="349" t="s">
        <v>304</v>
      </c>
      <c r="AN229" s="349" t="s">
        <v>304</v>
      </c>
      <c r="AO229" s="349" t="s">
        <v>304</v>
      </c>
      <c r="AP229" s="349" t="s">
        <v>304</v>
      </c>
      <c r="AQ229" s="347">
        <v>45498</v>
      </c>
      <c r="AR229" s="349"/>
      <c r="AS229" s="347">
        <v>45498</v>
      </c>
      <c r="AT229" s="347">
        <v>45505</v>
      </c>
      <c r="AU229" s="349"/>
      <c r="AV229" s="352" t="s">
        <v>1330</v>
      </c>
      <c r="AW229" s="316"/>
    </row>
    <row r="230" spans="1:49" s="269" customFormat="1" x14ac:dyDescent="0.25">
      <c r="A230" s="349"/>
      <c r="B230" s="349"/>
      <c r="C230" s="349"/>
      <c r="D230" s="349"/>
      <c r="E230" s="349"/>
      <c r="F230" s="349"/>
      <c r="G230" s="349"/>
      <c r="H230" s="349"/>
      <c r="I230" s="349"/>
      <c r="J230" s="349"/>
      <c r="K230" s="349"/>
      <c r="L230" s="349"/>
      <c r="M230" s="349"/>
      <c r="N230" s="349"/>
      <c r="O230" s="349"/>
      <c r="P230" s="349"/>
      <c r="Q230" s="349"/>
      <c r="R230" s="349"/>
      <c r="S230" s="349"/>
      <c r="T230" s="349"/>
      <c r="U230" s="349"/>
      <c r="V230" s="349"/>
      <c r="W230" s="349" t="s">
        <v>736</v>
      </c>
      <c r="X230" s="349">
        <v>408</v>
      </c>
      <c r="Y230" s="349"/>
      <c r="Z230" s="349"/>
      <c r="AA230" s="349"/>
      <c r="AB230" s="349"/>
      <c r="AC230" s="349"/>
      <c r="AD230" s="349"/>
      <c r="AE230" s="349"/>
      <c r="AF230" s="349"/>
      <c r="AG230" s="349"/>
      <c r="AH230" s="349"/>
      <c r="AI230" s="349"/>
      <c r="AJ230" s="349"/>
      <c r="AK230" s="349"/>
      <c r="AL230" s="349"/>
      <c r="AM230" s="349"/>
      <c r="AN230" s="349"/>
      <c r="AO230" s="349"/>
      <c r="AP230" s="349"/>
      <c r="AQ230" s="349"/>
      <c r="AR230" s="349"/>
      <c r="AS230" s="349"/>
      <c r="AT230" s="349"/>
      <c r="AU230" s="349"/>
      <c r="AV230" s="349"/>
      <c r="AW230" s="316"/>
    </row>
    <row r="231" spans="1:49" s="269" customFormat="1" x14ac:dyDescent="0.25">
      <c r="A231" s="349"/>
      <c r="B231" s="349"/>
      <c r="C231" s="349"/>
      <c r="D231" s="349"/>
      <c r="E231" s="349"/>
      <c r="F231" s="349"/>
      <c r="G231" s="349"/>
      <c r="H231" s="349"/>
      <c r="I231" s="349"/>
      <c r="J231" s="349"/>
      <c r="K231" s="349"/>
      <c r="L231" s="349"/>
      <c r="M231" s="349"/>
      <c r="N231" s="349"/>
      <c r="O231" s="349"/>
      <c r="P231" s="349"/>
      <c r="Q231" s="349"/>
      <c r="R231" s="349"/>
      <c r="S231" s="349"/>
      <c r="T231" s="349"/>
      <c r="U231" s="349"/>
      <c r="V231" s="349"/>
      <c r="W231" s="349" t="s">
        <v>1305</v>
      </c>
      <c r="X231" s="349">
        <v>285</v>
      </c>
      <c r="Y231" s="349"/>
      <c r="Z231" s="349"/>
      <c r="AA231" s="349"/>
      <c r="AB231" s="349"/>
      <c r="AC231" s="349"/>
      <c r="AD231" s="349"/>
      <c r="AE231" s="349"/>
      <c r="AF231" s="349"/>
      <c r="AG231" s="349"/>
      <c r="AH231" s="349"/>
      <c r="AI231" s="349"/>
      <c r="AJ231" s="349"/>
      <c r="AK231" s="349"/>
      <c r="AL231" s="349"/>
      <c r="AM231" s="349"/>
      <c r="AN231" s="349"/>
      <c r="AO231" s="349"/>
      <c r="AP231" s="349"/>
      <c r="AQ231" s="349"/>
      <c r="AR231" s="349"/>
      <c r="AS231" s="349"/>
      <c r="AT231" s="349"/>
      <c r="AU231" s="349"/>
      <c r="AV231" s="349"/>
      <c r="AW231" s="316"/>
    </row>
    <row r="232" spans="1:49" s="269" customFormat="1" x14ac:dyDescent="0.25">
      <c r="A232" s="349"/>
      <c r="B232" s="349"/>
      <c r="C232" s="349"/>
      <c r="D232" s="349"/>
      <c r="E232" s="349"/>
      <c r="F232" s="349"/>
      <c r="G232" s="349"/>
      <c r="H232" s="349"/>
      <c r="I232" s="349"/>
      <c r="J232" s="349"/>
      <c r="K232" s="349"/>
      <c r="L232" s="349"/>
      <c r="M232" s="349"/>
      <c r="N232" s="349"/>
      <c r="O232" s="349"/>
      <c r="P232" s="349"/>
      <c r="Q232" s="349"/>
      <c r="R232" s="349"/>
      <c r="S232" s="349"/>
      <c r="T232" s="349"/>
      <c r="U232" s="349"/>
      <c r="V232" s="349"/>
      <c r="W232" s="349" t="s">
        <v>1331</v>
      </c>
      <c r="X232" s="349">
        <v>349</v>
      </c>
      <c r="Y232" s="349"/>
      <c r="Z232" s="349"/>
      <c r="AA232" s="349"/>
      <c r="AB232" s="349"/>
      <c r="AC232" s="349"/>
      <c r="AD232" s="349"/>
      <c r="AE232" s="349"/>
      <c r="AF232" s="349"/>
      <c r="AG232" s="349"/>
      <c r="AH232" s="349"/>
      <c r="AI232" s="349"/>
      <c r="AJ232" s="349"/>
      <c r="AK232" s="349"/>
      <c r="AL232" s="349"/>
      <c r="AM232" s="349"/>
      <c r="AN232" s="349"/>
      <c r="AO232" s="349"/>
      <c r="AP232" s="349"/>
      <c r="AQ232" s="349"/>
      <c r="AR232" s="349"/>
      <c r="AS232" s="349"/>
      <c r="AT232" s="349"/>
      <c r="AU232" s="349"/>
      <c r="AV232" s="349"/>
      <c r="AW232" s="316"/>
    </row>
    <row r="233" spans="1:49" s="269" customFormat="1" x14ac:dyDescent="0.25">
      <c r="A233" s="349"/>
      <c r="B233" s="349"/>
      <c r="C233" s="349"/>
      <c r="D233" s="349"/>
      <c r="E233" s="349"/>
      <c r="F233" s="349"/>
      <c r="G233" s="349"/>
      <c r="H233" s="349"/>
      <c r="I233" s="349"/>
      <c r="J233" s="349"/>
      <c r="K233" s="349"/>
      <c r="L233" s="349"/>
      <c r="M233" s="349"/>
      <c r="N233" s="349"/>
      <c r="O233" s="349"/>
      <c r="P233" s="349"/>
      <c r="Q233" s="349"/>
      <c r="R233" s="349"/>
      <c r="S233" s="349"/>
      <c r="T233" s="349"/>
      <c r="U233" s="349"/>
      <c r="V233" s="349"/>
      <c r="W233" s="349" t="s">
        <v>1332</v>
      </c>
      <c r="X233" s="349">
        <v>368</v>
      </c>
      <c r="Y233" s="349"/>
      <c r="Z233" s="349"/>
      <c r="AA233" s="349"/>
      <c r="AB233" s="349"/>
      <c r="AC233" s="349"/>
      <c r="AD233" s="349"/>
      <c r="AE233" s="349"/>
      <c r="AF233" s="349"/>
      <c r="AG233" s="349"/>
      <c r="AH233" s="349"/>
      <c r="AI233" s="349"/>
      <c r="AJ233" s="349"/>
      <c r="AK233" s="349"/>
      <c r="AL233" s="349"/>
      <c r="AM233" s="349"/>
      <c r="AN233" s="349"/>
      <c r="AO233" s="349"/>
      <c r="AP233" s="349"/>
      <c r="AQ233" s="349"/>
      <c r="AR233" s="349"/>
      <c r="AS233" s="349"/>
      <c r="AT233" s="349"/>
      <c r="AU233" s="349"/>
      <c r="AV233" s="349"/>
      <c r="AW233" s="316"/>
    </row>
    <row r="234" spans="1:49" s="269" customFormat="1" x14ac:dyDescent="0.25">
      <c r="A234" s="349"/>
      <c r="B234" s="349"/>
      <c r="C234" s="349"/>
      <c r="D234" s="349"/>
      <c r="E234" s="349"/>
      <c r="F234" s="349"/>
      <c r="G234" s="349"/>
      <c r="H234" s="349"/>
      <c r="I234" s="349"/>
      <c r="J234" s="349"/>
      <c r="K234" s="349"/>
      <c r="L234" s="349"/>
      <c r="M234" s="349"/>
      <c r="N234" s="349"/>
      <c r="O234" s="349"/>
      <c r="P234" s="349"/>
      <c r="Q234" s="349"/>
      <c r="R234" s="349"/>
      <c r="S234" s="349"/>
      <c r="T234" s="349"/>
      <c r="U234" s="349"/>
      <c r="V234" s="349"/>
      <c r="W234" s="349" t="s">
        <v>1311</v>
      </c>
      <c r="X234" s="349">
        <v>313</v>
      </c>
      <c r="Y234" s="349"/>
      <c r="Z234" s="349"/>
      <c r="AA234" s="349"/>
      <c r="AB234" s="349"/>
      <c r="AC234" s="349"/>
      <c r="AD234" s="349"/>
      <c r="AE234" s="349"/>
      <c r="AF234" s="349"/>
      <c r="AG234" s="349"/>
      <c r="AH234" s="349"/>
      <c r="AI234" s="349"/>
      <c r="AJ234" s="349"/>
      <c r="AK234" s="349"/>
      <c r="AL234" s="349"/>
      <c r="AM234" s="349"/>
      <c r="AN234" s="349"/>
      <c r="AO234" s="349"/>
      <c r="AP234" s="349"/>
      <c r="AQ234" s="349"/>
      <c r="AR234" s="349"/>
      <c r="AS234" s="349"/>
      <c r="AT234" s="349"/>
      <c r="AU234" s="349"/>
      <c r="AV234" s="349"/>
      <c r="AW234" s="316"/>
    </row>
    <row r="235" spans="1:49" s="269" customFormat="1" ht="75" x14ac:dyDescent="0.25">
      <c r="A235" s="349">
        <v>118</v>
      </c>
      <c r="B235" s="352" t="s">
        <v>1298</v>
      </c>
      <c r="C235" s="348" t="s">
        <v>939</v>
      </c>
      <c r="D235" s="367">
        <v>12.202400000000001</v>
      </c>
      <c r="E235" s="352">
        <v>1</v>
      </c>
      <c r="F235" s="368" t="s">
        <v>304</v>
      </c>
      <c r="G235" s="368" t="s">
        <v>304</v>
      </c>
      <c r="H235" s="368" t="s">
        <v>304</v>
      </c>
      <c r="I235" s="368" t="s">
        <v>304</v>
      </c>
      <c r="J235" s="368" t="s">
        <v>304</v>
      </c>
      <c r="K235" s="368" t="s">
        <v>304</v>
      </c>
      <c r="L235" s="369" t="s">
        <v>304</v>
      </c>
      <c r="M235" s="344" t="s">
        <v>803</v>
      </c>
      <c r="N235" s="344" t="s">
        <v>1329</v>
      </c>
      <c r="O235" s="352" t="s">
        <v>1298</v>
      </c>
      <c r="P235" s="349" t="s">
        <v>304</v>
      </c>
      <c r="Q235" s="341" t="s">
        <v>1204</v>
      </c>
      <c r="R235" s="349">
        <v>410</v>
      </c>
      <c r="S235" s="352" t="s">
        <v>1190</v>
      </c>
      <c r="T235" s="352" t="s">
        <v>1190</v>
      </c>
      <c r="U235" s="349">
        <v>4</v>
      </c>
      <c r="V235" s="349">
        <v>4</v>
      </c>
      <c r="W235" s="349" t="s">
        <v>1311</v>
      </c>
      <c r="X235" s="349">
        <v>267</v>
      </c>
      <c r="Y235" s="349"/>
      <c r="Z235" s="349"/>
      <c r="AA235" s="349"/>
      <c r="AB235" s="349">
        <v>267</v>
      </c>
      <c r="AC235" s="349" t="s">
        <v>1311</v>
      </c>
      <c r="AD235" s="349">
        <v>320</v>
      </c>
      <c r="AE235" s="349" t="s">
        <v>304</v>
      </c>
      <c r="AF235" s="349" t="s">
        <v>304</v>
      </c>
      <c r="AG235" s="349" t="s">
        <v>304</v>
      </c>
      <c r="AH235" s="349" t="s">
        <v>304</v>
      </c>
      <c r="AI235" s="349" t="s">
        <v>304</v>
      </c>
      <c r="AJ235" s="349" t="s">
        <v>304</v>
      </c>
      <c r="AK235" s="349" t="s">
        <v>304</v>
      </c>
      <c r="AL235" s="349" t="s">
        <v>304</v>
      </c>
      <c r="AM235" s="349" t="s">
        <v>304</v>
      </c>
      <c r="AN235" s="349" t="s">
        <v>304</v>
      </c>
      <c r="AO235" s="349" t="s">
        <v>304</v>
      </c>
      <c r="AP235" s="349" t="s">
        <v>304</v>
      </c>
      <c r="AQ235" s="347">
        <v>45513</v>
      </c>
      <c r="AR235" s="349"/>
      <c r="AS235" s="347">
        <v>45516</v>
      </c>
      <c r="AT235" s="347">
        <v>45523</v>
      </c>
      <c r="AU235" s="349"/>
      <c r="AV235" s="352" t="s">
        <v>1333</v>
      </c>
      <c r="AW235" s="316"/>
    </row>
    <row r="236" spans="1:49" s="269" customFormat="1" x14ac:dyDescent="0.25">
      <c r="A236" s="349"/>
      <c r="B236" s="349"/>
      <c r="C236" s="349"/>
      <c r="D236" s="349"/>
      <c r="E236" s="349"/>
      <c r="F236" s="349"/>
      <c r="G236" s="349"/>
      <c r="H236" s="349"/>
      <c r="I236" s="349"/>
      <c r="J236" s="349"/>
      <c r="K236" s="349"/>
      <c r="L236" s="349"/>
      <c r="M236" s="349"/>
      <c r="N236" s="349"/>
      <c r="O236" s="349"/>
      <c r="P236" s="349"/>
      <c r="Q236" s="349"/>
      <c r="R236" s="349"/>
      <c r="S236" s="349"/>
      <c r="T236" s="349"/>
      <c r="U236" s="349"/>
      <c r="V236" s="349"/>
      <c r="W236" s="349" t="s">
        <v>736</v>
      </c>
      <c r="X236" s="349">
        <v>365</v>
      </c>
      <c r="Y236" s="349"/>
      <c r="Z236" s="349"/>
      <c r="AA236" s="349"/>
      <c r="AB236" s="349"/>
      <c r="AC236" s="349"/>
      <c r="AD236" s="349"/>
      <c r="AE236" s="349"/>
      <c r="AF236" s="349"/>
      <c r="AG236" s="349"/>
      <c r="AH236" s="349"/>
      <c r="AI236" s="349"/>
      <c r="AJ236" s="349"/>
      <c r="AK236" s="349"/>
      <c r="AL236" s="349"/>
      <c r="AM236" s="349"/>
      <c r="AN236" s="349"/>
      <c r="AO236" s="349"/>
      <c r="AP236" s="349"/>
      <c r="AQ236" s="349"/>
      <c r="AR236" s="349"/>
      <c r="AS236" s="349"/>
      <c r="AT236" s="349"/>
      <c r="AU236" s="349"/>
      <c r="AV236" s="349"/>
      <c r="AW236" s="316"/>
    </row>
    <row r="237" spans="1:49" s="269" customFormat="1" x14ac:dyDescent="0.25">
      <c r="A237" s="349"/>
      <c r="B237" s="349"/>
      <c r="C237" s="349"/>
      <c r="D237" s="349"/>
      <c r="E237" s="349"/>
      <c r="F237" s="349"/>
      <c r="G237" s="349"/>
      <c r="H237" s="349"/>
      <c r="I237" s="349"/>
      <c r="J237" s="349"/>
      <c r="K237" s="349"/>
      <c r="L237" s="349"/>
      <c r="M237" s="349"/>
      <c r="N237" s="349"/>
      <c r="O237" s="349"/>
      <c r="P237" s="349"/>
      <c r="Q237" s="349"/>
      <c r="R237" s="349"/>
      <c r="S237" s="349"/>
      <c r="T237" s="349"/>
      <c r="U237" s="349"/>
      <c r="V237" s="349"/>
      <c r="W237" s="349" t="s">
        <v>1313</v>
      </c>
      <c r="X237" s="349">
        <v>269</v>
      </c>
      <c r="Y237" s="349"/>
      <c r="Z237" s="349"/>
      <c r="AA237" s="349"/>
      <c r="AB237" s="349"/>
      <c r="AC237" s="349"/>
      <c r="AD237" s="349"/>
      <c r="AE237" s="349"/>
      <c r="AF237" s="349"/>
      <c r="AG237" s="349"/>
      <c r="AH237" s="349"/>
      <c r="AI237" s="349"/>
      <c r="AJ237" s="349"/>
      <c r="AK237" s="349"/>
      <c r="AL237" s="349"/>
      <c r="AM237" s="349"/>
      <c r="AN237" s="349"/>
      <c r="AO237" s="349"/>
      <c r="AP237" s="349"/>
      <c r="AQ237" s="349"/>
      <c r="AR237" s="349"/>
      <c r="AS237" s="349"/>
      <c r="AT237" s="349"/>
      <c r="AU237" s="349"/>
      <c r="AV237" s="349"/>
      <c r="AW237" s="316"/>
    </row>
    <row r="238" spans="1:49" s="269" customFormat="1" x14ac:dyDescent="0.25">
      <c r="A238" s="349"/>
      <c r="B238" s="349"/>
      <c r="C238" s="349"/>
      <c r="D238" s="349"/>
      <c r="E238" s="349"/>
      <c r="F238" s="349"/>
      <c r="G238" s="349"/>
      <c r="H238" s="349"/>
      <c r="I238" s="349"/>
      <c r="J238" s="349"/>
      <c r="K238" s="349"/>
      <c r="L238" s="349"/>
      <c r="M238" s="349"/>
      <c r="N238" s="349"/>
      <c r="O238" s="349"/>
      <c r="P238" s="349"/>
      <c r="Q238" s="349"/>
      <c r="R238" s="349"/>
      <c r="S238" s="349"/>
      <c r="T238" s="349"/>
      <c r="U238" s="349"/>
      <c r="V238" s="349"/>
      <c r="W238" s="349" t="s">
        <v>1331</v>
      </c>
      <c r="X238" s="349">
        <v>325</v>
      </c>
      <c r="Y238" s="349"/>
      <c r="Z238" s="349"/>
      <c r="AA238" s="349"/>
      <c r="AB238" s="349"/>
      <c r="AC238" s="349"/>
      <c r="AD238" s="349"/>
      <c r="AE238" s="349"/>
      <c r="AF238" s="349"/>
      <c r="AG238" s="349"/>
      <c r="AH238" s="349"/>
      <c r="AI238" s="349"/>
      <c r="AJ238" s="349"/>
      <c r="AK238" s="349"/>
      <c r="AL238" s="349"/>
      <c r="AM238" s="349"/>
      <c r="AN238" s="349"/>
      <c r="AO238" s="349"/>
      <c r="AP238" s="349"/>
      <c r="AQ238" s="349"/>
      <c r="AR238" s="349"/>
      <c r="AS238" s="349"/>
      <c r="AT238" s="349"/>
      <c r="AU238" s="349"/>
      <c r="AV238" s="349"/>
      <c r="AW238" s="316"/>
    </row>
    <row r="239" spans="1:49" s="269" customFormat="1" ht="75" x14ac:dyDescent="0.25">
      <c r="A239" s="349">
        <v>119</v>
      </c>
      <c r="B239" s="352" t="s">
        <v>1298</v>
      </c>
      <c r="C239" s="348" t="s">
        <v>939</v>
      </c>
      <c r="D239" s="367">
        <v>12.202400000000001</v>
      </c>
      <c r="E239" s="352">
        <v>1</v>
      </c>
      <c r="F239" s="368" t="s">
        <v>304</v>
      </c>
      <c r="G239" s="368" t="s">
        <v>304</v>
      </c>
      <c r="H239" s="368" t="s">
        <v>304</v>
      </c>
      <c r="I239" s="368" t="s">
        <v>304</v>
      </c>
      <c r="J239" s="368" t="s">
        <v>304</v>
      </c>
      <c r="K239" s="368" t="s">
        <v>304</v>
      </c>
      <c r="L239" s="369" t="s">
        <v>304</v>
      </c>
      <c r="M239" s="344" t="s">
        <v>803</v>
      </c>
      <c r="N239" s="344" t="s">
        <v>1329</v>
      </c>
      <c r="O239" s="352" t="s">
        <v>1298</v>
      </c>
      <c r="P239" s="349" t="s">
        <v>304</v>
      </c>
      <c r="Q239" s="341" t="s">
        <v>1204</v>
      </c>
      <c r="R239" s="349">
        <v>410</v>
      </c>
      <c r="S239" s="352" t="s">
        <v>1190</v>
      </c>
      <c r="T239" s="352" t="s">
        <v>1190</v>
      </c>
      <c r="U239" s="349">
        <v>4</v>
      </c>
      <c r="V239" s="349">
        <v>4</v>
      </c>
      <c r="W239" s="349" t="s">
        <v>1313</v>
      </c>
      <c r="X239" s="349">
        <v>262</v>
      </c>
      <c r="Y239" s="349"/>
      <c r="Z239" s="349"/>
      <c r="AA239" s="349"/>
      <c r="AB239" s="349">
        <v>262</v>
      </c>
      <c r="AC239" s="349" t="s">
        <v>1313</v>
      </c>
      <c r="AD239" s="349">
        <v>315</v>
      </c>
      <c r="AE239" s="349" t="s">
        <v>304</v>
      </c>
      <c r="AF239" s="349" t="s">
        <v>304</v>
      </c>
      <c r="AG239" s="349" t="s">
        <v>304</v>
      </c>
      <c r="AH239" s="349" t="s">
        <v>304</v>
      </c>
      <c r="AI239" s="349" t="s">
        <v>304</v>
      </c>
      <c r="AJ239" s="349" t="s">
        <v>304</v>
      </c>
      <c r="AK239" s="349" t="s">
        <v>304</v>
      </c>
      <c r="AL239" s="349" t="s">
        <v>304</v>
      </c>
      <c r="AM239" s="349" t="s">
        <v>304</v>
      </c>
      <c r="AN239" s="349" t="s">
        <v>304</v>
      </c>
      <c r="AO239" s="349" t="s">
        <v>304</v>
      </c>
      <c r="AP239" s="349" t="s">
        <v>304</v>
      </c>
      <c r="AQ239" s="347">
        <v>45512</v>
      </c>
      <c r="AR239" s="349"/>
      <c r="AS239" s="347">
        <v>45523</v>
      </c>
      <c r="AT239" s="347">
        <v>45527</v>
      </c>
      <c r="AU239" s="349"/>
      <c r="AV239" s="352" t="s">
        <v>1334</v>
      </c>
      <c r="AW239" s="316"/>
    </row>
    <row r="240" spans="1:49" s="269" customFormat="1" x14ac:dyDescent="0.25">
      <c r="A240" s="349"/>
      <c r="B240" s="349"/>
      <c r="C240" s="349"/>
      <c r="D240" s="349"/>
      <c r="E240" s="349"/>
      <c r="F240" s="349"/>
      <c r="G240" s="349"/>
      <c r="H240" s="349"/>
      <c r="I240" s="349"/>
      <c r="J240" s="349"/>
      <c r="K240" s="349"/>
      <c r="L240" s="349"/>
      <c r="M240" s="349"/>
      <c r="N240" s="349"/>
      <c r="O240" s="349"/>
      <c r="P240" s="349"/>
      <c r="Q240" s="349"/>
      <c r="R240" s="349"/>
      <c r="S240" s="349"/>
      <c r="T240" s="349"/>
      <c r="U240" s="349"/>
      <c r="V240" s="349"/>
      <c r="W240" s="349" t="s">
        <v>736</v>
      </c>
      <c r="X240" s="349">
        <v>325</v>
      </c>
      <c r="Y240" s="349"/>
      <c r="Z240" s="349"/>
      <c r="AA240" s="349"/>
      <c r="AB240" s="349"/>
      <c r="AC240" s="349"/>
      <c r="AD240" s="349"/>
      <c r="AE240" s="349"/>
      <c r="AF240" s="349"/>
      <c r="AG240" s="349"/>
      <c r="AH240" s="349"/>
      <c r="AI240" s="349"/>
      <c r="AJ240" s="349"/>
      <c r="AK240" s="349"/>
      <c r="AL240" s="349"/>
      <c r="AM240" s="349"/>
      <c r="AN240" s="349"/>
      <c r="AO240" s="349"/>
      <c r="AP240" s="349"/>
      <c r="AQ240" s="349"/>
      <c r="AR240" s="349"/>
      <c r="AS240" s="349"/>
      <c r="AT240" s="349"/>
      <c r="AU240" s="349"/>
      <c r="AV240" s="349"/>
      <c r="AW240" s="316"/>
    </row>
    <row r="241" spans="1:49" s="269" customFormat="1" x14ac:dyDescent="0.25">
      <c r="A241" s="349"/>
      <c r="B241" s="349"/>
      <c r="C241" s="349"/>
      <c r="D241" s="349"/>
      <c r="E241" s="349"/>
      <c r="F241" s="349"/>
      <c r="G241" s="349"/>
      <c r="H241" s="349"/>
      <c r="I241" s="349"/>
      <c r="J241" s="349"/>
      <c r="K241" s="349"/>
      <c r="L241" s="349"/>
      <c r="M241" s="349"/>
      <c r="N241" s="349"/>
      <c r="O241" s="349"/>
      <c r="P241" s="349"/>
      <c r="Q241" s="349"/>
      <c r="R241" s="349"/>
      <c r="S241" s="349"/>
      <c r="T241" s="349"/>
      <c r="U241" s="349"/>
      <c r="V241" s="349"/>
      <c r="W241" s="349" t="s">
        <v>1305</v>
      </c>
      <c r="X241" s="349">
        <v>275</v>
      </c>
      <c r="Y241" s="349"/>
      <c r="Z241" s="349"/>
      <c r="AA241" s="349"/>
      <c r="AB241" s="349"/>
      <c r="AC241" s="349"/>
      <c r="AD241" s="349"/>
      <c r="AE241" s="349"/>
      <c r="AF241" s="349"/>
      <c r="AG241" s="349"/>
      <c r="AH241" s="349"/>
      <c r="AI241" s="349"/>
      <c r="AJ241" s="349"/>
      <c r="AK241" s="349"/>
      <c r="AL241" s="349"/>
      <c r="AM241" s="349"/>
      <c r="AN241" s="349"/>
      <c r="AO241" s="349"/>
      <c r="AP241" s="349"/>
      <c r="AQ241" s="349"/>
      <c r="AR241" s="349"/>
      <c r="AS241" s="349"/>
      <c r="AT241" s="349"/>
      <c r="AU241" s="349"/>
      <c r="AV241" s="349"/>
      <c r="AW241" s="316"/>
    </row>
    <row r="242" spans="1:49" s="269" customFormat="1" x14ac:dyDescent="0.25">
      <c r="A242" s="349"/>
      <c r="B242" s="349"/>
      <c r="C242" s="349"/>
      <c r="D242" s="349"/>
      <c r="E242" s="349"/>
      <c r="F242" s="349"/>
      <c r="G242" s="349"/>
      <c r="H242" s="349"/>
      <c r="I242" s="349"/>
      <c r="J242" s="349"/>
      <c r="K242" s="349"/>
      <c r="L242" s="349"/>
      <c r="M242" s="349"/>
      <c r="N242" s="349"/>
      <c r="O242" s="349"/>
      <c r="P242" s="349"/>
      <c r="Q242" s="349"/>
      <c r="R242" s="349"/>
      <c r="S242" s="349"/>
      <c r="T242" s="349"/>
      <c r="U242" s="349"/>
      <c r="V242" s="349"/>
      <c r="W242" s="349" t="s">
        <v>1335</v>
      </c>
      <c r="X242" s="349">
        <v>307</v>
      </c>
      <c r="Y242" s="349"/>
      <c r="Z242" s="349"/>
      <c r="AA242" s="349"/>
      <c r="AB242" s="349"/>
      <c r="AC242" s="349"/>
      <c r="AD242" s="349"/>
      <c r="AE242" s="349"/>
      <c r="AF242" s="349"/>
      <c r="AG242" s="349"/>
      <c r="AH242" s="349"/>
      <c r="AI242" s="349"/>
      <c r="AJ242" s="349"/>
      <c r="AK242" s="349"/>
      <c r="AL242" s="349"/>
      <c r="AM242" s="349"/>
      <c r="AN242" s="349"/>
      <c r="AO242" s="349"/>
      <c r="AP242" s="349"/>
      <c r="AQ242" s="349"/>
      <c r="AR242" s="349"/>
      <c r="AS242" s="349"/>
      <c r="AT242" s="349"/>
      <c r="AU242" s="349"/>
      <c r="AV242" s="349"/>
      <c r="AW242" s="316"/>
    </row>
    <row r="243" spans="1:49" s="269" customFormat="1" ht="75" x14ac:dyDescent="0.25">
      <c r="A243" s="349">
        <v>120</v>
      </c>
      <c r="B243" s="352" t="s">
        <v>1298</v>
      </c>
      <c r="C243" s="348" t="s">
        <v>939</v>
      </c>
      <c r="D243" s="367">
        <v>12.202400000000001</v>
      </c>
      <c r="E243" s="352">
        <v>1</v>
      </c>
      <c r="F243" s="368" t="s">
        <v>304</v>
      </c>
      <c r="G243" s="368" t="s">
        <v>304</v>
      </c>
      <c r="H243" s="368" t="s">
        <v>304</v>
      </c>
      <c r="I243" s="368" t="s">
        <v>304</v>
      </c>
      <c r="J243" s="368" t="s">
        <v>304</v>
      </c>
      <c r="K243" s="368" t="s">
        <v>304</v>
      </c>
      <c r="L243" s="369" t="s">
        <v>304</v>
      </c>
      <c r="M243" s="344" t="s">
        <v>803</v>
      </c>
      <c r="N243" s="344" t="s">
        <v>1336</v>
      </c>
      <c r="O243" s="352" t="s">
        <v>1298</v>
      </c>
      <c r="P243" s="349" t="s">
        <v>304</v>
      </c>
      <c r="Q243" s="341" t="s">
        <v>1204</v>
      </c>
      <c r="R243" s="349">
        <v>417</v>
      </c>
      <c r="S243" s="352" t="s">
        <v>1190</v>
      </c>
      <c r="T243" s="352" t="s">
        <v>1190</v>
      </c>
      <c r="U243" s="349">
        <v>3</v>
      </c>
      <c r="V243" s="349">
        <v>3</v>
      </c>
      <c r="W243" s="349" t="s">
        <v>1337</v>
      </c>
      <c r="X243" s="349">
        <v>417</v>
      </c>
      <c r="Y243" s="349"/>
      <c r="Z243" s="349"/>
      <c r="AA243" s="349"/>
      <c r="AB243" s="349">
        <v>417</v>
      </c>
      <c r="AC243" s="349" t="s">
        <v>1337</v>
      </c>
      <c r="AD243" s="349">
        <v>500</v>
      </c>
      <c r="AE243" s="349" t="s">
        <v>304</v>
      </c>
      <c r="AF243" s="349" t="s">
        <v>304</v>
      </c>
      <c r="AG243" s="349" t="s">
        <v>304</v>
      </c>
      <c r="AH243" s="349" t="s">
        <v>304</v>
      </c>
      <c r="AI243" s="349" t="s">
        <v>304</v>
      </c>
      <c r="AJ243" s="349" t="s">
        <v>304</v>
      </c>
      <c r="AK243" s="349" t="s">
        <v>304</v>
      </c>
      <c r="AL243" s="349" t="s">
        <v>304</v>
      </c>
      <c r="AM243" s="349" t="s">
        <v>304</v>
      </c>
      <c r="AN243" s="349" t="s">
        <v>304</v>
      </c>
      <c r="AO243" s="349" t="s">
        <v>304</v>
      </c>
      <c r="AP243" s="349" t="s">
        <v>304</v>
      </c>
      <c r="AQ243" s="347">
        <v>45560</v>
      </c>
      <c r="AR243" s="349"/>
      <c r="AS243" s="347">
        <v>45555</v>
      </c>
      <c r="AT243" s="347">
        <v>45652</v>
      </c>
      <c r="AU243" s="349"/>
      <c r="AV243" s="352" t="s">
        <v>1338</v>
      </c>
      <c r="AW243" s="316"/>
    </row>
    <row r="244" spans="1:49" s="269" customFormat="1" x14ac:dyDescent="0.25">
      <c r="A244" s="349"/>
      <c r="B244" s="349"/>
      <c r="C244" s="349"/>
      <c r="D244" s="349"/>
      <c r="E244" s="349"/>
      <c r="F244" s="349"/>
      <c r="G244" s="349"/>
      <c r="H244" s="349"/>
      <c r="I244" s="349"/>
      <c r="J244" s="349"/>
      <c r="K244" s="349"/>
      <c r="L244" s="349"/>
      <c r="M244" s="349"/>
      <c r="N244" s="349"/>
      <c r="O244" s="349"/>
      <c r="P244" s="349"/>
      <c r="Q244" s="349"/>
      <c r="R244" s="349"/>
      <c r="S244" s="349"/>
      <c r="T244" s="349"/>
      <c r="U244" s="349"/>
      <c r="V244" s="349"/>
      <c r="W244" s="349" t="s">
        <v>1339</v>
      </c>
      <c r="X244" s="349" t="s">
        <v>304</v>
      </c>
      <c r="Y244" s="349" t="s">
        <v>1339</v>
      </c>
      <c r="Z244" s="349"/>
      <c r="AA244" s="349"/>
      <c r="AB244" s="349"/>
      <c r="AC244" s="349"/>
      <c r="AD244" s="349"/>
      <c r="AE244" s="349"/>
      <c r="AF244" s="349"/>
      <c r="AG244" s="349"/>
      <c r="AH244" s="349"/>
      <c r="AI244" s="349"/>
      <c r="AJ244" s="349"/>
      <c r="AK244" s="349"/>
      <c r="AL244" s="349"/>
      <c r="AM244" s="349"/>
      <c r="AN244" s="349"/>
      <c r="AO244" s="349"/>
      <c r="AP244" s="349"/>
      <c r="AQ244" s="349"/>
      <c r="AR244" s="349"/>
      <c r="AS244" s="349"/>
      <c r="AT244" s="349"/>
      <c r="AU244" s="349"/>
      <c r="AV244" s="349"/>
      <c r="AW244" s="316"/>
    </row>
    <row r="245" spans="1:49" x14ac:dyDescent="0.25">
      <c r="A245" s="349"/>
      <c r="B245" s="349"/>
      <c r="C245" s="349"/>
      <c r="D245" s="349"/>
      <c r="E245" s="349"/>
      <c r="F245" s="349"/>
      <c r="G245" s="349"/>
      <c r="H245" s="349"/>
      <c r="I245" s="349"/>
      <c r="J245" s="349"/>
      <c r="K245" s="349"/>
      <c r="L245" s="349"/>
      <c r="M245" s="349"/>
      <c r="N245" s="349"/>
      <c r="O245" s="349"/>
      <c r="P245" s="349"/>
      <c r="Q245" s="349"/>
      <c r="R245" s="349"/>
      <c r="S245" s="349"/>
      <c r="T245" s="349"/>
      <c r="U245" s="349"/>
      <c r="V245" s="349"/>
      <c r="W245" s="349" t="s">
        <v>1340</v>
      </c>
      <c r="X245" s="349" t="s">
        <v>304</v>
      </c>
      <c r="Y245" s="349" t="s">
        <v>1340</v>
      </c>
      <c r="Z245" s="349"/>
      <c r="AA245" s="349"/>
      <c r="AB245" s="349"/>
      <c r="AC245" s="349"/>
      <c r="AD245" s="349"/>
      <c r="AE245" s="349"/>
      <c r="AF245" s="349"/>
      <c r="AG245" s="349"/>
      <c r="AH245" s="349"/>
      <c r="AI245" s="349"/>
      <c r="AJ245" s="349"/>
      <c r="AK245" s="349"/>
      <c r="AL245" s="349"/>
      <c r="AM245" s="349"/>
      <c r="AN245" s="349"/>
      <c r="AO245" s="349"/>
      <c r="AP245" s="349"/>
      <c r="AQ245" s="349"/>
      <c r="AR245" s="349"/>
      <c r="AS245" s="349"/>
      <c r="AT245" s="349"/>
      <c r="AU245" s="349"/>
      <c r="AV245" s="349"/>
      <c r="AW245" s="316"/>
    </row>
    <row r="246" spans="1:49" ht="75" x14ac:dyDescent="0.25">
      <c r="A246" s="349">
        <v>121</v>
      </c>
      <c r="B246" s="352" t="s">
        <v>1298</v>
      </c>
      <c r="C246" s="348" t="s">
        <v>939</v>
      </c>
      <c r="D246" s="367">
        <v>12.202400000000001</v>
      </c>
      <c r="E246" s="349">
        <v>1</v>
      </c>
      <c r="F246" s="368" t="s">
        <v>304</v>
      </c>
      <c r="G246" s="368" t="s">
        <v>304</v>
      </c>
      <c r="H246" s="368" t="s">
        <v>304</v>
      </c>
      <c r="I246" s="368" t="s">
        <v>304</v>
      </c>
      <c r="J246" s="368" t="s">
        <v>304</v>
      </c>
      <c r="K246" s="368" t="s">
        <v>304</v>
      </c>
      <c r="L246" s="369" t="s">
        <v>304</v>
      </c>
      <c r="M246" s="344" t="s">
        <v>803</v>
      </c>
      <c r="N246" s="344" t="s">
        <v>1341</v>
      </c>
      <c r="O246" s="352" t="s">
        <v>1298</v>
      </c>
      <c r="P246" s="349" t="s">
        <v>304</v>
      </c>
      <c r="Q246" s="341" t="s">
        <v>1204</v>
      </c>
      <c r="R246" s="349">
        <v>417</v>
      </c>
      <c r="S246" s="352" t="s">
        <v>1190</v>
      </c>
      <c r="T246" s="352" t="s">
        <v>1190</v>
      </c>
      <c r="U246" s="349">
        <v>3</v>
      </c>
      <c r="V246" s="349">
        <v>3</v>
      </c>
      <c r="W246" s="349" t="s">
        <v>1337</v>
      </c>
      <c r="X246" s="349">
        <v>417</v>
      </c>
      <c r="Y246" s="349"/>
      <c r="Z246" s="349"/>
      <c r="AA246" s="349"/>
      <c r="AB246" s="349">
        <v>417</v>
      </c>
      <c r="AC246" s="349" t="s">
        <v>1337</v>
      </c>
      <c r="AD246" s="349">
        <v>500</v>
      </c>
      <c r="AE246" s="349" t="s">
        <v>304</v>
      </c>
      <c r="AF246" s="349" t="s">
        <v>304</v>
      </c>
      <c r="AG246" s="349" t="s">
        <v>304</v>
      </c>
      <c r="AH246" s="349" t="s">
        <v>304</v>
      </c>
      <c r="AI246" s="349" t="s">
        <v>304</v>
      </c>
      <c r="AJ246" s="349" t="s">
        <v>304</v>
      </c>
      <c r="AK246" s="349" t="s">
        <v>304</v>
      </c>
      <c r="AL246" s="349" t="s">
        <v>304</v>
      </c>
      <c r="AM246" s="349" t="s">
        <v>304</v>
      </c>
      <c r="AN246" s="349" t="s">
        <v>304</v>
      </c>
      <c r="AO246" s="349" t="s">
        <v>304</v>
      </c>
      <c r="AP246" s="349" t="s">
        <v>304</v>
      </c>
      <c r="AQ246" s="347">
        <v>45560</v>
      </c>
      <c r="AR246" s="349"/>
      <c r="AS246" s="347">
        <v>45551</v>
      </c>
      <c r="AT246" s="347">
        <v>45657</v>
      </c>
      <c r="AU246" s="349" t="s">
        <v>304</v>
      </c>
      <c r="AV246" s="349" t="s">
        <v>1342</v>
      </c>
      <c r="AW246" s="316"/>
    </row>
    <row r="247" spans="1:49" x14ac:dyDescent="0.25">
      <c r="A247" s="349"/>
      <c r="B247" s="349"/>
      <c r="C247" s="349"/>
      <c r="D247" s="349"/>
      <c r="E247" s="349"/>
      <c r="F247" s="349"/>
      <c r="G247" s="349"/>
      <c r="H247" s="349"/>
      <c r="I247" s="349"/>
      <c r="J247" s="349"/>
      <c r="K247" s="349"/>
      <c r="L247" s="349"/>
      <c r="M247" s="349"/>
      <c r="N247" s="349"/>
      <c r="O247" s="349"/>
      <c r="P247" s="349"/>
      <c r="Q247" s="349"/>
      <c r="R247" s="349"/>
      <c r="S247" s="349"/>
      <c r="T247" s="349"/>
      <c r="U247" s="349"/>
      <c r="V247" s="349"/>
      <c r="W247" s="349" t="s">
        <v>1340</v>
      </c>
      <c r="X247" s="349" t="s">
        <v>304</v>
      </c>
      <c r="Y247" s="349" t="s">
        <v>1340</v>
      </c>
      <c r="Z247" s="349"/>
      <c r="AA247" s="349"/>
      <c r="AB247" s="349"/>
      <c r="AC247" s="349"/>
      <c r="AD247" s="349"/>
      <c r="AE247" s="349"/>
      <c r="AF247" s="349"/>
      <c r="AG247" s="349"/>
      <c r="AH247" s="349"/>
      <c r="AI247" s="349"/>
      <c r="AJ247" s="349"/>
      <c r="AK247" s="349"/>
      <c r="AL247" s="349"/>
      <c r="AM247" s="349"/>
      <c r="AN247" s="349"/>
      <c r="AO247" s="349"/>
      <c r="AP247" s="349"/>
      <c r="AQ247" s="349"/>
      <c r="AR247" s="349"/>
      <c r="AS247" s="349"/>
      <c r="AT247" s="349"/>
      <c r="AU247" s="349"/>
      <c r="AV247" s="349"/>
      <c r="AW247" s="316"/>
    </row>
    <row r="248" spans="1:49" x14ac:dyDescent="0.25">
      <c r="A248" s="349"/>
      <c r="B248" s="349"/>
      <c r="C248" s="349"/>
      <c r="D248" s="349"/>
      <c r="E248" s="349"/>
      <c r="F248" s="349"/>
      <c r="G248" s="349"/>
      <c r="H248" s="349"/>
      <c r="I248" s="349"/>
      <c r="J248" s="349"/>
      <c r="K248" s="349"/>
      <c r="L248" s="349"/>
      <c r="M248" s="349"/>
      <c r="N248" s="349"/>
      <c r="O248" s="349"/>
      <c r="P248" s="349"/>
      <c r="Q248" s="349"/>
      <c r="R248" s="349"/>
      <c r="S248" s="349"/>
      <c r="T248" s="349"/>
      <c r="U248" s="349"/>
      <c r="V248" s="349"/>
      <c r="W248" s="349" t="s">
        <v>1339</v>
      </c>
      <c r="X248" s="349" t="s">
        <v>304</v>
      </c>
      <c r="Y248" s="349" t="s">
        <v>1339</v>
      </c>
      <c r="Z248" s="349"/>
      <c r="AA248" s="349"/>
      <c r="AB248" s="349"/>
      <c r="AC248" s="349"/>
      <c r="AD248" s="349"/>
      <c r="AE248" s="349"/>
      <c r="AF248" s="349"/>
      <c r="AG248" s="349"/>
      <c r="AH248" s="349"/>
      <c r="AI248" s="349"/>
      <c r="AJ248" s="349"/>
      <c r="AK248" s="349"/>
      <c r="AL248" s="349"/>
      <c r="AM248" s="349"/>
      <c r="AN248" s="349"/>
      <c r="AO248" s="349"/>
      <c r="AP248" s="349"/>
      <c r="AQ248" s="349"/>
      <c r="AR248" s="349"/>
      <c r="AS248" s="349"/>
      <c r="AT248" s="349"/>
      <c r="AU248" s="349"/>
      <c r="AV248" s="349"/>
      <c r="AW248" s="316"/>
    </row>
    <row r="249" spans="1:49" ht="75" x14ac:dyDescent="0.25">
      <c r="A249" s="349">
        <v>122</v>
      </c>
      <c r="B249" s="352" t="s">
        <v>1298</v>
      </c>
      <c r="C249" s="348" t="s">
        <v>939</v>
      </c>
      <c r="D249" s="367">
        <v>12.202400000000001</v>
      </c>
      <c r="E249" s="349">
        <v>1</v>
      </c>
      <c r="F249" s="368" t="s">
        <v>304</v>
      </c>
      <c r="G249" s="368" t="s">
        <v>304</v>
      </c>
      <c r="H249" s="368" t="s">
        <v>304</v>
      </c>
      <c r="I249" s="368" t="s">
        <v>304</v>
      </c>
      <c r="J249" s="368" t="s">
        <v>304</v>
      </c>
      <c r="K249" s="368" t="s">
        <v>304</v>
      </c>
      <c r="L249" s="369" t="s">
        <v>304</v>
      </c>
      <c r="M249" s="344" t="s">
        <v>803</v>
      </c>
      <c r="N249" s="344" t="s">
        <v>1341</v>
      </c>
      <c r="O249" s="352" t="s">
        <v>1298</v>
      </c>
      <c r="P249" s="349" t="s">
        <v>304</v>
      </c>
      <c r="Q249" s="341" t="s">
        <v>1204</v>
      </c>
      <c r="R249" s="349">
        <v>417</v>
      </c>
      <c r="S249" s="352" t="s">
        <v>1190</v>
      </c>
      <c r="T249" s="352" t="s">
        <v>1190</v>
      </c>
      <c r="U249" s="349">
        <v>3</v>
      </c>
      <c r="V249" s="349">
        <v>3</v>
      </c>
      <c r="W249" s="349" t="s">
        <v>1337</v>
      </c>
      <c r="X249" s="349">
        <v>417</v>
      </c>
      <c r="Y249" s="349"/>
      <c r="Z249" s="349"/>
      <c r="AA249" s="349"/>
      <c r="AB249" s="349">
        <v>417</v>
      </c>
      <c r="AC249" s="349" t="s">
        <v>1337</v>
      </c>
      <c r="AD249" s="349">
        <v>500</v>
      </c>
      <c r="AE249" s="349" t="s">
        <v>304</v>
      </c>
      <c r="AF249" s="349" t="s">
        <v>304</v>
      </c>
      <c r="AG249" s="349" t="s">
        <v>304</v>
      </c>
      <c r="AH249" s="349" t="s">
        <v>304</v>
      </c>
      <c r="AI249" s="349" t="s">
        <v>304</v>
      </c>
      <c r="AJ249" s="349" t="s">
        <v>304</v>
      </c>
      <c r="AK249" s="349" t="s">
        <v>304</v>
      </c>
      <c r="AL249" s="349" t="s">
        <v>304</v>
      </c>
      <c r="AM249" s="349" t="s">
        <v>304</v>
      </c>
      <c r="AN249" s="349" t="s">
        <v>304</v>
      </c>
      <c r="AO249" s="349" t="s">
        <v>304</v>
      </c>
      <c r="AP249" s="349" t="s">
        <v>304</v>
      </c>
      <c r="AQ249" s="347">
        <v>45560</v>
      </c>
      <c r="AR249" s="349"/>
      <c r="AS249" s="347">
        <v>45560</v>
      </c>
      <c r="AT249" s="347">
        <v>45589</v>
      </c>
      <c r="AU249" s="349" t="s">
        <v>304</v>
      </c>
      <c r="AV249" s="349" t="s">
        <v>1343</v>
      </c>
      <c r="AW249" s="316"/>
    </row>
    <row r="250" spans="1:49" x14ac:dyDescent="0.25">
      <c r="A250" s="349"/>
      <c r="B250" s="349"/>
      <c r="C250" s="349"/>
      <c r="D250" s="349"/>
      <c r="E250" s="349"/>
      <c r="F250" s="349"/>
      <c r="G250" s="349"/>
      <c r="H250" s="349"/>
      <c r="I250" s="349"/>
      <c r="J250" s="349"/>
      <c r="K250" s="349"/>
      <c r="L250" s="349"/>
      <c r="M250" s="349"/>
      <c r="N250" s="349"/>
      <c r="O250" s="349"/>
      <c r="P250" s="349"/>
      <c r="Q250" s="349"/>
      <c r="R250" s="349"/>
      <c r="S250" s="349"/>
      <c r="T250" s="349"/>
      <c r="U250" s="349"/>
      <c r="V250" s="349"/>
      <c r="W250" s="349" t="s">
        <v>1340</v>
      </c>
      <c r="X250" s="349" t="s">
        <v>304</v>
      </c>
      <c r="Y250" s="349" t="s">
        <v>1340</v>
      </c>
      <c r="Z250" s="349"/>
      <c r="AA250" s="349"/>
      <c r="AB250" s="349"/>
      <c r="AC250" s="349"/>
      <c r="AD250" s="349"/>
      <c r="AE250" s="349"/>
      <c r="AF250" s="349"/>
      <c r="AG250" s="349"/>
      <c r="AH250" s="349"/>
      <c r="AI250" s="349"/>
      <c r="AJ250" s="349"/>
      <c r="AK250" s="349"/>
      <c r="AL250" s="349"/>
      <c r="AM250" s="349"/>
      <c r="AN250" s="349"/>
      <c r="AO250" s="349"/>
      <c r="AP250" s="349"/>
      <c r="AQ250" s="349"/>
      <c r="AR250" s="349"/>
      <c r="AS250" s="349"/>
      <c r="AT250" s="349"/>
      <c r="AU250" s="349"/>
      <c r="AV250" s="349"/>
      <c r="AW250" s="316"/>
    </row>
    <row r="251" spans="1:49" x14ac:dyDescent="0.25">
      <c r="A251" s="349"/>
      <c r="B251" s="349"/>
      <c r="C251" s="349"/>
      <c r="D251" s="349"/>
      <c r="E251" s="349"/>
      <c r="F251" s="349"/>
      <c r="G251" s="349"/>
      <c r="H251" s="349"/>
      <c r="I251" s="349"/>
      <c r="J251" s="349"/>
      <c r="K251" s="349"/>
      <c r="L251" s="349"/>
      <c r="M251" s="349"/>
      <c r="N251" s="349"/>
      <c r="O251" s="349"/>
      <c r="P251" s="349"/>
      <c r="Q251" s="349"/>
      <c r="R251" s="349"/>
      <c r="S251" s="349"/>
      <c r="T251" s="349"/>
      <c r="U251" s="349"/>
      <c r="V251" s="349"/>
      <c r="W251" s="349" t="s">
        <v>1339</v>
      </c>
      <c r="X251" s="349" t="s">
        <v>304</v>
      </c>
      <c r="Y251" s="349" t="s">
        <v>1339</v>
      </c>
      <c r="Z251" s="349"/>
      <c r="AA251" s="349"/>
      <c r="AB251" s="349"/>
      <c r="AC251" s="349"/>
      <c r="AD251" s="349"/>
      <c r="AE251" s="349"/>
      <c r="AF251" s="349"/>
      <c r="AG251" s="349"/>
      <c r="AH251" s="349"/>
      <c r="AI251" s="349"/>
      <c r="AJ251" s="349"/>
      <c r="AK251" s="349"/>
      <c r="AL251" s="349"/>
      <c r="AM251" s="349"/>
      <c r="AN251" s="349"/>
      <c r="AO251" s="349"/>
      <c r="AP251" s="349"/>
      <c r="AQ251" s="349"/>
      <c r="AR251" s="349"/>
      <c r="AS251" s="349"/>
      <c r="AT251" s="349"/>
      <c r="AU251" s="349"/>
      <c r="AV251" s="349"/>
      <c r="AW251" s="316"/>
    </row>
    <row r="252" spans="1:49" s="269" customFormat="1" ht="120" x14ac:dyDescent="0.25">
      <c r="A252" s="349">
        <v>123</v>
      </c>
      <c r="B252" s="352" t="s">
        <v>1298</v>
      </c>
      <c r="C252" s="348" t="s">
        <v>939</v>
      </c>
      <c r="D252" s="367">
        <v>12.202400000000001</v>
      </c>
      <c r="E252" s="349" t="s">
        <v>304</v>
      </c>
      <c r="F252" s="368" t="s">
        <v>304</v>
      </c>
      <c r="G252" s="368" t="s">
        <v>304</v>
      </c>
      <c r="H252" s="368" t="s">
        <v>304</v>
      </c>
      <c r="I252" s="368" t="s">
        <v>304</v>
      </c>
      <c r="J252" s="368" t="s">
        <v>304</v>
      </c>
      <c r="K252" s="368" t="s">
        <v>304</v>
      </c>
      <c r="L252" s="369" t="s">
        <v>304</v>
      </c>
      <c r="M252" s="349" t="s">
        <v>802</v>
      </c>
      <c r="N252" s="344" t="s">
        <v>1344</v>
      </c>
      <c r="O252" s="352" t="s">
        <v>1298</v>
      </c>
      <c r="P252" s="349" t="s">
        <v>304</v>
      </c>
      <c r="Q252" s="341" t="s">
        <v>422</v>
      </c>
      <c r="R252" s="352">
        <v>449</v>
      </c>
      <c r="S252" s="352" t="s">
        <v>1190</v>
      </c>
      <c r="T252" s="352" t="s">
        <v>723</v>
      </c>
      <c r="U252" s="341">
        <v>1</v>
      </c>
      <c r="V252" s="341">
        <v>1</v>
      </c>
      <c r="W252" s="349" t="s">
        <v>1300</v>
      </c>
      <c r="X252" s="349">
        <v>305</v>
      </c>
      <c r="Y252" s="349"/>
      <c r="Z252" s="349"/>
      <c r="AA252" s="349"/>
      <c r="AB252" s="349">
        <v>305</v>
      </c>
      <c r="AC252" s="349" t="s">
        <v>1300</v>
      </c>
      <c r="AD252" s="349">
        <v>305</v>
      </c>
      <c r="AE252" s="349" t="s">
        <v>304</v>
      </c>
      <c r="AF252" s="349" t="s">
        <v>304</v>
      </c>
      <c r="AG252" s="349" t="s">
        <v>304</v>
      </c>
      <c r="AH252" s="349" t="s">
        <v>304</v>
      </c>
      <c r="AI252" s="349" t="s">
        <v>304</v>
      </c>
      <c r="AJ252" s="349" t="s">
        <v>304</v>
      </c>
      <c r="AK252" s="349" t="s">
        <v>304</v>
      </c>
      <c r="AL252" s="349" t="s">
        <v>304</v>
      </c>
      <c r="AM252" s="349" t="s">
        <v>304</v>
      </c>
      <c r="AN252" s="349" t="s">
        <v>304</v>
      </c>
      <c r="AO252" s="349" t="s">
        <v>304</v>
      </c>
      <c r="AP252" s="349" t="s">
        <v>304</v>
      </c>
      <c r="AQ252" s="347">
        <v>45624</v>
      </c>
      <c r="AR252" s="349" t="s">
        <v>304</v>
      </c>
      <c r="AS252" s="347">
        <v>45624</v>
      </c>
      <c r="AT252" s="347">
        <v>45657</v>
      </c>
      <c r="AU252" s="349" t="s">
        <v>304</v>
      </c>
      <c r="AV252" s="352" t="s">
        <v>1345</v>
      </c>
      <c r="AW252" s="316"/>
    </row>
    <row r="253" spans="1:49" s="269" customFormat="1" ht="120" x14ac:dyDescent="0.25">
      <c r="A253" s="349">
        <v>124</v>
      </c>
      <c r="B253" s="352" t="s">
        <v>1298</v>
      </c>
      <c r="C253" s="348" t="s">
        <v>939</v>
      </c>
      <c r="D253" s="367">
        <v>12.202400000000001</v>
      </c>
      <c r="E253" s="349" t="s">
        <v>304</v>
      </c>
      <c r="F253" s="368" t="s">
        <v>304</v>
      </c>
      <c r="G253" s="368" t="s">
        <v>304</v>
      </c>
      <c r="H253" s="368" t="s">
        <v>304</v>
      </c>
      <c r="I253" s="368" t="s">
        <v>304</v>
      </c>
      <c r="J253" s="368" t="s">
        <v>304</v>
      </c>
      <c r="K253" s="368" t="s">
        <v>304</v>
      </c>
      <c r="L253" s="369" t="s">
        <v>304</v>
      </c>
      <c r="M253" s="349" t="s">
        <v>802</v>
      </c>
      <c r="N253" s="352" t="s">
        <v>1346</v>
      </c>
      <c r="O253" s="352" t="s">
        <v>1298</v>
      </c>
      <c r="P253" s="349" t="s">
        <v>304</v>
      </c>
      <c r="Q253" s="341" t="s">
        <v>422</v>
      </c>
      <c r="R253" s="352">
        <v>449</v>
      </c>
      <c r="S253" s="352" t="s">
        <v>1190</v>
      </c>
      <c r="T253" s="352" t="s">
        <v>1190</v>
      </c>
      <c r="U253" s="349">
        <v>2</v>
      </c>
      <c r="V253" s="349">
        <v>2</v>
      </c>
      <c r="W253" s="349" t="s">
        <v>1300</v>
      </c>
      <c r="X253" s="349">
        <v>449</v>
      </c>
      <c r="Y253" s="349"/>
      <c r="Z253" s="349"/>
      <c r="AA253" s="349"/>
      <c r="AB253" s="349">
        <v>449</v>
      </c>
      <c r="AC253" s="349" t="s">
        <v>1300</v>
      </c>
      <c r="AD253" s="349">
        <v>449</v>
      </c>
      <c r="AE253" s="349" t="s">
        <v>304</v>
      </c>
      <c r="AF253" s="349" t="s">
        <v>304</v>
      </c>
      <c r="AG253" s="349" t="s">
        <v>304</v>
      </c>
      <c r="AH253" s="349" t="s">
        <v>304</v>
      </c>
      <c r="AI253" s="349" t="s">
        <v>304</v>
      </c>
      <c r="AJ253" s="349" t="s">
        <v>304</v>
      </c>
      <c r="AK253" s="349" t="s">
        <v>304</v>
      </c>
      <c r="AL253" s="349" t="s">
        <v>304</v>
      </c>
      <c r="AM253" s="349" t="s">
        <v>304</v>
      </c>
      <c r="AN253" s="349" t="s">
        <v>304</v>
      </c>
      <c r="AO253" s="349" t="s">
        <v>304</v>
      </c>
      <c r="AP253" s="349" t="s">
        <v>304</v>
      </c>
      <c r="AQ253" s="347">
        <v>45471</v>
      </c>
      <c r="AR253" s="349"/>
      <c r="AS253" s="347">
        <v>45474</v>
      </c>
      <c r="AT253" s="347">
        <v>45657</v>
      </c>
      <c r="AU253" s="349" t="s">
        <v>304</v>
      </c>
      <c r="AV253" s="352" t="s">
        <v>1347</v>
      </c>
      <c r="AW253" s="316"/>
    </row>
    <row r="254" spans="1:49" s="269" customFormat="1" x14ac:dyDescent="0.25">
      <c r="A254" s="349"/>
      <c r="B254" s="349"/>
      <c r="C254" s="349"/>
      <c r="D254" s="349"/>
      <c r="E254" s="349"/>
      <c r="F254" s="349"/>
      <c r="G254" s="349"/>
      <c r="H254" s="349"/>
      <c r="I254" s="349"/>
      <c r="J254" s="349"/>
      <c r="K254" s="349"/>
      <c r="L254" s="349"/>
      <c r="M254" s="349"/>
      <c r="N254" s="349"/>
      <c r="O254" s="349"/>
      <c r="P254" s="349"/>
      <c r="Q254" s="349"/>
      <c r="R254" s="349"/>
      <c r="S254" s="349"/>
      <c r="T254" s="349"/>
      <c r="U254" s="349"/>
      <c r="V254" s="349"/>
      <c r="W254" s="349" t="s">
        <v>1191</v>
      </c>
      <c r="X254" s="349">
        <v>449</v>
      </c>
      <c r="Y254" s="349"/>
      <c r="Z254" s="349"/>
      <c r="AA254" s="349"/>
      <c r="AB254" s="349"/>
      <c r="AC254" s="349"/>
      <c r="AD254" s="349"/>
      <c r="AE254" s="349"/>
      <c r="AF254" s="349"/>
      <c r="AG254" s="349"/>
      <c r="AH254" s="349"/>
      <c r="AI254" s="349"/>
      <c r="AJ254" s="349"/>
      <c r="AK254" s="349"/>
      <c r="AL254" s="349"/>
      <c r="AM254" s="349"/>
      <c r="AN254" s="349"/>
      <c r="AO254" s="349"/>
      <c r="AP254" s="349"/>
      <c r="AQ254" s="349"/>
      <c r="AR254" s="349"/>
      <c r="AS254" s="349"/>
      <c r="AT254" s="349"/>
      <c r="AU254" s="349"/>
      <c r="AV254" s="349"/>
      <c r="AW254" s="316"/>
    </row>
    <row r="255" spans="1:49" s="269" customFormat="1" ht="75" x14ac:dyDescent="0.25">
      <c r="A255" s="349">
        <v>125</v>
      </c>
      <c r="B255" s="352" t="s">
        <v>1298</v>
      </c>
      <c r="C255" s="348" t="s">
        <v>939</v>
      </c>
      <c r="D255" s="367">
        <v>12.2026</v>
      </c>
      <c r="E255" s="349">
        <v>1</v>
      </c>
      <c r="F255" s="368" t="s">
        <v>304</v>
      </c>
      <c r="G255" s="368" t="s">
        <v>304</v>
      </c>
      <c r="H255" s="368" t="s">
        <v>304</v>
      </c>
      <c r="I255" s="368" t="s">
        <v>304</v>
      </c>
      <c r="J255" s="368" t="s">
        <v>304</v>
      </c>
      <c r="K255" s="368" t="s">
        <v>304</v>
      </c>
      <c r="L255" s="369" t="s">
        <v>304</v>
      </c>
      <c r="M255" s="344" t="s">
        <v>803</v>
      </c>
      <c r="N255" s="371" t="s">
        <v>1310</v>
      </c>
      <c r="O255" s="352" t="s">
        <v>1298</v>
      </c>
      <c r="P255" s="349" t="s">
        <v>304</v>
      </c>
      <c r="Q255" s="341" t="s">
        <v>1204</v>
      </c>
      <c r="R255" s="372">
        <v>76.400000000000006</v>
      </c>
      <c r="S255" s="371" t="s">
        <v>1190</v>
      </c>
      <c r="T255" s="371" t="s">
        <v>1190</v>
      </c>
      <c r="U255" s="371">
        <v>4</v>
      </c>
      <c r="V255" s="371">
        <v>4</v>
      </c>
      <c r="W255" s="371" t="s">
        <v>1348</v>
      </c>
      <c r="X255" s="373">
        <v>53.2</v>
      </c>
      <c r="Y255" s="349"/>
      <c r="Z255" s="349"/>
      <c r="AA255" s="349"/>
      <c r="AB255" s="373">
        <v>53.2</v>
      </c>
      <c r="AC255" s="374" t="s">
        <v>1311</v>
      </c>
      <c r="AD255" s="372">
        <v>64</v>
      </c>
      <c r="AE255" s="349" t="s">
        <v>304</v>
      </c>
      <c r="AF255" s="349" t="s">
        <v>304</v>
      </c>
      <c r="AG255" s="349" t="s">
        <v>304</v>
      </c>
      <c r="AH255" s="349" t="s">
        <v>304</v>
      </c>
      <c r="AI255" s="349" t="s">
        <v>304</v>
      </c>
      <c r="AJ255" s="349" t="s">
        <v>304</v>
      </c>
      <c r="AK255" s="349" t="s">
        <v>304</v>
      </c>
      <c r="AL255" s="349" t="s">
        <v>304</v>
      </c>
      <c r="AM255" s="349" t="s">
        <v>304</v>
      </c>
      <c r="AN255" s="349" t="s">
        <v>304</v>
      </c>
      <c r="AO255" s="349" t="s">
        <v>304</v>
      </c>
      <c r="AP255" s="349" t="s">
        <v>304</v>
      </c>
      <c r="AQ255" s="347">
        <v>45569</v>
      </c>
      <c r="AR255" s="349"/>
      <c r="AS255" s="347">
        <v>45581</v>
      </c>
      <c r="AT255" s="347">
        <v>45596</v>
      </c>
      <c r="AU255" s="349" t="s">
        <v>304</v>
      </c>
      <c r="AV255" s="371" t="s">
        <v>1349</v>
      </c>
      <c r="AW255" s="316"/>
    </row>
    <row r="256" spans="1:49" s="269" customFormat="1" x14ac:dyDescent="0.25">
      <c r="A256" s="349"/>
      <c r="B256" s="349"/>
      <c r="C256" s="349"/>
      <c r="D256" s="349"/>
      <c r="E256" s="349"/>
      <c r="F256" s="349"/>
      <c r="G256" s="349"/>
      <c r="H256" s="349"/>
      <c r="I256" s="349"/>
      <c r="J256" s="349"/>
      <c r="K256" s="349"/>
      <c r="L256" s="349"/>
      <c r="M256" s="349"/>
      <c r="N256" s="349"/>
      <c r="O256" s="349"/>
      <c r="P256" s="349"/>
      <c r="Q256" s="349"/>
      <c r="R256" s="349"/>
      <c r="S256" s="349"/>
      <c r="T256" s="349"/>
      <c r="U256" s="349"/>
      <c r="V256" s="349"/>
      <c r="W256" s="371" t="s">
        <v>1350</v>
      </c>
      <c r="X256" s="373"/>
      <c r="Y256" s="371" t="s">
        <v>1350</v>
      </c>
      <c r="Z256" s="349"/>
      <c r="AA256" s="349"/>
      <c r="AB256" s="349"/>
      <c r="AC256" s="349"/>
      <c r="AD256" s="349"/>
      <c r="AE256" s="349"/>
      <c r="AF256" s="349"/>
      <c r="AG256" s="349"/>
      <c r="AH256" s="349"/>
      <c r="AI256" s="349"/>
      <c r="AJ256" s="349"/>
      <c r="AK256" s="349"/>
      <c r="AL256" s="349"/>
      <c r="AM256" s="349"/>
      <c r="AN256" s="349"/>
      <c r="AO256" s="349"/>
      <c r="AP256" s="349"/>
      <c r="AQ256" s="349"/>
      <c r="AR256" s="349"/>
      <c r="AS256" s="349"/>
      <c r="AT256" s="349"/>
      <c r="AU256" s="349"/>
      <c r="AV256" s="349"/>
      <c r="AW256" s="316"/>
    </row>
    <row r="257" spans="1:49" s="269" customFormat="1" x14ac:dyDescent="0.25">
      <c r="A257" s="349"/>
      <c r="B257" s="349"/>
      <c r="C257" s="349"/>
      <c r="D257" s="349"/>
      <c r="E257" s="349"/>
      <c r="F257" s="349"/>
      <c r="G257" s="349"/>
      <c r="H257" s="349"/>
      <c r="I257" s="349"/>
      <c r="J257" s="349"/>
      <c r="K257" s="349"/>
      <c r="L257" s="349"/>
      <c r="M257" s="349"/>
      <c r="N257" s="349"/>
      <c r="O257" s="349"/>
      <c r="P257" s="349"/>
      <c r="Q257" s="349"/>
      <c r="R257" s="349"/>
      <c r="S257" s="349"/>
      <c r="T257" s="349"/>
      <c r="U257" s="349"/>
      <c r="V257" s="349"/>
      <c r="W257" s="371" t="s">
        <v>1351</v>
      </c>
      <c r="X257" s="373">
        <v>72</v>
      </c>
      <c r="Y257" s="349"/>
      <c r="Z257" s="349"/>
      <c r="AA257" s="349"/>
      <c r="AB257" s="349"/>
      <c r="AC257" s="349"/>
      <c r="AD257" s="349"/>
      <c r="AE257" s="349"/>
      <c r="AF257" s="349"/>
      <c r="AG257" s="349"/>
      <c r="AH257" s="349"/>
      <c r="AI257" s="349"/>
      <c r="AJ257" s="349"/>
      <c r="AK257" s="349"/>
      <c r="AL257" s="349"/>
      <c r="AM257" s="349"/>
      <c r="AN257" s="349"/>
      <c r="AO257" s="349"/>
      <c r="AP257" s="349"/>
      <c r="AQ257" s="349"/>
      <c r="AR257" s="349"/>
      <c r="AS257" s="349"/>
      <c r="AT257" s="349"/>
      <c r="AU257" s="349"/>
      <c r="AV257" s="349"/>
      <c r="AW257" s="316"/>
    </row>
    <row r="258" spans="1:49" s="269" customFormat="1" x14ac:dyDescent="0.25">
      <c r="A258" s="349"/>
      <c r="B258" s="349"/>
      <c r="C258" s="349"/>
      <c r="D258" s="349"/>
      <c r="E258" s="349"/>
      <c r="F258" s="349"/>
      <c r="G258" s="349"/>
      <c r="H258" s="349"/>
      <c r="I258" s="349"/>
      <c r="J258" s="349"/>
      <c r="K258" s="349"/>
      <c r="L258" s="349"/>
      <c r="M258" s="349"/>
      <c r="N258" s="349"/>
      <c r="O258" s="349"/>
      <c r="P258" s="349"/>
      <c r="Q258" s="349"/>
      <c r="R258" s="349"/>
      <c r="S258" s="349"/>
      <c r="T258" s="349"/>
      <c r="U258" s="349"/>
      <c r="V258" s="349"/>
      <c r="W258" s="371" t="s">
        <v>1194</v>
      </c>
      <c r="X258" s="373">
        <v>63.6</v>
      </c>
      <c r="Y258" s="349"/>
      <c r="Z258" s="349"/>
      <c r="AA258" s="349"/>
      <c r="AB258" s="349"/>
      <c r="AC258" s="349"/>
      <c r="AD258" s="349"/>
      <c r="AE258" s="349"/>
      <c r="AF258" s="349"/>
      <c r="AG258" s="349"/>
      <c r="AH258" s="349"/>
      <c r="AI258" s="349"/>
      <c r="AJ258" s="349"/>
      <c r="AK258" s="349"/>
      <c r="AL258" s="349"/>
      <c r="AM258" s="349"/>
      <c r="AN258" s="349"/>
      <c r="AO258" s="349"/>
      <c r="AP258" s="349"/>
      <c r="AQ258" s="349"/>
      <c r="AR258" s="349"/>
      <c r="AS258" s="349"/>
      <c r="AT258" s="349"/>
      <c r="AU258" s="349"/>
      <c r="AV258" s="349"/>
      <c r="AW258" s="316"/>
    </row>
    <row r="259" spans="1:49" ht="75" x14ac:dyDescent="0.25">
      <c r="A259" s="349">
        <v>126</v>
      </c>
      <c r="B259" s="352" t="s">
        <v>1298</v>
      </c>
      <c r="C259" s="348" t="s">
        <v>939</v>
      </c>
      <c r="D259" s="367">
        <v>12.2026</v>
      </c>
      <c r="E259" s="349">
        <v>1</v>
      </c>
      <c r="F259" s="368" t="s">
        <v>304</v>
      </c>
      <c r="G259" s="368" t="s">
        <v>304</v>
      </c>
      <c r="H259" s="368" t="s">
        <v>304</v>
      </c>
      <c r="I259" s="368" t="s">
        <v>304</v>
      </c>
      <c r="J259" s="368" t="s">
        <v>304</v>
      </c>
      <c r="K259" s="368" t="s">
        <v>304</v>
      </c>
      <c r="L259" s="369" t="s">
        <v>304</v>
      </c>
      <c r="M259" s="344" t="s">
        <v>803</v>
      </c>
      <c r="N259" s="371" t="s">
        <v>1352</v>
      </c>
      <c r="O259" s="352" t="s">
        <v>1298</v>
      </c>
      <c r="P259" s="349" t="s">
        <v>304</v>
      </c>
      <c r="Q259" s="341" t="s">
        <v>1204</v>
      </c>
      <c r="R259" s="372">
        <v>378.23</v>
      </c>
      <c r="S259" s="371" t="s">
        <v>1190</v>
      </c>
      <c r="T259" s="371" t="s">
        <v>723</v>
      </c>
      <c r="U259" s="371">
        <v>1</v>
      </c>
      <c r="V259" s="371">
        <v>1</v>
      </c>
      <c r="W259" s="371" t="s">
        <v>1353</v>
      </c>
      <c r="X259" s="372">
        <v>378.23</v>
      </c>
      <c r="Y259" s="349"/>
      <c r="Z259" s="349"/>
      <c r="AA259" s="349"/>
      <c r="AB259" s="372">
        <v>378.23</v>
      </c>
      <c r="AC259" s="371" t="s">
        <v>1353</v>
      </c>
      <c r="AD259" s="372">
        <v>454</v>
      </c>
      <c r="AE259" s="349" t="s">
        <v>304</v>
      </c>
      <c r="AF259" s="349" t="s">
        <v>304</v>
      </c>
      <c r="AG259" s="349" t="s">
        <v>304</v>
      </c>
      <c r="AH259" s="349" t="s">
        <v>304</v>
      </c>
      <c r="AI259" s="349" t="s">
        <v>304</v>
      </c>
      <c r="AJ259" s="349" t="s">
        <v>304</v>
      </c>
      <c r="AK259" s="349" t="s">
        <v>304</v>
      </c>
      <c r="AL259" s="349" t="s">
        <v>304</v>
      </c>
      <c r="AM259" s="349" t="s">
        <v>304</v>
      </c>
      <c r="AN259" s="349" t="s">
        <v>304</v>
      </c>
      <c r="AO259" s="349" t="s">
        <v>304</v>
      </c>
      <c r="AP259" s="349" t="s">
        <v>304</v>
      </c>
      <c r="AQ259" s="347">
        <v>45645</v>
      </c>
      <c r="AR259" s="349"/>
      <c r="AS259" s="347">
        <v>45649</v>
      </c>
      <c r="AT259" s="347">
        <v>45748</v>
      </c>
      <c r="AU259" s="349" t="s">
        <v>304</v>
      </c>
      <c r="AV259" s="371" t="s">
        <v>1354</v>
      </c>
      <c r="AW259" s="316"/>
    </row>
    <row r="260" spans="1:49" s="316" customFormat="1" ht="75" x14ac:dyDescent="0.25">
      <c r="A260" s="349">
        <v>127</v>
      </c>
      <c r="B260" s="352" t="s">
        <v>1298</v>
      </c>
      <c r="C260" s="348" t="s">
        <v>939</v>
      </c>
      <c r="D260" s="367">
        <v>12.2026</v>
      </c>
      <c r="E260" s="349">
        <v>1</v>
      </c>
      <c r="F260" s="368" t="s">
        <v>304</v>
      </c>
      <c r="G260" s="368" t="s">
        <v>304</v>
      </c>
      <c r="H260" s="368" t="s">
        <v>304</v>
      </c>
      <c r="I260" s="368" t="s">
        <v>304</v>
      </c>
      <c r="J260" s="368" t="s">
        <v>304</v>
      </c>
      <c r="K260" s="368" t="s">
        <v>304</v>
      </c>
      <c r="L260" s="369" t="s">
        <v>304</v>
      </c>
      <c r="M260" s="344" t="s">
        <v>803</v>
      </c>
      <c r="N260" s="371" t="s">
        <v>1355</v>
      </c>
      <c r="O260" s="352" t="s">
        <v>1298</v>
      </c>
      <c r="P260" s="349" t="s">
        <v>304</v>
      </c>
      <c r="Q260" s="341" t="s">
        <v>1204</v>
      </c>
      <c r="R260" s="372">
        <v>113.12</v>
      </c>
      <c r="S260" s="371" t="s">
        <v>1190</v>
      </c>
      <c r="T260" s="371" t="s">
        <v>723</v>
      </c>
      <c r="U260" s="371">
        <v>1</v>
      </c>
      <c r="V260" s="371">
        <v>1</v>
      </c>
      <c r="W260" s="371" t="s">
        <v>1353</v>
      </c>
      <c r="X260" s="372">
        <v>113.12</v>
      </c>
      <c r="Y260" s="349"/>
      <c r="Z260" s="349"/>
      <c r="AA260" s="349"/>
      <c r="AB260" s="349"/>
      <c r="AC260" s="371" t="s">
        <v>1353</v>
      </c>
      <c r="AD260" s="372">
        <v>135.74</v>
      </c>
      <c r="AE260" s="349" t="s">
        <v>304</v>
      </c>
      <c r="AF260" s="349" t="s">
        <v>304</v>
      </c>
      <c r="AG260" s="349" t="s">
        <v>304</v>
      </c>
      <c r="AH260" s="349" t="s">
        <v>304</v>
      </c>
      <c r="AI260" s="349" t="s">
        <v>304</v>
      </c>
      <c r="AJ260" s="349" t="s">
        <v>304</v>
      </c>
      <c r="AK260" s="349" t="s">
        <v>304</v>
      </c>
      <c r="AL260" s="349" t="s">
        <v>304</v>
      </c>
      <c r="AM260" s="349" t="s">
        <v>304</v>
      </c>
      <c r="AN260" s="349" t="s">
        <v>304</v>
      </c>
      <c r="AO260" s="349" t="s">
        <v>304</v>
      </c>
      <c r="AP260" s="349" t="s">
        <v>304</v>
      </c>
      <c r="AQ260" s="347">
        <v>45645</v>
      </c>
      <c r="AR260" s="349"/>
      <c r="AS260" s="347">
        <v>45616</v>
      </c>
      <c r="AT260" s="347">
        <v>45657</v>
      </c>
      <c r="AU260" s="349" t="s">
        <v>304</v>
      </c>
      <c r="AV260" s="349" t="s">
        <v>1356</v>
      </c>
    </row>
    <row r="261" spans="1:49" s="316" customFormat="1" ht="75" x14ac:dyDescent="0.25">
      <c r="A261" s="349">
        <v>128</v>
      </c>
      <c r="B261" s="352" t="s">
        <v>1298</v>
      </c>
      <c r="C261" s="348" t="s">
        <v>939</v>
      </c>
      <c r="D261" s="367">
        <v>12.2026</v>
      </c>
      <c r="E261" s="349">
        <v>1</v>
      </c>
      <c r="F261" s="368" t="s">
        <v>304</v>
      </c>
      <c r="G261" s="368" t="s">
        <v>304</v>
      </c>
      <c r="H261" s="368" t="s">
        <v>304</v>
      </c>
      <c r="I261" s="368" t="s">
        <v>304</v>
      </c>
      <c r="J261" s="368" t="s">
        <v>304</v>
      </c>
      <c r="K261" s="368" t="s">
        <v>304</v>
      </c>
      <c r="L261" s="369" t="s">
        <v>304</v>
      </c>
      <c r="M261" s="344" t="s">
        <v>803</v>
      </c>
      <c r="N261" s="371" t="s">
        <v>1357</v>
      </c>
      <c r="O261" s="352" t="s">
        <v>1298</v>
      </c>
      <c r="P261" s="349" t="s">
        <v>304</v>
      </c>
      <c r="Q261" s="341" t="s">
        <v>1204</v>
      </c>
      <c r="R261" s="372">
        <v>350</v>
      </c>
      <c r="S261" s="371" t="s">
        <v>1190</v>
      </c>
      <c r="T261" s="371" t="s">
        <v>1190</v>
      </c>
      <c r="U261" s="371">
        <v>3</v>
      </c>
      <c r="V261" s="371">
        <v>3</v>
      </c>
      <c r="W261" s="371" t="s">
        <v>1358</v>
      </c>
      <c r="X261" s="373">
        <v>291</v>
      </c>
      <c r="Y261" s="349"/>
      <c r="Z261" s="349"/>
      <c r="AA261" s="349"/>
      <c r="AB261" s="373">
        <v>291</v>
      </c>
      <c r="AC261" s="371" t="s">
        <v>1358</v>
      </c>
      <c r="AD261" s="372">
        <v>349.44</v>
      </c>
      <c r="AE261" s="349" t="s">
        <v>304</v>
      </c>
      <c r="AF261" s="349" t="s">
        <v>304</v>
      </c>
      <c r="AG261" s="349" t="s">
        <v>304</v>
      </c>
      <c r="AH261" s="349" t="s">
        <v>304</v>
      </c>
      <c r="AI261" s="349" t="s">
        <v>304</v>
      </c>
      <c r="AJ261" s="349" t="s">
        <v>304</v>
      </c>
      <c r="AK261" s="349" t="s">
        <v>304</v>
      </c>
      <c r="AL261" s="349" t="s">
        <v>304</v>
      </c>
      <c r="AM261" s="349" t="s">
        <v>304</v>
      </c>
      <c r="AN261" s="349" t="s">
        <v>304</v>
      </c>
      <c r="AO261" s="349" t="s">
        <v>304</v>
      </c>
      <c r="AP261" s="349" t="s">
        <v>304</v>
      </c>
      <c r="AQ261" s="347">
        <v>45603</v>
      </c>
      <c r="AR261" s="349"/>
      <c r="AS261" s="347">
        <v>45607</v>
      </c>
      <c r="AT261" s="347">
        <v>45647</v>
      </c>
      <c r="AU261" s="349"/>
      <c r="AV261" s="371" t="s">
        <v>1359</v>
      </c>
    </row>
    <row r="262" spans="1:49" s="316" customFormat="1" x14ac:dyDescent="0.25">
      <c r="A262" s="349"/>
      <c r="B262" s="349"/>
      <c r="C262" s="349"/>
      <c r="D262" s="349"/>
      <c r="E262" s="349"/>
      <c r="F262" s="349"/>
      <c r="G262" s="349"/>
      <c r="H262" s="349"/>
      <c r="I262" s="349"/>
      <c r="J262" s="349"/>
      <c r="K262" s="349"/>
      <c r="L262" s="349"/>
      <c r="M262" s="349"/>
      <c r="N262" s="349"/>
      <c r="O262" s="349"/>
      <c r="P262" s="349"/>
      <c r="Q262" s="349"/>
      <c r="R262" s="349"/>
      <c r="S262" s="349"/>
      <c r="T262" s="349"/>
      <c r="U262" s="349"/>
      <c r="V262" s="349"/>
      <c r="W262" s="371" t="s">
        <v>736</v>
      </c>
      <c r="X262" s="373">
        <v>317.32</v>
      </c>
      <c r="Y262" s="349"/>
      <c r="Z262" s="349"/>
      <c r="AA262" s="349"/>
      <c r="AB262" s="349"/>
      <c r="AC262" s="349"/>
      <c r="AD262" s="349"/>
      <c r="AE262" s="349"/>
      <c r="AF262" s="349"/>
      <c r="AG262" s="349"/>
      <c r="AH262" s="349"/>
      <c r="AI262" s="349"/>
      <c r="AJ262" s="349"/>
      <c r="AK262" s="349"/>
      <c r="AL262" s="349"/>
      <c r="AM262" s="349"/>
      <c r="AN262" s="349"/>
      <c r="AO262" s="349"/>
      <c r="AP262" s="349"/>
      <c r="AQ262" s="349"/>
      <c r="AR262" s="349"/>
      <c r="AS262" s="349"/>
      <c r="AT262" s="349"/>
      <c r="AU262" s="349"/>
      <c r="AV262" s="349"/>
    </row>
    <row r="263" spans="1:49" s="316" customFormat="1" x14ac:dyDescent="0.25">
      <c r="A263" s="349"/>
      <c r="B263" s="349"/>
      <c r="C263" s="349"/>
      <c r="D263" s="349"/>
      <c r="E263" s="349"/>
      <c r="F263" s="349"/>
      <c r="G263" s="349"/>
      <c r="H263" s="349"/>
      <c r="I263" s="349"/>
      <c r="J263" s="349"/>
      <c r="K263" s="349"/>
      <c r="L263" s="349"/>
      <c r="M263" s="349"/>
      <c r="N263" s="349"/>
      <c r="O263" s="349"/>
      <c r="P263" s="349"/>
      <c r="Q263" s="349"/>
      <c r="R263" s="349"/>
      <c r="S263" s="349"/>
      <c r="T263" s="349"/>
      <c r="U263" s="349"/>
      <c r="V263" s="349"/>
      <c r="W263" s="371" t="s">
        <v>1351</v>
      </c>
      <c r="X263" s="373">
        <v>291.2</v>
      </c>
      <c r="Y263" s="349"/>
      <c r="Z263" s="349"/>
      <c r="AA263" s="349"/>
      <c r="AB263" s="349"/>
      <c r="AC263" s="349"/>
      <c r="AD263" s="349"/>
      <c r="AE263" s="349"/>
      <c r="AF263" s="349"/>
      <c r="AG263" s="349"/>
      <c r="AH263" s="349"/>
      <c r="AI263" s="349"/>
      <c r="AJ263" s="349"/>
      <c r="AK263" s="349"/>
      <c r="AL263" s="349"/>
      <c r="AM263" s="349"/>
      <c r="AN263" s="349"/>
      <c r="AO263" s="349"/>
      <c r="AP263" s="349"/>
      <c r="AQ263" s="349"/>
      <c r="AR263" s="349"/>
      <c r="AS263" s="349"/>
      <c r="AT263" s="349"/>
      <c r="AU263" s="349"/>
      <c r="AV263" s="349"/>
    </row>
    <row r="264" spans="1:49" ht="75" x14ac:dyDescent="0.25">
      <c r="A264" s="349">
        <v>129</v>
      </c>
      <c r="B264" s="352" t="s">
        <v>1298</v>
      </c>
      <c r="C264" s="348" t="s">
        <v>939</v>
      </c>
      <c r="D264" s="367">
        <v>12.2026</v>
      </c>
      <c r="E264" s="349">
        <v>1</v>
      </c>
      <c r="F264" s="368" t="s">
        <v>304</v>
      </c>
      <c r="G264" s="368" t="s">
        <v>304</v>
      </c>
      <c r="H264" s="368" t="s">
        <v>304</v>
      </c>
      <c r="I264" s="368" t="s">
        <v>304</v>
      </c>
      <c r="J264" s="368" t="s">
        <v>304</v>
      </c>
      <c r="K264" s="368" t="s">
        <v>304</v>
      </c>
      <c r="L264" s="369" t="s">
        <v>304</v>
      </c>
      <c r="M264" s="344" t="s">
        <v>803</v>
      </c>
      <c r="N264" s="371" t="s">
        <v>1357</v>
      </c>
      <c r="O264" s="352" t="s">
        <v>1298</v>
      </c>
      <c r="P264" s="349" t="s">
        <v>304</v>
      </c>
      <c r="Q264" s="341" t="s">
        <v>1204</v>
      </c>
      <c r="R264" s="372">
        <v>350</v>
      </c>
      <c r="S264" s="371" t="s">
        <v>1190</v>
      </c>
      <c r="T264" s="371" t="s">
        <v>1190</v>
      </c>
      <c r="U264" s="371">
        <v>3</v>
      </c>
      <c r="V264" s="371">
        <v>3</v>
      </c>
      <c r="W264" s="371" t="s">
        <v>1358</v>
      </c>
      <c r="X264" s="373">
        <v>291</v>
      </c>
      <c r="Y264" s="349"/>
      <c r="Z264" s="349"/>
      <c r="AA264" s="349"/>
      <c r="AB264" s="373">
        <v>291</v>
      </c>
      <c r="AC264" s="371" t="s">
        <v>1358</v>
      </c>
      <c r="AD264" s="372">
        <v>349</v>
      </c>
      <c r="AE264" s="349" t="s">
        <v>304</v>
      </c>
      <c r="AF264" s="349" t="s">
        <v>304</v>
      </c>
      <c r="AG264" s="349" t="s">
        <v>304</v>
      </c>
      <c r="AH264" s="349" t="s">
        <v>304</v>
      </c>
      <c r="AI264" s="349" t="s">
        <v>304</v>
      </c>
      <c r="AJ264" s="349" t="s">
        <v>304</v>
      </c>
      <c r="AK264" s="349" t="s">
        <v>304</v>
      </c>
      <c r="AL264" s="349" t="s">
        <v>304</v>
      </c>
      <c r="AM264" s="349" t="s">
        <v>304</v>
      </c>
      <c r="AN264" s="349" t="s">
        <v>304</v>
      </c>
      <c r="AO264" s="349" t="s">
        <v>304</v>
      </c>
      <c r="AP264" s="349" t="s">
        <v>304</v>
      </c>
      <c r="AQ264" s="347">
        <v>45603</v>
      </c>
      <c r="AR264" s="349"/>
      <c r="AS264" s="347">
        <v>45608</v>
      </c>
      <c r="AT264" s="347">
        <v>45657</v>
      </c>
      <c r="AU264" s="349"/>
      <c r="AV264" s="371" t="s">
        <v>1360</v>
      </c>
      <c r="AW264" s="316"/>
    </row>
    <row r="265" spans="1:49" x14ac:dyDescent="0.25">
      <c r="A265" s="349"/>
      <c r="B265" s="349"/>
      <c r="C265" s="349"/>
      <c r="D265" s="349"/>
      <c r="E265" s="349"/>
      <c r="F265" s="349"/>
      <c r="G265" s="349"/>
      <c r="H265" s="349"/>
      <c r="I265" s="349"/>
      <c r="J265" s="349"/>
      <c r="K265" s="349"/>
      <c r="L265" s="349"/>
      <c r="M265" s="349"/>
      <c r="N265" s="349"/>
      <c r="O265" s="349"/>
      <c r="P265" s="349"/>
      <c r="Q265" s="349"/>
      <c r="R265" s="349"/>
      <c r="S265" s="349"/>
      <c r="T265" s="349"/>
      <c r="U265" s="349"/>
      <c r="V265" s="349"/>
      <c r="W265" s="371" t="s">
        <v>1351</v>
      </c>
      <c r="X265" s="373">
        <v>291.2</v>
      </c>
      <c r="Y265" s="349"/>
      <c r="Z265" s="349"/>
      <c r="AA265" s="349"/>
      <c r="AB265" s="349"/>
      <c r="AC265" s="349"/>
      <c r="AD265" s="349"/>
      <c r="AE265" s="349"/>
      <c r="AF265" s="349"/>
      <c r="AG265" s="349"/>
      <c r="AH265" s="349"/>
      <c r="AI265" s="349"/>
      <c r="AJ265" s="349"/>
      <c r="AK265" s="349"/>
      <c r="AL265" s="349"/>
      <c r="AM265" s="349"/>
      <c r="AN265" s="349"/>
      <c r="AO265" s="349"/>
      <c r="AP265" s="349"/>
      <c r="AQ265" s="349"/>
      <c r="AR265" s="349"/>
      <c r="AS265" s="349"/>
      <c r="AT265" s="349"/>
      <c r="AU265" s="349"/>
      <c r="AV265" s="349"/>
      <c r="AW265" s="316"/>
    </row>
    <row r="266" spans="1:49" x14ac:dyDescent="0.25">
      <c r="A266" s="349"/>
      <c r="B266" s="349"/>
      <c r="C266" s="349"/>
      <c r="D266" s="349"/>
      <c r="E266" s="349"/>
      <c r="F266" s="349"/>
      <c r="G266" s="349"/>
      <c r="H266" s="349"/>
      <c r="I266" s="349"/>
      <c r="J266" s="349"/>
      <c r="K266" s="349"/>
      <c r="L266" s="349"/>
      <c r="M266" s="349"/>
      <c r="N266" s="349"/>
      <c r="O266" s="349"/>
      <c r="P266" s="349"/>
      <c r="Q266" s="349"/>
      <c r="R266" s="349"/>
      <c r="S266" s="349"/>
      <c r="T266" s="349"/>
      <c r="U266" s="349"/>
      <c r="V266" s="349"/>
      <c r="W266" s="371" t="s">
        <v>736</v>
      </c>
      <c r="X266" s="373">
        <v>317.32</v>
      </c>
      <c r="Y266" s="349"/>
      <c r="Z266" s="349"/>
      <c r="AA266" s="349"/>
      <c r="AB266" s="349"/>
      <c r="AC266" s="349"/>
      <c r="AD266" s="349"/>
      <c r="AE266" s="349"/>
      <c r="AF266" s="349"/>
      <c r="AG266" s="349"/>
      <c r="AH266" s="349"/>
      <c r="AI266" s="349"/>
      <c r="AJ266" s="349"/>
      <c r="AK266" s="349"/>
      <c r="AL266" s="349"/>
      <c r="AM266" s="349"/>
      <c r="AN266" s="349"/>
      <c r="AO266" s="349"/>
      <c r="AP266" s="349"/>
      <c r="AQ266" s="349"/>
      <c r="AR266" s="349"/>
      <c r="AS266" s="349"/>
      <c r="AT266" s="349"/>
      <c r="AU266" s="349"/>
      <c r="AV266" s="349"/>
      <c r="AW266" s="316"/>
    </row>
    <row r="267" spans="1:49" ht="75" x14ac:dyDescent="0.25">
      <c r="A267" s="349">
        <v>130</v>
      </c>
      <c r="B267" s="352" t="s">
        <v>1298</v>
      </c>
      <c r="C267" s="348" t="s">
        <v>939</v>
      </c>
      <c r="D267" s="367">
        <v>12.2026</v>
      </c>
      <c r="E267" s="349">
        <v>1</v>
      </c>
      <c r="F267" s="368" t="s">
        <v>304</v>
      </c>
      <c r="G267" s="368" t="s">
        <v>304</v>
      </c>
      <c r="H267" s="368" t="s">
        <v>304</v>
      </c>
      <c r="I267" s="368" t="s">
        <v>304</v>
      </c>
      <c r="J267" s="368" t="s">
        <v>304</v>
      </c>
      <c r="K267" s="368" t="s">
        <v>304</v>
      </c>
      <c r="L267" s="369" t="s">
        <v>304</v>
      </c>
      <c r="M267" s="344" t="s">
        <v>803</v>
      </c>
      <c r="N267" s="371" t="s">
        <v>1357</v>
      </c>
      <c r="O267" s="352" t="s">
        <v>1298</v>
      </c>
      <c r="P267" s="349" t="s">
        <v>304</v>
      </c>
      <c r="Q267" s="341" t="s">
        <v>1204</v>
      </c>
      <c r="R267" s="372">
        <v>350</v>
      </c>
      <c r="S267" s="371" t="s">
        <v>1190</v>
      </c>
      <c r="T267" s="371" t="s">
        <v>1190</v>
      </c>
      <c r="U267" s="371">
        <v>3</v>
      </c>
      <c r="V267" s="371">
        <v>3</v>
      </c>
      <c r="W267" s="371" t="s">
        <v>1358</v>
      </c>
      <c r="X267" s="373">
        <v>291</v>
      </c>
      <c r="Y267" s="349"/>
      <c r="Z267" s="349"/>
      <c r="AA267" s="349"/>
      <c r="AB267" s="373">
        <v>291</v>
      </c>
      <c r="AC267" s="371" t="s">
        <v>1358</v>
      </c>
      <c r="AD267" s="349">
        <v>349</v>
      </c>
      <c r="AE267" s="349" t="s">
        <v>304</v>
      </c>
      <c r="AF267" s="349" t="s">
        <v>304</v>
      </c>
      <c r="AG267" s="349" t="s">
        <v>304</v>
      </c>
      <c r="AH267" s="349" t="s">
        <v>304</v>
      </c>
      <c r="AI267" s="349" t="s">
        <v>304</v>
      </c>
      <c r="AJ267" s="349" t="s">
        <v>304</v>
      </c>
      <c r="AK267" s="349" t="s">
        <v>304</v>
      </c>
      <c r="AL267" s="349" t="s">
        <v>304</v>
      </c>
      <c r="AM267" s="349" t="s">
        <v>304</v>
      </c>
      <c r="AN267" s="349" t="s">
        <v>304</v>
      </c>
      <c r="AO267" s="349" t="s">
        <v>304</v>
      </c>
      <c r="AP267" s="349" t="s">
        <v>304</v>
      </c>
      <c r="AQ267" s="347">
        <v>45602</v>
      </c>
      <c r="AR267" s="349"/>
      <c r="AS267" s="347">
        <v>45608</v>
      </c>
      <c r="AT267" s="347">
        <v>45657</v>
      </c>
      <c r="AU267" s="349"/>
      <c r="AV267" s="371" t="s">
        <v>1361</v>
      </c>
      <c r="AW267" s="316"/>
    </row>
    <row r="268" spans="1:49" x14ac:dyDescent="0.25">
      <c r="A268" s="349"/>
      <c r="B268" s="349"/>
      <c r="C268" s="349"/>
      <c r="D268" s="349"/>
      <c r="E268" s="349"/>
      <c r="F268" s="349"/>
      <c r="G268" s="349"/>
      <c r="H268" s="349"/>
      <c r="I268" s="349"/>
      <c r="J268" s="349"/>
      <c r="K268" s="349"/>
      <c r="L268" s="349"/>
      <c r="M268" s="349"/>
      <c r="N268" s="349"/>
      <c r="O268" s="349"/>
      <c r="P268" s="349"/>
      <c r="Q268" s="349"/>
      <c r="R268" s="349"/>
      <c r="S268" s="349"/>
      <c r="T268" s="349"/>
      <c r="U268" s="349"/>
      <c r="V268" s="349"/>
      <c r="W268" s="371" t="s">
        <v>1351</v>
      </c>
      <c r="X268" s="373">
        <v>291.2</v>
      </c>
      <c r="Y268" s="349"/>
      <c r="Z268" s="349"/>
      <c r="AA268" s="349"/>
      <c r="AB268" s="349"/>
      <c r="AC268" s="349"/>
      <c r="AD268" s="349"/>
      <c r="AE268" s="349"/>
      <c r="AF268" s="349"/>
      <c r="AG268" s="349"/>
      <c r="AH268" s="349"/>
      <c r="AI268" s="349"/>
      <c r="AJ268" s="349"/>
      <c r="AK268" s="349"/>
      <c r="AL268" s="349"/>
      <c r="AM268" s="349"/>
      <c r="AN268" s="349"/>
      <c r="AO268" s="349"/>
      <c r="AP268" s="349"/>
      <c r="AQ268" s="349"/>
      <c r="AR268" s="349"/>
      <c r="AS268" s="349"/>
      <c r="AT268" s="349"/>
      <c r="AU268" s="349"/>
      <c r="AV268" s="349"/>
      <c r="AW268" s="316"/>
    </row>
    <row r="269" spans="1:49" x14ac:dyDescent="0.25">
      <c r="A269" s="349"/>
      <c r="B269" s="349"/>
      <c r="C269" s="349"/>
      <c r="D269" s="349"/>
      <c r="E269" s="349"/>
      <c r="F269" s="349"/>
      <c r="G269" s="349"/>
      <c r="H269" s="349"/>
      <c r="I269" s="349"/>
      <c r="J269" s="349"/>
      <c r="K269" s="349"/>
      <c r="L269" s="349"/>
      <c r="M269" s="349"/>
      <c r="N269" s="349"/>
      <c r="O269" s="349"/>
      <c r="P269" s="349"/>
      <c r="Q269" s="349"/>
      <c r="R269" s="349"/>
      <c r="S269" s="349"/>
      <c r="T269" s="349"/>
      <c r="U269" s="349"/>
      <c r="V269" s="349"/>
      <c r="W269" s="371" t="s">
        <v>736</v>
      </c>
      <c r="X269" s="373">
        <v>317.32</v>
      </c>
      <c r="Y269" s="349"/>
      <c r="Z269" s="349"/>
      <c r="AA269" s="349"/>
      <c r="AB269" s="349"/>
      <c r="AC269" s="349"/>
      <c r="AD269" s="349"/>
      <c r="AE269" s="349"/>
      <c r="AF269" s="349"/>
      <c r="AG269" s="349"/>
      <c r="AH269" s="349"/>
      <c r="AI269" s="349"/>
      <c r="AJ269" s="349"/>
      <c r="AK269" s="349"/>
      <c r="AL269" s="349"/>
      <c r="AM269" s="349"/>
      <c r="AN269" s="349"/>
      <c r="AO269" s="349"/>
      <c r="AP269" s="349"/>
      <c r="AQ269" s="349"/>
      <c r="AR269" s="349"/>
      <c r="AS269" s="349"/>
      <c r="AT269" s="349"/>
      <c r="AU269" s="349"/>
      <c r="AV269" s="349"/>
      <c r="AW269" s="316"/>
    </row>
    <row r="270" spans="1:49" ht="75" x14ac:dyDescent="0.25">
      <c r="A270" s="349">
        <v>131</v>
      </c>
      <c r="B270" s="352" t="s">
        <v>1298</v>
      </c>
      <c r="C270" s="348" t="s">
        <v>939</v>
      </c>
      <c r="D270" s="367">
        <v>12.2026</v>
      </c>
      <c r="E270" s="349">
        <v>1</v>
      </c>
      <c r="F270" s="368" t="s">
        <v>304</v>
      </c>
      <c r="G270" s="368" t="s">
        <v>304</v>
      </c>
      <c r="H270" s="368" t="s">
        <v>304</v>
      </c>
      <c r="I270" s="368" t="s">
        <v>304</v>
      </c>
      <c r="J270" s="368" t="s">
        <v>304</v>
      </c>
      <c r="K270" s="368" t="s">
        <v>304</v>
      </c>
      <c r="L270" s="369" t="s">
        <v>304</v>
      </c>
      <c r="M270" s="344" t="s">
        <v>803</v>
      </c>
      <c r="N270" s="371" t="s">
        <v>1362</v>
      </c>
      <c r="O270" s="352" t="s">
        <v>1298</v>
      </c>
      <c r="P270" s="349" t="s">
        <v>304</v>
      </c>
      <c r="Q270" s="341" t="s">
        <v>1204</v>
      </c>
      <c r="R270" s="372">
        <v>27.33</v>
      </c>
      <c r="S270" s="371" t="s">
        <v>1190</v>
      </c>
      <c r="T270" s="371" t="s">
        <v>1190</v>
      </c>
      <c r="U270" s="371">
        <v>2</v>
      </c>
      <c r="V270" s="371">
        <v>2</v>
      </c>
      <c r="W270" s="371" t="s">
        <v>1363</v>
      </c>
      <c r="X270" s="373">
        <v>24.42</v>
      </c>
      <c r="Y270" s="349"/>
      <c r="Z270" s="349"/>
      <c r="AA270" s="349"/>
      <c r="AB270" s="373">
        <v>24.42</v>
      </c>
      <c r="AC270" s="371" t="s">
        <v>1363</v>
      </c>
      <c r="AD270" s="372">
        <v>29.3</v>
      </c>
      <c r="AE270" s="349" t="s">
        <v>304</v>
      </c>
      <c r="AF270" s="349" t="s">
        <v>304</v>
      </c>
      <c r="AG270" s="349" t="s">
        <v>304</v>
      </c>
      <c r="AH270" s="349" t="s">
        <v>304</v>
      </c>
      <c r="AI270" s="349" t="s">
        <v>304</v>
      </c>
      <c r="AJ270" s="349" t="s">
        <v>304</v>
      </c>
      <c r="AK270" s="349" t="s">
        <v>304</v>
      </c>
      <c r="AL270" s="349" t="s">
        <v>304</v>
      </c>
      <c r="AM270" s="349" t="s">
        <v>304</v>
      </c>
      <c r="AN270" s="349" t="s">
        <v>304</v>
      </c>
      <c r="AO270" s="349" t="s">
        <v>304</v>
      </c>
      <c r="AP270" s="349" t="s">
        <v>304</v>
      </c>
      <c r="AQ270" s="347">
        <v>45609</v>
      </c>
      <c r="AR270" s="349"/>
      <c r="AS270" s="347">
        <v>45615</v>
      </c>
      <c r="AT270" s="347">
        <v>45635</v>
      </c>
      <c r="AU270" s="349"/>
      <c r="AV270" s="371" t="s">
        <v>1364</v>
      </c>
      <c r="AW270" s="316"/>
    </row>
    <row r="271" spans="1:49" x14ac:dyDescent="0.25">
      <c r="A271" s="349"/>
      <c r="B271" s="349"/>
      <c r="C271" s="349"/>
      <c r="D271" s="349"/>
      <c r="E271" s="349"/>
      <c r="F271" s="349"/>
      <c r="G271" s="349"/>
      <c r="H271" s="349"/>
      <c r="I271" s="349"/>
      <c r="J271" s="349"/>
      <c r="K271" s="349"/>
      <c r="L271" s="349"/>
      <c r="M271" s="349"/>
      <c r="N271" s="349"/>
      <c r="O271" s="349"/>
      <c r="P271" s="349"/>
      <c r="Q271" s="349"/>
      <c r="R271" s="349"/>
      <c r="S271" s="349"/>
      <c r="T271" s="349"/>
      <c r="U271" s="349"/>
      <c r="V271" s="349"/>
      <c r="W271" s="349"/>
      <c r="X271" s="373">
        <v>27.32</v>
      </c>
      <c r="Y271" s="349"/>
      <c r="Z271" s="349"/>
      <c r="AA271" s="349"/>
      <c r="AB271" s="349"/>
      <c r="AC271" s="349"/>
      <c r="AD271" s="349"/>
      <c r="AE271" s="349"/>
      <c r="AF271" s="349"/>
      <c r="AG271" s="349"/>
      <c r="AH271" s="349"/>
      <c r="AI271" s="349"/>
      <c r="AJ271" s="349"/>
      <c r="AK271" s="349"/>
      <c r="AL271" s="349"/>
      <c r="AM271" s="349"/>
      <c r="AN271" s="349"/>
      <c r="AO271" s="349"/>
      <c r="AP271" s="349"/>
      <c r="AQ271" s="349"/>
      <c r="AR271" s="349"/>
      <c r="AS271" s="349"/>
      <c r="AT271" s="349"/>
      <c r="AU271" s="349"/>
      <c r="AV271" s="371"/>
      <c r="AW271" s="316"/>
    </row>
    <row r="272" spans="1:49" s="269" customFormat="1" ht="75" x14ac:dyDescent="0.25">
      <c r="A272" s="349">
        <v>132</v>
      </c>
      <c r="B272" s="352" t="s">
        <v>1298</v>
      </c>
      <c r="C272" s="348" t="s">
        <v>939</v>
      </c>
      <c r="D272" s="367">
        <v>12.2026</v>
      </c>
      <c r="E272" s="352">
        <v>1</v>
      </c>
      <c r="F272" s="368" t="s">
        <v>304</v>
      </c>
      <c r="G272" s="368" t="s">
        <v>304</v>
      </c>
      <c r="H272" s="368" t="s">
        <v>304</v>
      </c>
      <c r="I272" s="368" t="s">
        <v>304</v>
      </c>
      <c r="J272" s="368" t="s">
        <v>304</v>
      </c>
      <c r="K272" s="368" t="s">
        <v>304</v>
      </c>
      <c r="L272" s="369" t="s">
        <v>304</v>
      </c>
      <c r="M272" s="344" t="s">
        <v>803</v>
      </c>
      <c r="N272" s="371" t="s">
        <v>1310</v>
      </c>
      <c r="O272" s="352" t="s">
        <v>1298</v>
      </c>
      <c r="P272" s="372">
        <v>76.400000000000006</v>
      </c>
      <c r="Q272" s="341" t="s">
        <v>1204</v>
      </c>
      <c r="R272" s="372">
        <v>76.400000000000006</v>
      </c>
      <c r="S272" s="371" t="s">
        <v>1190</v>
      </c>
      <c r="T272" s="371" t="s">
        <v>1190</v>
      </c>
      <c r="U272" s="371">
        <v>4</v>
      </c>
      <c r="V272" s="371">
        <v>4</v>
      </c>
      <c r="W272" s="371" t="s">
        <v>1348</v>
      </c>
      <c r="X272" s="373">
        <v>53.2</v>
      </c>
      <c r="Y272" s="349"/>
      <c r="Z272" s="349"/>
      <c r="AA272" s="349"/>
      <c r="AB272" s="373">
        <v>53.2</v>
      </c>
      <c r="AC272" s="374" t="s">
        <v>1311</v>
      </c>
      <c r="AD272" s="372">
        <v>64</v>
      </c>
      <c r="AE272" s="349" t="s">
        <v>304</v>
      </c>
      <c r="AF272" s="349" t="s">
        <v>304</v>
      </c>
      <c r="AG272" s="349" t="s">
        <v>304</v>
      </c>
      <c r="AH272" s="349" t="s">
        <v>304</v>
      </c>
      <c r="AI272" s="349" t="s">
        <v>304</v>
      </c>
      <c r="AJ272" s="349" t="s">
        <v>304</v>
      </c>
      <c r="AK272" s="349" t="s">
        <v>304</v>
      </c>
      <c r="AL272" s="349" t="s">
        <v>304</v>
      </c>
      <c r="AM272" s="349" t="s">
        <v>304</v>
      </c>
      <c r="AN272" s="349" t="s">
        <v>304</v>
      </c>
      <c r="AO272" s="349" t="s">
        <v>304</v>
      </c>
      <c r="AP272" s="349" t="s">
        <v>304</v>
      </c>
      <c r="AQ272" s="347">
        <v>45569</v>
      </c>
      <c r="AR272" s="349"/>
      <c r="AS272" s="347">
        <v>45581</v>
      </c>
      <c r="AT272" s="347">
        <v>45596</v>
      </c>
      <c r="AU272" s="349"/>
      <c r="AV272" s="371" t="s">
        <v>1365</v>
      </c>
      <c r="AW272" s="316"/>
    </row>
    <row r="273" spans="1:49" s="269" customFormat="1" x14ac:dyDescent="0.25">
      <c r="A273" s="349"/>
      <c r="B273" s="349"/>
      <c r="C273" s="349"/>
      <c r="D273" s="349"/>
      <c r="E273" s="349"/>
      <c r="F273" s="349"/>
      <c r="G273" s="349"/>
      <c r="H273" s="349"/>
      <c r="I273" s="349"/>
      <c r="J273" s="349"/>
      <c r="K273" s="349"/>
      <c r="L273" s="349"/>
      <c r="M273" s="349"/>
      <c r="N273" s="349"/>
      <c r="O273" s="349"/>
      <c r="P273" s="349"/>
      <c r="Q273" s="349"/>
      <c r="R273" s="349"/>
      <c r="S273" s="349"/>
      <c r="T273" s="349"/>
      <c r="U273" s="349"/>
      <c r="V273" s="349"/>
      <c r="W273" s="371" t="s">
        <v>1350</v>
      </c>
      <c r="X273" s="373"/>
      <c r="Y273" s="371" t="s">
        <v>1350</v>
      </c>
      <c r="Z273" s="349"/>
      <c r="AA273" s="349"/>
      <c r="AB273" s="349"/>
      <c r="AC273" s="349"/>
      <c r="AD273" s="349"/>
      <c r="AE273" s="349"/>
      <c r="AF273" s="349"/>
      <c r="AG273" s="349"/>
      <c r="AH273" s="349"/>
      <c r="AI273" s="349"/>
      <c r="AJ273" s="349"/>
      <c r="AK273" s="349"/>
      <c r="AL273" s="349"/>
      <c r="AM273" s="349"/>
      <c r="AN273" s="349"/>
      <c r="AO273" s="349"/>
      <c r="AP273" s="349"/>
      <c r="AQ273" s="349"/>
      <c r="AR273" s="349"/>
      <c r="AS273" s="349"/>
      <c r="AT273" s="349"/>
      <c r="AU273" s="349"/>
      <c r="AV273" s="349"/>
      <c r="AW273" s="316"/>
    </row>
    <row r="274" spans="1:49" s="269" customFormat="1" x14ac:dyDescent="0.25">
      <c r="A274" s="349"/>
      <c r="B274" s="349"/>
      <c r="C274" s="349"/>
      <c r="D274" s="349"/>
      <c r="E274" s="349"/>
      <c r="F274" s="349"/>
      <c r="G274" s="349"/>
      <c r="H274" s="349"/>
      <c r="I274" s="349"/>
      <c r="J274" s="349"/>
      <c r="K274" s="349"/>
      <c r="L274" s="349"/>
      <c r="M274" s="349"/>
      <c r="N274" s="349"/>
      <c r="O274" s="349"/>
      <c r="P274" s="349"/>
      <c r="Q274" s="349"/>
      <c r="R274" s="349"/>
      <c r="S274" s="349"/>
      <c r="T274" s="349"/>
      <c r="U274" s="349"/>
      <c r="V274" s="349"/>
      <c r="W274" s="371" t="s">
        <v>1351</v>
      </c>
      <c r="X274" s="373">
        <v>72</v>
      </c>
      <c r="Y274" s="349"/>
      <c r="Z274" s="349"/>
      <c r="AA274" s="349"/>
      <c r="AB274" s="349"/>
      <c r="AC274" s="349"/>
      <c r="AD274" s="349"/>
      <c r="AE274" s="349"/>
      <c r="AF274" s="349"/>
      <c r="AG274" s="349"/>
      <c r="AH274" s="349"/>
      <c r="AI274" s="349"/>
      <c r="AJ274" s="349"/>
      <c r="AK274" s="349"/>
      <c r="AL274" s="349"/>
      <c r="AM274" s="349"/>
      <c r="AN274" s="349"/>
      <c r="AO274" s="349"/>
      <c r="AP274" s="349"/>
      <c r="AQ274" s="349"/>
      <c r="AR274" s="349"/>
      <c r="AS274" s="349"/>
      <c r="AT274" s="349"/>
      <c r="AU274" s="349"/>
      <c r="AV274" s="349"/>
      <c r="AW274" s="316"/>
    </row>
    <row r="275" spans="1:49" s="269" customFormat="1" x14ac:dyDescent="0.25">
      <c r="A275" s="349"/>
      <c r="B275" s="349"/>
      <c r="C275" s="349"/>
      <c r="D275" s="349"/>
      <c r="E275" s="349"/>
      <c r="F275" s="349"/>
      <c r="G275" s="349"/>
      <c r="H275" s="349"/>
      <c r="I275" s="349"/>
      <c r="J275" s="349"/>
      <c r="K275" s="349"/>
      <c r="L275" s="349"/>
      <c r="M275" s="349"/>
      <c r="N275" s="349"/>
      <c r="O275" s="349"/>
      <c r="P275" s="349"/>
      <c r="Q275" s="349"/>
      <c r="R275" s="349"/>
      <c r="S275" s="349"/>
      <c r="T275" s="349"/>
      <c r="U275" s="349"/>
      <c r="V275" s="349"/>
      <c r="W275" s="371" t="s">
        <v>1194</v>
      </c>
      <c r="X275" s="373">
        <v>63.6</v>
      </c>
      <c r="Y275" s="349"/>
      <c r="Z275" s="349"/>
      <c r="AA275" s="349"/>
      <c r="AB275" s="349"/>
      <c r="AC275" s="349"/>
      <c r="AD275" s="349"/>
      <c r="AE275" s="349"/>
      <c r="AF275" s="349"/>
      <c r="AG275" s="349"/>
      <c r="AH275" s="349"/>
      <c r="AI275" s="349"/>
      <c r="AJ275" s="349"/>
      <c r="AK275" s="349"/>
      <c r="AL275" s="349"/>
      <c r="AM275" s="349"/>
      <c r="AN275" s="349"/>
      <c r="AO275" s="349"/>
      <c r="AP275" s="349"/>
      <c r="AQ275" s="349"/>
      <c r="AR275" s="349"/>
      <c r="AS275" s="349"/>
      <c r="AT275" s="349"/>
      <c r="AU275" s="349"/>
      <c r="AV275" s="349"/>
      <c r="AW275" s="316"/>
    </row>
    <row r="276" spans="1:49" s="269" customFormat="1" ht="120" x14ac:dyDescent="0.25">
      <c r="A276" s="349">
        <v>133</v>
      </c>
      <c r="B276" s="352" t="s">
        <v>1298</v>
      </c>
      <c r="C276" s="348" t="s">
        <v>939</v>
      </c>
      <c r="D276" s="367">
        <v>12.2026</v>
      </c>
      <c r="E276" s="349" t="s">
        <v>304</v>
      </c>
      <c r="F276" s="368" t="s">
        <v>304</v>
      </c>
      <c r="G276" s="368" t="s">
        <v>304</v>
      </c>
      <c r="H276" s="368" t="s">
        <v>304</v>
      </c>
      <c r="I276" s="368" t="s">
        <v>304</v>
      </c>
      <c r="J276" s="368" t="s">
        <v>304</v>
      </c>
      <c r="K276" s="368" t="s">
        <v>304</v>
      </c>
      <c r="L276" s="369" t="s">
        <v>304</v>
      </c>
      <c r="M276" s="349" t="s">
        <v>802</v>
      </c>
      <c r="N276" s="352" t="s">
        <v>1366</v>
      </c>
      <c r="O276" s="352" t="s">
        <v>1298</v>
      </c>
      <c r="P276" s="349">
        <v>475</v>
      </c>
      <c r="Q276" s="341" t="s">
        <v>422</v>
      </c>
      <c r="R276" s="349">
        <v>475</v>
      </c>
      <c r="S276" s="352" t="s">
        <v>1190</v>
      </c>
      <c r="T276" s="352" t="s">
        <v>1190</v>
      </c>
      <c r="U276" s="349">
        <v>2</v>
      </c>
      <c r="V276" s="349">
        <v>2</v>
      </c>
      <c r="W276" s="349" t="s">
        <v>1300</v>
      </c>
      <c r="X276" s="349">
        <v>475</v>
      </c>
      <c r="Y276" s="349"/>
      <c r="Z276" s="349"/>
      <c r="AA276" s="349"/>
      <c r="AB276" s="349">
        <v>475</v>
      </c>
      <c r="AC276" s="349" t="s">
        <v>1300</v>
      </c>
      <c r="AD276" s="349">
        <v>475</v>
      </c>
      <c r="AE276" s="349" t="s">
        <v>304</v>
      </c>
      <c r="AF276" s="349" t="s">
        <v>304</v>
      </c>
      <c r="AG276" s="349" t="s">
        <v>304</v>
      </c>
      <c r="AH276" s="349" t="s">
        <v>304</v>
      </c>
      <c r="AI276" s="349" t="s">
        <v>304</v>
      </c>
      <c r="AJ276" s="349" t="s">
        <v>304</v>
      </c>
      <c r="AK276" s="349" t="s">
        <v>304</v>
      </c>
      <c r="AL276" s="349" t="s">
        <v>304</v>
      </c>
      <c r="AM276" s="349" t="s">
        <v>304</v>
      </c>
      <c r="AN276" s="349" t="s">
        <v>304</v>
      </c>
      <c r="AO276" s="349" t="s">
        <v>304</v>
      </c>
      <c r="AP276" s="349" t="s">
        <v>304</v>
      </c>
      <c r="AQ276" s="347">
        <v>45471</v>
      </c>
      <c r="AR276" s="349" t="s">
        <v>304</v>
      </c>
      <c r="AS276" s="347">
        <v>45474</v>
      </c>
      <c r="AT276" s="347">
        <v>45657</v>
      </c>
      <c r="AU276" s="349" t="s">
        <v>304</v>
      </c>
      <c r="AV276" s="352" t="s">
        <v>1367</v>
      </c>
      <c r="AW276" s="316"/>
    </row>
    <row r="277" spans="1:49" s="269" customFormat="1" x14ac:dyDescent="0.25">
      <c r="A277" s="349"/>
      <c r="B277" s="349"/>
      <c r="C277" s="349"/>
      <c r="D277" s="349"/>
      <c r="E277" s="349"/>
      <c r="F277" s="349"/>
      <c r="G277" s="349"/>
      <c r="H277" s="349"/>
      <c r="I277" s="349"/>
      <c r="J277" s="349"/>
      <c r="K277" s="349"/>
      <c r="L277" s="349"/>
      <c r="M277" s="349"/>
      <c r="N277" s="349"/>
      <c r="O277" s="349"/>
      <c r="P277" s="349"/>
      <c r="Q277" s="349"/>
      <c r="R277" s="349"/>
      <c r="S277" s="349"/>
      <c r="T277" s="349"/>
      <c r="U277" s="349"/>
      <c r="V277" s="349"/>
      <c r="W277" s="349" t="s">
        <v>1191</v>
      </c>
      <c r="X277" s="349">
        <v>475</v>
      </c>
      <c r="Y277" s="349"/>
      <c r="Z277" s="349"/>
      <c r="AA277" s="349"/>
      <c r="AB277" s="349"/>
      <c r="AC277" s="349"/>
      <c r="AD277" s="349"/>
      <c r="AE277" s="349"/>
      <c r="AF277" s="349"/>
      <c r="AG277" s="349"/>
      <c r="AH277" s="349"/>
      <c r="AI277" s="349"/>
      <c r="AJ277" s="349"/>
      <c r="AK277" s="349"/>
      <c r="AL277" s="349"/>
      <c r="AM277" s="349"/>
      <c r="AN277" s="349"/>
      <c r="AO277" s="349"/>
      <c r="AP277" s="349"/>
      <c r="AQ277" s="349"/>
      <c r="AR277" s="349"/>
      <c r="AS277" s="349"/>
      <c r="AT277" s="349"/>
      <c r="AU277" s="349"/>
      <c r="AV277" s="349"/>
      <c r="AW277" s="316"/>
    </row>
  </sheetData>
  <autoFilter ref="A25:AV27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514"/>
  <sheetViews>
    <sheetView view="pageBreakPreview" topLeftCell="A16" zoomScaleNormal="100" zoomScaleSheetLayoutView="100" workbookViewId="0">
      <selection activeCell="B26" sqref="B26"/>
    </sheetView>
  </sheetViews>
  <sheetFormatPr defaultColWidth="9.140625" defaultRowHeight="15" x14ac:dyDescent="0.25"/>
  <cols>
    <col min="1" max="2" width="66.140625" style="297" customWidth="1"/>
    <col min="3" max="16384" width="9.140625" style="295"/>
  </cols>
  <sheetData>
    <row r="1" spans="1:2" ht="18.75" x14ac:dyDescent="0.25">
      <c r="A1" s="90"/>
      <c r="B1" s="264" t="s">
        <v>69</v>
      </c>
    </row>
    <row r="2" spans="1:2" ht="18.75" x14ac:dyDescent="0.3">
      <c r="A2" s="90"/>
      <c r="B2" s="265" t="s">
        <v>10</v>
      </c>
    </row>
    <row r="3" spans="1:2" ht="18.75" x14ac:dyDescent="0.3">
      <c r="A3" s="90"/>
      <c r="B3" s="265" t="s">
        <v>412</v>
      </c>
    </row>
    <row r="4" spans="1:2" ht="15.75" x14ac:dyDescent="0.25">
      <c r="A4" s="90"/>
      <c r="B4" s="40"/>
    </row>
    <row r="5" spans="1:2" ht="18.75" x14ac:dyDescent="0.3">
      <c r="A5" s="496" t="str">
        <f>'1. паспорт местоположение'!A5:C5</f>
        <v>Год раскрытия информации: 2025 год</v>
      </c>
      <c r="B5" s="496"/>
    </row>
    <row r="6" spans="1:2" ht="18.75" x14ac:dyDescent="0.3">
      <c r="A6" s="281"/>
      <c r="B6" s="281"/>
    </row>
    <row r="7" spans="1:2" ht="18.75" x14ac:dyDescent="0.25">
      <c r="A7" s="497" t="s">
        <v>9</v>
      </c>
      <c r="B7" s="497"/>
    </row>
    <row r="8" spans="1:2" ht="18.75" x14ac:dyDescent="0.25">
      <c r="A8" s="296"/>
      <c r="B8" s="296"/>
    </row>
    <row r="9" spans="1:2" ht="18.75" x14ac:dyDescent="0.25">
      <c r="A9" s="498" t="s">
        <v>751</v>
      </c>
      <c r="B9" s="498"/>
    </row>
    <row r="10" spans="1:2" ht="15.75" x14ac:dyDescent="0.25">
      <c r="A10" s="493" t="s">
        <v>8</v>
      </c>
      <c r="B10" s="493"/>
    </row>
    <row r="11" spans="1:2" ht="18.75" x14ac:dyDescent="0.25">
      <c r="A11" s="296"/>
      <c r="B11" s="296"/>
    </row>
    <row r="12" spans="1:2" ht="18.75" x14ac:dyDescent="0.25">
      <c r="A12" s="492" t="str">
        <f>'1. паспорт местоположение'!A12:C12</f>
        <v>F_TP3300.VL.0067</v>
      </c>
      <c r="B12" s="492"/>
    </row>
    <row r="13" spans="1:2" ht="15.75" x14ac:dyDescent="0.25">
      <c r="A13" s="493" t="s">
        <v>7</v>
      </c>
      <c r="B13" s="493"/>
    </row>
    <row r="14" spans="1:2" ht="18.75" x14ac:dyDescent="0.25">
      <c r="A14" s="272"/>
      <c r="B14" s="272"/>
    </row>
    <row r="15" spans="1:2" ht="83.25" customHeight="1" x14ac:dyDescent="0.25">
      <c r="A15" s="492"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92"/>
    </row>
    <row r="16" spans="1:2" ht="15.75" x14ac:dyDescent="0.25">
      <c r="A16" s="493" t="s">
        <v>6</v>
      </c>
      <c r="B16" s="493"/>
    </row>
    <row r="17" spans="1:2" ht="15.75" x14ac:dyDescent="0.25">
      <c r="A17" s="90"/>
      <c r="B17" s="91"/>
    </row>
    <row r="18" spans="1:2" x14ac:dyDescent="0.25">
      <c r="A18" s="494" t="s">
        <v>397</v>
      </c>
      <c r="B18" s="495"/>
    </row>
    <row r="19" spans="1:2" x14ac:dyDescent="0.25">
      <c r="A19" s="279"/>
      <c r="B19" s="280"/>
    </row>
    <row r="20" spans="1:2" ht="15.75" thickBot="1" x14ac:dyDescent="0.3"/>
    <row r="21" spans="1:2" ht="90.75" customHeight="1" x14ac:dyDescent="0.25">
      <c r="A21" s="142" t="s">
        <v>575</v>
      </c>
      <c r="B21" s="298"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43" t="s">
        <v>311</v>
      </c>
      <c r="B22" s="299" t="str">
        <f>'1. паспорт местоположение'!C27</f>
        <v>Тюменский район</v>
      </c>
    </row>
    <row r="23" spans="1:2" x14ac:dyDescent="0.25">
      <c r="A23" s="143" t="s">
        <v>293</v>
      </c>
      <c r="B23" s="300" t="s">
        <v>576</v>
      </c>
    </row>
    <row r="24" spans="1:2" ht="30" x14ac:dyDescent="0.25">
      <c r="A24" s="143" t="s">
        <v>312</v>
      </c>
      <c r="B24" s="310" t="str">
        <f>'3.3 паспорт описание'!C23</f>
        <v>Реконструкция объекта планируется осуществить путем: замена провода на СИП 128,546 км., замена опор на ж/б</v>
      </c>
    </row>
    <row r="25" spans="1:2" x14ac:dyDescent="0.25">
      <c r="A25" s="144" t="s">
        <v>313</v>
      </c>
      <c r="B25" s="299">
        <v>2027</v>
      </c>
    </row>
    <row r="26" spans="1:2" x14ac:dyDescent="0.25">
      <c r="A26" s="144" t="s">
        <v>314</v>
      </c>
      <c r="B26" s="301" t="str">
        <f>'3.3 паспорт описание'!C30</f>
        <v>С</v>
      </c>
    </row>
    <row r="27" spans="1:2" ht="28.5" x14ac:dyDescent="0.25">
      <c r="A27" s="274" t="s">
        <v>970</v>
      </c>
      <c r="B27" s="302">
        <f>'6.2. Паспорт фин осв ввод'!D24</f>
        <v>618.20058791584006</v>
      </c>
    </row>
    <row r="28" spans="1:2" x14ac:dyDescent="0.25">
      <c r="A28" s="273" t="s">
        <v>315</v>
      </c>
      <c r="B28" s="301" t="s">
        <v>1075</v>
      </c>
    </row>
    <row r="29" spans="1:2" ht="28.5" x14ac:dyDescent="0.25">
      <c r="A29" s="274" t="s">
        <v>316</v>
      </c>
      <c r="B29" s="302">
        <v>273.12299999999999</v>
      </c>
    </row>
    <row r="30" spans="1:2" ht="28.5" x14ac:dyDescent="0.25">
      <c r="A30" s="303" t="s">
        <v>317</v>
      </c>
      <c r="B30" s="304">
        <v>273.12299999999999</v>
      </c>
    </row>
    <row r="31" spans="1:2" hidden="1" x14ac:dyDescent="0.25">
      <c r="A31" s="273" t="s">
        <v>318</v>
      </c>
      <c r="B31" s="301"/>
    </row>
    <row r="32" spans="1:2" ht="29.25" hidden="1" thickBot="1" x14ac:dyDescent="0.3">
      <c r="A32" s="305" t="s">
        <v>577</v>
      </c>
      <c r="B32" s="306">
        <v>265.59199999999998</v>
      </c>
    </row>
    <row r="33" spans="1:2" ht="30" x14ac:dyDescent="0.25">
      <c r="A33" s="307" t="s">
        <v>578</v>
      </c>
      <c r="B33" s="308">
        <v>28.27</v>
      </c>
    </row>
    <row r="34" spans="1:2" hidden="1" x14ac:dyDescent="0.25">
      <c r="A34" s="276" t="s">
        <v>319</v>
      </c>
      <c r="B34" s="275">
        <v>5.56</v>
      </c>
    </row>
    <row r="35" spans="1:2" hidden="1" x14ac:dyDescent="0.25">
      <c r="A35" s="276" t="s">
        <v>320</v>
      </c>
      <c r="B35" s="277">
        <v>14.135</v>
      </c>
    </row>
    <row r="36" spans="1:2" hidden="1" x14ac:dyDescent="0.25">
      <c r="A36" s="276" t="s">
        <v>321</v>
      </c>
      <c r="B36" s="277">
        <v>11.978999999999999</v>
      </c>
    </row>
    <row r="37" spans="1:2" ht="30" x14ac:dyDescent="0.25">
      <c r="A37" s="307" t="s">
        <v>934</v>
      </c>
      <c r="B37" s="308">
        <v>0.99399999999999999</v>
      </c>
    </row>
    <row r="38" spans="1:2" hidden="1" x14ac:dyDescent="0.25">
      <c r="A38" s="276" t="s">
        <v>319</v>
      </c>
      <c r="B38" s="275">
        <v>0.2</v>
      </c>
    </row>
    <row r="39" spans="1:2" hidden="1" x14ac:dyDescent="0.25">
      <c r="A39" s="276" t="s">
        <v>320</v>
      </c>
      <c r="B39" s="277">
        <v>0.872</v>
      </c>
    </row>
    <row r="40" spans="1:2" hidden="1" x14ac:dyDescent="0.25">
      <c r="A40" s="276" t="s">
        <v>321</v>
      </c>
      <c r="B40" s="277">
        <v>0.72699999999999998</v>
      </c>
    </row>
    <row r="41" spans="1:2" ht="30" x14ac:dyDescent="0.25">
      <c r="A41" s="307" t="s">
        <v>967</v>
      </c>
      <c r="B41" s="308">
        <v>64.518000000000001</v>
      </c>
    </row>
    <row r="42" spans="1:2" hidden="1" x14ac:dyDescent="0.25">
      <c r="A42" s="276" t="s">
        <v>319</v>
      </c>
      <c r="B42" s="275">
        <v>12.7</v>
      </c>
    </row>
    <row r="43" spans="1:2" hidden="1" x14ac:dyDescent="0.25">
      <c r="A43" s="276" t="s">
        <v>320</v>
      </c>
      <c r="B43" s="277">
        <v>63.344000000000001</v>
      </c>
    </row>
    <row r="44" spans="1:2" hidden="1" x14ac:dyDescent="0.25">
      <c r="A44" s="276" t="s">
        <v>321</v>
      </c>
      <c r="B44" s="277">
        <v>54.363</v>
      </c>
    </row>
    <row r="45" spans="1:2" ht="30" x14ac:dyDescent="0.25">
      <c r="A45" s="307" t="s">
        <v>937</v>
      </c>
      <c r="B45" s="308">
        <v>111.06100000000001</v>
      </c>
    </row>
    <row r="46" spans="1:2" hidden="1" x14ac:dyDescent="0.25">
      <c r="A46" s="276" t="s">
        <v>319</v>
      </c>
      <c r="B46" s="275">
        <v>21.86</v>
      </c>
    </row>
    <row r="47" spans="1:2" hidden="1" x14ac:dyDescent="0.25">
      <c r="A47" s="276" t="s">
        <v>320</v>
      </c>
      <c r="B47" s="277">
        <v>120.944</v>
      </c>
    </row>
    <row r="48" spans="1:2" hidden="1" x14ac:dyDescent="0.25">
      <c r="A48" s="276" t="s">
        <v>321</v>
      </c>
      <c r="B48" s="277">
        <v>101.24</v>
      </c>
    </row>
    <row r="49" spans="1:2" ht="30" x14ac:dyDescent="0.25">
      <c r="A49" s="307" t="s">
        <v>773</v>
      </c>
      <c r="B49" s="308">
        <v>11.218</v>
      </c>
    </row>
    <row r="50" spans="1:2" hidden="1" x14ac:dyDescent="0.25">
      <c r="A50" s="276" t="s">
        <v>319</v>
      </c>
      <c r="B50" s="275">
        <v>2.21</v>
      </c>
    </row>
    <row r="51" spans="1:2" hidden="1" x14ac:dyDescent="0.25">
      <c r="A51" s="276" t="s">
        <v>320</v>
      </c>
      <c r="B51" s="277">
        <v>11.218</v>
      </c>
    </row>
    <row r="52" spans="1:2" hidden="1" x14ac:dyDescent="0.25">
      <c r="A52" s="276" t="s">
        <v>321</v>
      </c>
      <c r="B52" s="277">
        <v>0</v>
      </c>
    </row>
    <row r="53" spans="1:2" ht="30" x14ac:dyDescent="0.25">
      <c r="A53" s="307" t="s">
        <v>968</v>
      </c>
      <c r="B53" s="308">
        <v>49.265999999999998</v>
      </c>
    </row>
    <row r="54" spans="1:2" hidden="1" x14ac:dyDescent="0.25">
      <c r="A54" s="276" t="s">
        <v>319</v>
      </c>
      <c r="B54" s="275">
        <v>9.6999999999999993</v>
      </c>
    </row>
    <row r="55" spans="1:2" hidden="1" x14ac:dyDescent="0.25">
      <c r="A55" s="276" t="s">
        <v>320</v>
      </c>
      <c r="B55" s="277">
        <v>0</v>
      </c>
    </row>
    <row r="56" spans="1:2" hidden="1" x14ac:dyDescent="0.25">
      <c r="A56" s="276" t="s">
        <v>321</v>
      </c>
      <c r="B56" s="277">
        <v>0</v>
      </c>
    </row>
    <row r="57" spans="1:2" ht="30" x14ac:dyDescent="0.25">
      <c r="A57" s="307" t="s">
        <v>1077</v>
      </c>
      <c r="B57" s="308">
        <v>0.26500000000000001</v>
      </c>
    </row>
    <row r="58" spans="1:2" hidden="1" x14ac:dyDescent="0.25">
      <c r="A58" s="276" t="s">
        <v>319</v>
      </c>
      <c r="B58" s="275">
        <v>0.05</v>
      </c>
    </row>
    <row r="59" spans="1:2" hidden="1" x14ac:dyDescent="0.25">
      <c r="A59" s="276" t="s">
        <v>320</v>
      </c>
      <c r="B59" s="277">
        <v>0.26500000000000001</v>
      </c>
    </row>
    <row r="60" spans="1:2" hidden="1" x14ac:dyDescent="0.25">
      <c r="A60" s="276" t="s">
        <v>321</v>
      </c>
      <c r="B60" s="277">
        <v>0.221</v>
      </c>
    </row>
    <row r="61" spans="1:2" ht="29.25" hidden="1" thickBot="1" x14ac:dyDescent="0.3">
      <c r="A61" s="305" t="s">
        <v>579</v>
      </c>
      <c r="B61" s="306">
        <v>0</v>
      </c>
    </row>
    <row r="62" spans="1:2" hidden="1" x14ac:dyDescent="0.25">
      <c r="A62" s="276" t="s">
        <v>580</v>
      </c>
      <c r="B62" s="275" t="s">
        <v>675</v>
      </c>
    </row>
    <row r="63" spans="1:2" hidden="1" x14ac:dyDescent="0.25">
      <c r="A63" s="276" t="s">
        <v>319</v>
      </c>
      <c r="B63" s="275" t="s">
        <v>675</v>
      </c>
    </row>
    <row r="64" spans="1:2" hidden="1" x14ac:dyDescent="0.25">
      <c r="A64" s="276" t="s">
        <v>320</v>
      </c>
      <c r="B64" s="275" t="s">
        <v>675</v>
      </c>
    </row>
    <row r="65" spans="1:2" hidden="1" x14ac:dyDescent="0.25">
      <c r="A65" s="276" t="s">
        <v>321</v>
      </c>
      <c r="B65" s="275" t="s">
        <v>675</v>
      </c>
    </row>
    <row r="66" spans="1:2" ht="29.25" hidden="1" thickBot="1" x14ac:dyDescent="0.3">
      <c r="A66" s="305" t="s">
        <v>581</v>
      </c>
      <c r="B66" s="306">
        <v>7.5309999999999997</v>
      </c>
    </row>
    <row r="67" spans="1:2" ht="30" x14ac:dyDescent="0.25">
      <c r="A67" s="307" t="s">
        <v>969</v>
      </c>
      <c r="B67" s="308">
        <v>0.16500000000000001</v>
      </c>
    </row>
    <row r="68" spans="1:2" hidden="1" x14ac:dyDescent="0.25">
      <c r="A68" s="276" t="s">
        <v>319</v>
      </c>
      <c r="B68" s="275">
        <v>0.03</v>
      </c>
    </row>
    <row r="69" spans="1:2" hidden="1" x14ac:dyDescent="0.25">
      <c r="A69" s="276" t="s">
        <v>320</v>
      </c>
      <c r="B69" s="277">
        <v>0.16500000000000001</v>
      </c>
    </row>
    <row r="70" spans="1:2" hidden="1" x14ac:dyDescent="0.25">
      <c r="A70" s="276" t="s">
        <v>321</v>
      </c>
      <c r="B70" s="277">
        <v>0.13700000000000001</v>
      </c>
    </row>
    <row r="71" spans="1:2" ht="45" x14ac:dyDescent="0.25">
      <c r="A71" s="307" t="s">
        <v>582</v>
      </c>
      <c r="B71" s="308">
        <v>8.5000000000000006E-2</v>
      </c>
    </row>
    <row r="72" spans="1:2" hidden="1" x14ac:dyDescent="0.25">
      <c r="A72" s="276" t="s">
        <v>319</v>
      </c>
      <c r="B72" s="275">
        <v>0.02</v>
      </c>
    </row>
    <row r="73" spans="1:2" hidden="1" x14ac:dyDescent="0.25">
      <c r="A73" s="276" t="s">
        <v>320</v>
      </c>
      <c r="B73" s="277">
        <v>0.1</v>
      </c>
    </row>
    <row r="74" spans="1:2" hidden="1" x14ac:dyDescent="0.25">
      <c r="A74" s="276" t="s">
        <v>321</v>
      </c>
      <c r="B74" s="277">
        <v>0.1</v>
      </c>
    </row>
    <row r="75" spans="1:2" ht="45" x14ac:dyDescent="0.25">
      <c r="A75" s="307" t="s">
        <v>583</v>
      </c>
      <c r="B75" s="308">
        <v>0.11899999999999999</v>
      </c>
    </row>
    <row r="76" spans="1:2" hidden="1" x14ac:dyDescent="0.25">
      <c r="A76" s="276" t="s">
        <v>319</v>
      </c>
      <c r="B76" s="275">
        <v>0.02</v>
      </c>
    </row>
    <row r="77" spans="1:2" hidden="1" x14ac:dyDescent="0.25">
      <c r="A77" s="276" t="s">
        <v>320</v>
      </c>
      <c r="B77" s="277">
        <v>0.11899999999999999</v>
      </c>
    </row>
    <row r="78" spans="1:2" hidden="1" x14ac:dyDescent="0.25">
      <c r="A78" s="276" t="s">
        <v>321</v>
      </c>
      <c r="B78" s="277">
        <v>0.11899999999999999</v>
      </c>
    </row>
    <row r="79" spans="1:2" ht="45" x14ac:dyDescent="0.25">
      <c r="A79" s="307" t="s">
        <v>584</v>
      </c>
      <c r="B79" s="308">
        <v>0.08</v>
      </c>
    </row>
    <row r="80" spans="1:2" hidden="1" x14ac:dyDescent="0.25">
      <c r="A80" s="276" t="s">
        <v>319</v>
      </c>
      <c r="B80" s="275">
        <v>0.02</v>
      </c>
    </row>
    <row r="81" spans="1:2" hidden="1" x14ac:dyDescent="0.25">
      <c r="A81" s="276" t="s">
        <v>320</v>
      </c>
      <c r="B81" s="277">
        <v>0.08</v>
      </c>
    </row>
    <row r="82" spans="1:2" hidden="1" x14ac:dyDescent="0.25">
      <c r="A82" s="276" t="s">
        <v>321</v>
      </c>
      <c r="B82" s="277">
        <v>0.08</v>
      </c>
    </row>
    <row r="83" spans="1:2" ht="45" x14ac:dyDescent="0.25">
      <c r="A83" s="307" t="s">
        <v>585</v>
      </c>
      <c r="B83" s="308">
        <v>4.2000000000000003E-2</v>
      </c>
    </row>
    <row r="84" spans="1:2" hidden="1" x14ac:dyDescent="0.25">
      <c r="A84" s="276" t="s">
        <v>319</v>
      </c>
      <c r="B84" s="275">
        <v>0.01</v>
      </c>
    </row>
    <row r="85" spans="1:2" hidden="1" x14ac:dyDescent="0.25">
      <c r="A85" s="276" t="s">
        <v>320</v>
      </c>
      <c r="B85" s="277">
        <v>4.2000000000000003E-2</v>
      </c>
    </row>
    <row r="86" spans="1:2" hidden="1" x14ac:dyDescent="0.25">
      <c r="A86" s="276" t="s">
        <v>321</v>
      </c>
      <c r="B86" s="277">
        <v>4.2000000000000003E-2</v>
      </c>
    </row>
    <row r="87" spans="1:2" ht="45" x14ac:dyDescent="0.25">
      <c r="A87" s="307" t="s">
        <v>586</v>
      </c>
      <c r="B87" s="308">
        <v>0.20599999999999999</v>
      </c>
    </row>
    <row r="88" spans="1:2" hidden="1" x14ac:dyDescent="0.25">
      <c r="A88" s="276" t="s">
        <v>319</v>
      </c>
      <c r="B88" s="275">
        <v>0.04</v>
      </c>
    </row>
    <row r="89" spans="1:2" hidden="1" x14ac:dyDescent="0.25">
      <c r="A89" s="276" t="s">
        <v>320</v>
      </c>
      <c r="B89" s="277">
        <v>0.20599999999999999</v>
      </c>
    </row>
    <row r="90" spans="1:2" hidden="1" x14ac:dyDescent="0.25">
      <c r="A90" s="276" t="s">
        <v>321</v>
      </c>
      <c r="B90" s="277">
        <v>0.20599999999999999</v>
      </c>
    </row>
    <row r="91" spans="1:2" ht="45" x14ac:dyDescent="0.25">
      <c r="A91" s="307" t="s">
        <v>587</v>
      </c>
      <c r="B91" s="308">
        <v>0.10299999999999999</v>
      </c>
    </row>
    <row r="92" spans="1:2" hidden="1" x14ac:dyDescent="0.25">
      <c r="A92" s="276" t="s">
        <v>319</v>
      </c>
      <c r="B92" s="275">
        <v>0.02</v>
      </c>
    </row>
    <row r="93" spans="1:2" hidden="1" x14ac:dyDescent="0.25">
      <c r="A93" s="276" t="s">
        <v>320</v>
      </c>
      <c r="B93" s="277">
        <v>0.1</v>
      </c>
    </row>
    <row r="94" spans="1:2" hidden="1" x14ac:dyDescent="0.25">
      <c r="A94" s="276" t="s">
        <v>321</v>
      </c>
      <c r="B94" s="277">
        <v>0.1</v>
      </c>
    </row>
    <row r="95" spans="1:2" ht="45" x14ac:dyDescent="0.25">
      <c r="A95" s="307" t="s">
        <v>588</v>
      </c>
      <c r="B95" s="308">
        <v>0.378</v>
      </c>
    </row>
    <row r="96" spans="1:2" hidden="1" x14ac:dyDescent="0.25">
      <c r="A96" s="276" t="s">
        <v>319</v>
      </c>
      <c r="B96" s="275">
        <v>7.0000000000000007E-2</v>
      </c>
    </row>
    <row r="97" spans="1:2" hidden="1" x14ac:dyDescent="0.25">
      <c r="A97" s="276" t="s">
        <v>320</v>
      </c>
      <c r="B97" s="277">
        <v>0.34599999999999997</v>
      </c>
    </row>
    <row r="98" spans="1:2" hidden="1" x14ac:dyDescent="0.25">
      <c r="A98" s="276" t="s">
        <v>321</v>
      </c>
      <c r="B98" s="277">
        <v>0.378</v>
      </c>
    </row>
    <row r="99" spans="1:2" ht="45" x14ac:dyDescent="0.25">
      <c r="A99" s="307" t="s">
        <v>589</v>
      </c>
      <c r="B99" s="308">
        <v>9.2999999999999999E-2</v>
      </c>
    </row>
    <row r="100" spans="1:2" hidden="1" x14ac:dyDescent="0.25">
      <c r="A100" s="276" t="s">
        <v>319</v>
      </c>
      <c r="B100" s="275">
        <v>0.02</v>
      </c>
    </row>
    <row r="101" spans="1:2" hidden="1" x14ac:dyDescent="0.25">
      <c r="A101" s="276" t="s">
        <v>320</v>
      </c>
      <c r="B101" s="277">
        <v>9.2999999999999999E-2</v>
      </c>
    </row>
    <row r="102" spans="1:2" hidden="1" x14ac:dyDescent="0.25">
      <c r="A102" s="276" t="s">
        <v>321</v>
      </c>
      <c r="B102" s="277">
        <v>9.2999999999999999E-2</v>
      </c>
    </row>
    <row r="103" spans="1:2" ht="45" x14ac:dyDescent="0.25">
      <c r="A103" s="307" t="s">
        <v>590</v>
      </c>
      <c r="B103" s="308">
        <v>0.25800000000000001</v>
      </c>
    </row>
    <row r="104" spans="1:2" hidden="1" x14ac:dyDescent="0.25">
      <c r="A104" s="276" t="s">
        <v>319</v>
      </c>
      <c r="B104" s="275">
        <v>0.05</v>
      </c>
    </row>
    <row r="105" spans="1:2" hidden="1" x14ac:dyDescent="0.25">
      <c r="A105" s="276" t="s">
        <v>320</v>
      </c>
      <c r="B105" s="277">
        <v>0.25800000000000001</v>
      </c>
    </row>
    <row r="106" spans="1:2" hidden="1" x14ac:dyDescent="0.25">
      <c r="A106" s="276" t="s">
        <v>321</v>
      </c>
      <c r="B106" s="277">
        <v>0.25800000000000001</v>
      </c>
    </row>
    <row r="107" spans="1:2" ht="45" x14ac:dyDescent="0.25">
      <c r="A107" s="307" t="s">
        <v>591</v>
      </c>
      <c r="B107" s="308">
        <v>0.14199999999999999</v>
      </c>
    </row>
    <row r="108" spans="1:2" hidden="1" x14ac:dyDescent="0.25">
      <c r="A108" s="276" t="s">
        <v>319</v>
      </c>
      <c r="B108" s="275">
        <v>0.03</v>
      </c>
    </row>
    <row r="109" spans="1:2" hidden="1" x14ac:dyDescent="0.25">
      <c r="A109" s="276" t="s">
        <v>320</v>
      </c>
      <c r="B109" s="277">
        <v>0.14199999999999999</v>
      </c>
    </row>
    <row r="110" spans="1:2" hidden="1" x14ac:dyDescent="0.25">
      <c r="A110" s="276" t="s">
        <v>321</v>
      </c>
      <c r="B110" s="277">
        <v>0.14199999999999999</v>
      </c>
    </row>
    <row r="111" spans="1:2" ht="45" x14ac:dyDescent="0.25">
      <c r="A111" s="307" t="s">
        <v>625</v>
      </c>
      <c r="B111" s="308">
        <v>0.02</v>
      </c>
    </row>
    <row r="112" spans="1:2" hidden="1" x14ac:dyDescent="0.25">
      <c r="A112" s="276" t="s">
        <v>319</v>
      </c>
      <c r="B112" s="275">
        <v>0</v>
      </c>
    </row>
    <row r="113" spans="1:2" hidden="1" x14ac:dyDescent="0.25">
      <c r="A113" s="276" t="s">
        <v>320</v>
      </c>
      <c r="B113" s="277">
        <v>0.02</v>
      </c>
    </row>
    <row r="114" spans="1:2" hidden="1" x14ac:dyDescent="0.25">
      <c r="A114" s="276" t="s">
        <v>321</v>
      </c>
      <c r="B114" s="277">
        <v>0.02</v>
      </c>
    </row>
    <row r="115" spans="1:2" ht="45" x14ac:dyDescent="0.25">
      <c r="A115" s="307" t="s">
        <v>626</v>
      </c>
      <c r="B115" s="308">
        <v>1.4E-2</v>
      </c>
    </row>
    <row r="116" spans="1:2" hidden="1" x14ac:dyDescent="0.25">
      <c r="A116" s="276" t="s">
        <v>319</v>
      </c>
      <c r="B116" s="275">
        <v>0</v>
      </c>
    </row>
    <row r="117" spans="1:2" hidden="1" x14ac:dyDescent="0.25">
      <c r="A117" s="276" t="s">
        <v>320</v>
      </c>
      <c r="B117" s="277">
        <v>1.4E-2</v>
      </c>
    </row>
    <row r="118" spans="1:2" hidden="1" x14ac:dyDescent="0.25">
      <c r="A118" s="276" t="s">
        <v>321</v>
      </c>
      <c r="B118" s="277">
        <v>1.4E-2</v>
      </c>
    </row>
    <row r="119" spans="1:2" ht="45" x14ac:dyDescent="0.25">
      <c r="A119" s="307" t="s">
        <v>627</v>
      </c>
      <c r="B119" s="308">
        <v>1.4999999999999999E-2</v>
      </c>
    </row>
    <row r="120" spans="1:2" hidden="1" x14ac:dyDescent="0.25">
      <c r="A120" s="276" t="s">
        <v>319</v>
      </c>
      <c r="B120" s="275">
        <v>0</v>
      </c>
    </row>
    <row r="121" spans="1:2" hidden="1" x14ac:dyDescent="0.25">
      <c r="A121" s="276" t="s">
        <v>320</v>
      </c>
      <c r="B121" s="277">
        <v>1.4999999999999999E-2</v>
      </c>
    </row>
    <row r="122" spans="1:2" hidden="1" x14ac:dyDescent="0.25">
      <c r="A122" s="276" t="s">
        <v>321</v>
      </c>
      <c r="B122" s="277">
        <v>1.4999999999999999E-2</v>
      </c>
    </row>
    <row r="123" spans="1:2" ht="45" x14ac:dyDescent="0.25">
      <c r="A123" s="307" t="s">
        <v>628</v>
      </c>
      <c r="B123" s="308">
        <v>2.3E-2</v>
      </c>
    </row>
    <row r="124" spans="1:2" hidden="1" x14ac:dyDescent="0.25">
      <c r="A124" s="276" t="s">
        <v>319</v>
      </c>
      <c r="B124" s="275">
        <v>0</v>
      </c>
    </row>
    <row r="125" spans="1:2" hidden="1" x14ac:dyDescent="0.25">
      <c r="A125" s="276" t="s">
        <v>320</v>
      </c>
      <c r="B125" s="277">
        <v>2.3E-2</v>
      </c>
    </row>
    <row r="126" spans="1:2" hidden="1" x14ac:dyDescent="0.25">
      <c r="A126" s="276" t="s">
        <v>321</v>
      </c>
      <c r="B126" s="277">
        <v>2.3E-2</v>
      </c>
    </row>
    <row r="127" spans="1:2" ht="45" x14ac:dyDescent="0.25">
      <c r="A127" s="307" t="s">
        <v>629</v>
      </c>
      <c r="B127" s="308">
        <v>0.01</v>
      </c>
    </row>
    <row r="128" spans="1:2" hidden="1" x14ac:dyDescent="0.25">
      <c r="A128" s="276" t="s">
        <v>319</v>
      </c>
      <c r="B128" s="275">
        <v>0</v>
      </c>
    </row>
    <row r="129" spans="1:2" hidden="1" x14ac:dyDescent="0.25">
      <c r="A129" s="276" t="s">
        <v>320</v>
      </c>
      <c r="B129" s="277">
        <v>0.01</v>
      </c>
    </row>
    <row r="130" spans="1:2" hidden="1" x14ac:dyDescent="0.25">
      <c r="A130" s="276" t="s">
        <v>321</v>
      </c>
      <c r="B130" s="277">
        <v>0.01</v>
      </c>
    </row>
    <row r="131" spans="1:2" ht="45" x14ac:dyDescent="0.25">
      <c r="A131" s="307" t="s">
        <v>630</v>
      </c>
      <c r="B131" s="308">
        <v>7.1999999999999995E-2</v>
      </c>
    </row>
    <row r="132" spans="1:2" hidden="1" x14ac:dyDescent="0.25">
      <c r="A132" s="276" t="s">
        <v>319</v>
      </c>
      <c r="B132" s="275">
        <v>0.01</v>
      </c>
    </row>
    <row r="133" spans="1:2" hidden="1" x14ac:dyDescent="0.25">
      <c r="A133" s="276" t="s">
        <v>320</v>
      </c>
      <c r="B133" s="277">
        <v>7.1999999999999995E-2</v>
      </c>
    </row>
    <row r="134" spans="1:2" hidden="1" x14ac:dyDescent="0.25">
      <c r="A134" s="276" t="s">
        <v>321</v>
      </c>
      <c r="B134" s="277">
        <v>7.1999999999999995E-2</v>
      </c>
    </row>
    <row r="135" spans="1:2" ht="45" x14ac:dyDescent="0.25">
      <c r="A135" s="307" t="s">
        <v>631</v>
      </c>
      <c r="B135" s="308">
        <v>3.2000000000000001E-2</v>
      </c>
    </row>
    <row r="136" spans="1:2" hidden="1" x14ac:dyDescent="0.25">
      <c r="A136" s="276" t="s">
        <v>319</v>
      </c>
      <c r="B136" s="275">
        <v>0.01</v>
      </c>
    </row>
    <row r="137" spans="1:2" hidden="1" x14ac:dyDescent="0.25">
      <c r="A137" s="276" t="s">
        <v>320</v>
      </c>
      <c r="B137" s="277">
        <v>3.2000000000000001E-2</v>
      </c>
    </row>
    <row r="138" spans="1:2" hidden="1" x14ac:dyDescent="0.25">
      <c r="A138" s="276" t="s">
        <v>321</v>
      </c>
      <c r="B138" s="277">
        <v>3.2000000000000001E-2</v>
      </c>
    </row>
    <row r="139" spans="1:2" ht="45" x14ac:dyDescent="0.25">
      <c r="A139" s="307" t="s">
        <v>632</v>
      </c>
      <c r="B139" s="308">
        <v>1.4999999999999999E-2</v>
      </c>
    </row>
    <row r="140" spans="1:2" hidden="1" x14ac:dyDescent="0.25">
      <c r="A140" s="276" t="s">
        <v>319</v>
      </c>
      <c r="B140" s="275">
        <v>0</v>
      </c>
    </row>
    <row r="141" spans="1:2" hidden="1" x14ac:dyDescent="0.25">
      <c r="A141" s="276" t="s">
        <v>320</v>
      </c>
      <c r="B141" s="277">
        <v>1.4999999999999999E-2</v>
      </c>
    </row>
    <row r="142" spans="1:2" hidden="1" x14ac:dyDescent="0.25">
      <c r="A142" s="276" t="s">
        <v>321</v>
      </c>
      <c r="B142" s="277">
        <v>1.4999999999999999E-2</v>
      </c>
    </row>
    <row r="143" spans="1:2" ht="45" x14ac:dyDescent="0.25">
      <c r="A143" s="307" t="s">
        <v>633</v>
      </c>
      <c r="B143" s="308">
        <v>1.4999999999999999E-2</v>
      </c>
    </row>
    <row r="144" spans="1:2" hidden="1" x14ac:dyDescent="0.25">
      <c r="A144" s="276" t="s">
        <v>319</v>
      </c>
      <c r="B144" s="275">
        <v>0</v>
      </c>
    </row>
    <row r="145" spans="1:2" hidden="1" x14ac:dyDescent="0.25">
      <c r="A145" s="276" t="s">
        <v>320</v>
      </c>
      <c r="B145" s="277">
        <v>1.4999999999999999E-2</v>
      </c>
    </row>
    <row r="146" spans="1:2" hidden="1" x14ac:dyDescent="0.25">
      <c r="A146" s="276" t="s">
        <v>321</v>
      </c>
      <c r="B146" s="277">
        <v>1.4999999999999999E-2</v>
      </c>
    </row>
    <row r="147" spans="1:2" ht="45" x14ac:dyDescent="0.25">
      <c r="A147" s="307" t="s">
        <v>634</v>
      </c>
      <c r="B147" s="308">
        <v>1.0999999999999999E-2</v>
      </c>
    </row>
    <row r="148" spans="1:2" hidden="1" x14ac:dyDescent="0.25">
      <c r="A148" s="276" t="s">
        <v>319</v>
      </c>
      <c r="B148" s="275">
        <v>0</v>
      </c>
    </row>
    <row r="149" spans="1:2" hidden="1" x14ac:dyDescent="0.25">
      <c r="A149" s="276" t="s">
        <v>320</v>
      </c>
      <c r="B149" s="277">
        <v>1.0999999999999999E-2</v>
      </c>
    </row>
    <row r="150" spans="1:2" hidden="1" x14ac:dyDescent="0.25">
      <c r="A150" s="276" t="s">
        <v>321</v>
      </c>
      <c r="B150" s="277">
        <v>1.0999999999999999E-2</v>
      </c>
    </row>
    <row r="151" spans="1:2" ht="45" x14ac:dyDescent="0.25">
      <c r="A151" s="307" t="s">
        <v>635</v>
      </c>
      <c r="B151" s="308">
        <v>0.03</v>
      </c>
    </row>
    <row r="152" spans="1:2" hidden="1" x14ac:dyDescent="0.25">
      <c r="A152" s="276" t="s">
        <v>319</v>
      </c>
      <c r="B152" s="275">
        <v>0.01</v>
      </c>
    </row>
    <row r="153" spans="1:2" hidden="1" x14ac:dyDescent="0.25">
      <c r="A153" s="276" t="s">
        <v>320</v>
      </c>
      <c r="B153" s="277">
        <v>0.03</v>
      </c>
    </row>
    <row r="154" spans="1:2" hidden="1" x14ac:dyDescent="0.25">
      <c r="A154" s="276" t="s">
        <v>321</v>
      </c>
      <c r="B154" s="277">
        <v>0.03</v>
      </c>
    </row>
    <row r="155" spans="1:2" ht="45" x14ac:dyDescent="0.25">
      <c r="A155" s="307" t="s">
        <v>636</v>
      </c>
      <c r="B155" s="308">
        <v>1.7000000000000001E-2</v>
      </c>
    </row>
    <row r="156" spans="1:2" hidden="1" x14ac:dyDescent="0.25">
      <c r="A156" s="276" t="s">
        <v>319</v>
      </c>
      <c r="B156" s="275">
        <v>0</v>
      </c>
    </row>
    <row r="157" spans="1:2" hidden="1" x14ac:dyDescent="0.25">
      <c r="A157" s="276" t="s">
        <v>320</v>
      </c>
      <c r="B157" s="277">
        <v>1.7000000000000001E-2</v>
      </c>
    </row>
    <row r="158" spans="1:2" hidden="1" x14ac:dyDescent="0.25">
      <c r="A158" s="276" t="s">
        <v>321</v>
      </c>
      <c r="B158" s="277">
        <v>1.7000000000000001E-2</v>
      </c>
    </row>
    <row r="159" spans="1:2" ht="45" x14ac:dyDescent="0.25">
      <c r="A159" s="307" t="s">
        <v>637</v>
      </c>
      <c r="B159" s="308">
        <v>1.6E-2</v>
      </c>
    </row>
    <row r="160" spans="1:2" hidden="1" x14ac:dyDescent="0.25">
      <c r="A160" s="276" t="s">
        <v>319</v>
      </c>
      <c r="B160" s="275">
        <v>0</v>
      </c>
    </row>
    <row r="161" spans="1:2" hidden="1" x14ac:dyDescent="0.25">
      <c r="A161" s="276" t="s">
        <v>320</v>
      </c>
      <c r="B161" s="277">
        <v>1.6E-2</v>
      </c>
    </row>
    <row r="162" spans="1:2" hidden="1" x14ac:dyDescent="0.25">
      <c r="A162" s="276" t="s">
        <v>321</v>
      </c>
      <c r="B162" s="277">
        <v>1.6E-2</v>
      </c>
    </row>
    <row r="163" spans="1:2" ht="45" x14ac:dyDescent="0.25">
      <c r="A163" s="307" t="s">
        <v>638</v>
      </c>
      <c r="B163" s="308">
        <v>6.0999999999999999E-2</v>
      </c>
    </row>
    <row r="164" spans="1:2" hidden="1" x14ac:dyDescent="0.25">
      <c r="A164" s="276" t="s">
        <v>319</v>
      </c>
      <c r="B164" s="275">
        <v>0.01</v>
      </c>
    </row>
    <row r="165" spans="1:2" hidden="1" x14ac:dyDescent="0.25">
      <c r="A165" s="276" t="s">
        <v>320</v>
      </c>
      <c r="B165" s="277">
        <v>6.0999999999999999E-2</v>
      </c>
    </row>
    <row r="166" spans="1:2" hidden="1" x14ac:dyDescent="0.25">
      <c r="A166" s="276" t="s">
        <v>321</v>
      </c>
      <c r="B166" s="277">
        <v>6.0999999999999999E-2</v>
      </c>
    </row>
    <row r="167" spans="1:2" ht="45" x14ac:dyDescent="0.25">
      <c r="A167" s="307" t="s">
        <v>639</v>
      </c>
      <c r="B167" s="308">
        <v>1.9E-2</v>
      </c>
    </row>
    <row r="168" spans="1:2" hidden="1" x14ac:dyDescent="0.25">
      <c r="A168" s="276" t="s">
        <v>319</v>
      </c>
      <c r="B168" s="275">
        <v>0</v>
      </c>
    </row>
    <row r="169" spans="1:2" hidden="1" x14ac:dyDescent="0.25">
      <c r="A169" s="276" t="s">
        <v>320</v>
      </c>
      <c r="B169" s="277">
        <v>1.9E-2</v>
      </c>
    </row>
    <row r="170" spans="1:2" hidden="1" x14ac:dyDescent="0.25">
      <c r="A170" s="276" t="s">
        <v>321</v>
      </c>
      <c r="B170" s="277">
        <v>1.9E-2</v>
      </c>
    </row>
    <row r="171" spans="1:2" ht="45" x14ac:dyDescent="0.25">
      <c r="A171" s="307" t="s">
        <v>640</v>
      </c>
      <c r="B171" s="308">
        <v>4.7E-2</v>
      </c>
    </row>
    <row r="172" spans="1:2" hidden="1" x14ac:dyDescent="0.25">
      <c r="A172" s="276" t="s">
        <v>319</v>
      </c>
      <c r="B172" s="275">
        <v>0.01</v>
      </c>
    </row>
    <row r="173" spans="1:2" hidden="1" x14ac:dyDescent="0.25">
      <c r="A173" s="276" t="s">
        <v>320</v>
      </c>
      <c r="B173" s="277">
        <v>4.7E-2</v>
      </c>
    </row>
    <row r="174" spans="1:2" hidden="1" x14ac:dyDescent="0.25">
      <c r="A174" s="276" t="s">
        <v>321</v>
      </c>
      <c r="B174" s="277">
        <v>4.7E-2</v>
      </c>
    </row>
    <row r="175" spans="1:2" ht="45" x14ac:dyDescent="0.25">
      <c r="A175" s="307" t="s">
        <v>641</v>
      </c>
      <c r="B175" s="308">
        <v>3.1E-2</v>
      </c>
    </row>
    <row r="176" spans="1:2" hidden="1" x14ac:dyDescent="0.25">
      <c r="A176" s="276" t="s">
        <v>319</v>
      </c>
      <c r="B176" s="275">
        <v>0.01</v>
      </c>
    </row>
    <row r="177" spans="1:2" hidden="1" x14ac:dyDescent="0.25">
      <c r="A177" s="276" t="s">
        <v>320</v>
      </c>
      <c r="B177" s="277">
        <v>3.1E-2</v>
      </c>
    </row>
    <row r="178" spans="1:2" hidden="1" x14ac:dyDescent="0.25">
      <c r="A178" s="276" t="s">
        <v>321</v>
      </c>
      <c r="B178" s="277">
        <v>3.1E-2</v>
      </c>
    </row>
    <row r="179" spans="1:2" ht="45" x14ac:dyDescent="0.25">
      <c r="A179" s="307" t="s">
        <v>642</v>
      </c>
      <c r="B179" s="308">
        <v>8.7999999999999995E-2</v>
      </c>
    </row>
    <row r="180" spans="1:2" hidden="1" x14ac:dyDescent="0.25">
      <c r="A180" s="276" t="s">
        <v>319</v>
      </c>
      <c r="B180" s="275">
        <v>0.02</v>
      </c>
    </row>
    <row r="181" spans="1:2" hidden="1" x14ac:dyDescent="0.25">
      <c r="A181" s="276" t="s">
        <v>320</v>
      </c>
      <c r="B181" s="277">
        <v>8.7999999999999995E-2</v>
      </c>
    </row>
    <row r="182" spans="1:2" hidden="1" x14ac:dyDescent="0.25">
      <c r="A182" s="276" t="s">
        <v>321</v>
      </c>
      <c r="B182" s="277">
        <v>8.7999999999999995E-2</v>
      </c>
    </row>
    <row r="183" spans="1:2" ht="45" x14ac:dyDescent="0.25">
      <c r="A183" s="307" t="s">
        <v>643</v>
      </c>
      <c r="B183" s="308">
        <v>1.4999999999999999E-2</v>
      </c>
    </row>
    <row r="184" spans="1:2" hidden="1" x14ac:dyDescent="0.25">
      <c r="A184" s="276" t="s">
        <v>319</v>
      </c>
      <c r="B184" s="275">
        <v>0</v>
      </c>
    </row>
    <row r="185" spans="1:2" hidden="1" x14ac:dyDescent="0.25">
      <c r="A185" s="276" t="s">
        <v>320</v>
      </c>
      <c r="B185" s="277">
        <v>1.4999999999999999E-2</v>
      </c>
    </row>
    <row r="186" spans="1:2" hidden="1" x14ac:dyDescent="0.25">
      <c r="A186" s="276" t="s">
        <v>321</v>
      </c>
      <c r="B186" s="277">
        <v>1.4999999999999999E-2</v>
      </c>
    </row>
    <row r="187" spans="1:2" ht="45" x14ac:dyDescent="0.25">
      <c r="A187" s="307" t="s">
        <v>644</v>
      </c>
      <c r="B187" s="308">
        <v>1.2E-2</v>
      </c>
    </row>
    <row r="188" spans="1:2" hidden="1" x14ac:dyDescent="0.25">
      <c r="A188" s="276" t="s">
        <v>319</v>
      </c>
      <c r="B188" s="275">
        <v>0</v>
      </c>
    </row>
    <row r="189" spans="1:2" hidden="1" x14ac:dyDescent="0.25">
      <c r="A189" s="276" t="s">
        <v>320</v>
      </c>
      <c r="B189" s="277">
        <v>1.2E-2</v>
      </c>
    </row>
    <row r="190" spans="1:2" hidden="1" x14ac:dyDescent="0.25">
      <c r="A190" s="276" t="s">
        <v>321</v>
      </c>
      <c r="B190" s="277">
        <v>1.2E-2</v>
      </c>
    </row>
    <row r="191" spans="1:2" ht="45" x14ac:dyDescent="0.25">
      <c r="A191" s="307" t="s">
        <v>645</v>
      </c>
      <c r="B191" s="308">
        <v>3.4000000000000002E-2</v>
      </c>
    </row>
    <row r="192" spans="1:2" hidden="1" x14ac:dyDescent="0.25">
      <c r="A192" s="276" t="s">
        <v>319</v>
      </c>
      <c r="B192" s="275">
        <v>0.01</v>
      </c>
    </row>
    <row r="193" spans="1:2" hidden="1" x14ac:dyDescent="0.25">
      <c r="A193" s="276" t="s">
        <v>320</v>
      </c>
      <c r="B193" s="277">
        <v>3.4000000000000002E-2</v>
      </c>
    </row>
    <row r="194" spans="1:2" hidden="1" x14ac:dyDescent="0.25">
      <c r="A194" s="276" t="s">
        <v>321</v>
      </c>
      <c r="B194" s="277">
        <v>3.4000000000000002E-2</v>
      </c>
    </row>
    <row r="195" spans="1:2" ht="45" x14ac:dyDescent="0.25">
      <c r="A195" s="307" t="s">
        <v>646</v>
      </c>
      <c r="B195" s="308">
        <v>0.19500000000000001</v>
      </c>
    </row>
    <row r="196" spans="1:2" hidden="1" x14ac:dyDescent="0.25">
      <c r="A196" s="276" t="s">
        <v>319</v>
      </c>
      <c r="B196" s="275">
        <v>0.04</v>
      </c>
    </row>
    <row r="197" spans="1:2" hidden="1" x14ac:dyDescent="0.25">
      <c r="A197" s="276" t="s">
        <v>320</v>
      </c>
      <c r="B197" s="277">
        <v>0.19500000000000001</v>
      </c>
    </row>
    <row r="198" spans="1:2" hidden="1" x14ac:dyDescent="0.25">
      <c r="A198" s="276" t="s">
        <v>321</v>
      </c>
      <c r="B198" s="277">
        <v>0.19500000000000001</v>
      </c>
    </row>
    <row r="199" spans="1:2" ht="45" x14ac:dyDescent="0.25">
      <c r="A199" s="307" t="s">
        <v>647</v>
      </c>
      <c r="B199" s="308">
        <v>7.9000000000000001E-2</v>
      </c>
    </row>
    <row r="200" spans="1:2" hidden="1" x14ac:dyDescent="0.25">
      <c r="A200" s="276" t="s">
        <v>319</v>
      </c>
      <c r="B200" s="275">
        <v>0.02</v>
      </c>
    </row>
    <row r="201" spans="1:2" hidden="1" x14ac:dyDescent="0.25">
      <c r="A201" s="276" t="s">
        <v>320</v>
      </c>
      <c r="B201" s="277">
        <v>7.9000000000000001E-2</v>
      </c>
    </row>
    <row r="202" spans="1:2" hidden="1" x14ac:dyDescent="0.25">
      <c r="A202" s="276" t="s">
        <v>321</v>
      </c>
      <c r="B202" s="277">
        <v>7.9000000000000001E-2</v>
      </c>
    </row>
    <row r="203" spans="1:2" ht="45" x14ac:dyDescent="0.25">
      <c r="A203" s="307" t="s">
        <v>648</v>
      </c>
      <c r="B203" s="308">
        <v>0.11700000000000001</v>
      </c>
    </row>
    <row r="204" spans="1:2" hidden="1" x14ac:dyDescent="0.25">
      <c r="A204" s="276" t="s">
        <v>319</v>
      </c>
      <c r="B204" s="275">
        <v>0.02</v>
      </c>
    </row>
    <row r="205" spans="1:2" hidden="1" x14ac:dyDescent="0.25">
      <c r="A205" s="276" t="s">
        <v>320</v>
      </c>
      <c r="B205" s="277">
        <v>0.11700000000000001</v>
      </c>
    </row>
    <row r="206" spans="1:2" hidden="1" x14ac:dyDescent="0.25">
      <c r="A206" s="276" t="s">
        <v>321</v>
      </c>
      <c r="B206" s="277">
        <v>0.11700000000000001</v>
      </c>
    </row>
    <row r="207" spans="1:2" ht="45" x14ac:dyDescent="0.25">
      <c r="A207" s="307" t="s">
        <v>649</v>
      </c>
      <c r="B207" s="308">
        <v>0.125</v>
      </c>
    </row>
    <row r="208" spans="1:2" hidden="1" x14ac:dyDescent="0.25">
      <c r="A208" s="276" t="s">
        <v>319</v>
      </c>
      <c r="B208" s="275">
        <v>0.02</v>
      </c>
    </row>
    <row r="209" spans="1:2" hidden="1" x14ac:dyDescent="0.25">
      <c r="A209" s="276" t="s">
        <v>320</v>
      </c>
      <c r="B209" s="277">
        <v>0.125</v>
      </c>
    </row>
    <row r="210" spans="1:2" hidden="1" x14ac:dyDescent="0.25">
      <c r="A210" s="276" t="s">
        <v>321</v>
      </c>
      <c r="B210" s="277">
        <v>0.125</v>
      </c>
    </row>
    <row r="211" spans="1:2" ht="45" x14ac:dyDescent="0.25">
      <c r="A211" s="307" t="s">
        <v>650</v>
      </c>
      <c r="B211" s="308">
        <v>8.4000000000000005E-2</v>
      </c>
    </row>
    <row r="212" spans="1:2" hidden="1" x14ac:dyDescent="0.25">
      <c r="A212" s="276" t="s">
        <v>319</v>
      </c>
      <c r="B212" s="275">
        <v>0.02</v>
      </c>
    </row>
    <row r="213" spans="1:2" hidden="1" x14ac:dyDescent="0.25">
      <c r="A213" s="276" t="s">
        <v>320</v>
      </c>
      <c r="B213" s="277">
        <v>8.4000000000000005E-2</v>
      </c>
    </row>
    <row r="214" spans="1:2" hidden="1" x14ac:dyDescent="0.25">
      <c r="A214" s="276" t="s">
        <v>321</v>
      </c>
      <c r="B214" s="277">
        <v>8.4000000000000005E-2</v>
      </c>
    </row>
    <row r="215" spans="1:2" ht="45" x14ac:dyDescent="0.25">
      <c r="A215" s="307" t="s">
        <v>651</v>
      </c>
      <c r="B215" s="308">
        <v>8.5999999999999993E-2</v>
      </c>
    </row>
    <row r="216" spans="1:2" hidden="1" x14ac:dyDescent="0.25">
      <c r="A216" s="276" t="s">
        <v>319</v>
      </c>
      <c r="B216" s="275">
        <v>0.02</v>
      </c>
    </row>
    <row r="217" spans="1:2" hidden="1" x14ac:dyDescent="0.25">
      <c r="A217" s="276" t="s">
        <v>320</v>
      </c>
      <c r="B217" s="277">
        <v>8.5999999999999993E-2</v>
      </c>
    </row>
    <row r="218" spans="1:2" hidden="1" x14ac:dyDescent="0.25">
      <c r="A218" s="276" t="s">
        <v>321</v>
      </c>
      <c r="B218" s="277">
        <v>8.5999999999999993E-2</v>
      </c>
    </row>
    <row r="219" spans="1:2" ht="45" x14ac:dyDescent="0.25">
      <c r="A219" s="307" t="s">
        <v>652</v>
      </c>
      <c r="B219" s="308">
        <v>1.7999999999999999E-2</v>
      </c>
    </row>
    <row r="220" spans="1:2" hidden="1" x14ac:dyDescent="0.25">
      <c r="A220" s="276" t="s">
        <v>319</v>
      </c>
      <c r="B220" s="275">
        <v>0</v>
      </c>
    </row>
    <row r="221" spans="1:2" hidden="1" x14ac:dyDescent="0.25">
      <c r="A221" s="276" t="s">
        <v>320</v>
      </c>
      <c r="B221" s="277">
        <v>1.7999999999999999E-2</v>
      </c>
    </row>
    <row r="222" spans="1:2" hidden="1" x14ac:dyDescent="0.25">
      <c r="A222" s="276" t="s">
        <v>321</v>
      </c>
      <c r="B222" s="277">
        <v>1.7999999999999999E-2</v>
      </c>
    </row>
    <row r="223" spans="1:2" ht="45" x14ac:dyDescent="0.25">
      <c r="A223" s="307" t="s">
        <v>774</v>
      </c>
      <c r="B223" s="308">
        <v>0.72799999999999998</v>
      </c>
    </row>
    <row r="224" spans="1:2" hidden="1" x14ac:dyDescent="0.25">
      <c r="A224" s="276" t="s">
        <v>319</v>
      </c>
      <c r="B224" s="275">
        <v>0.14000000000000001</v>
      </c>
    </row>
    <row r="225" spans="1:2" hidden="1" x14ac:dyDescent="0.25">
      <c r="A225" s="276" t="s">
        <v>320</v>
      </c>
      <c r="B225" s="277">
        <v>0.65100000000000002</v>
      </c>
    </row>
    <row r="226" spans="1:2" hidden="1" x14ac:dyDescent="0.25">
      <c r="A226" s="276" t="s">
        <v>321</v>
      </c>
      <c r="B226" s="277">
        <v>0.65100000000000002</v>
      </c>
    </row>
    <row r="227" spans="1:2" ht="45" x14ac:dyDescent="0.25">
      <c r="A227" s="307" t="s">
        <v>653</v>
      </c>
      <c r="B227" s="308">
        <v>0.65400000000000003</v>
      </c>
    </row>
    <row r="228" spans="1:2" hidden="1" x14ac:dyDescent="0.25">
      <c r="A228" s="276" t="s">
        <v>319</v>
      </c>
      <c r="B228" s="275">
        <v>0.13</v>
      </c>
    </row>
    <row r="229" spans="1:2" hidden="1" x14ac:dyDescent="0.25">
      <c r="A229" s="276" t="s">
        <v>320</v>
      </c>
      <c r="B229" s="277">
        <v>0.63400000000000001</v>
      </c>
    </row>
    <row r="230" spans="1:2" hidden="1" x14ac:dyDescent="0.25">
      <c r="A230" s="276" t="s">
        <v>321</v>
      </c>
      <c r="B230" s="277">
        <v>0.63400000000000001</v>
      </c>
    </row>
    <row r="231" spans="1:2" ht="45" x14ac:dyDescent="0.25">
      <c r="A231" s="307" t="s">
        <v>654</v>
      </c>
      <c r="B231" s="308">
        <v>0.54200000000000004</v>
      </c>
    </row>
    <row r="232" spans="1:2" hidden="1" x14ac:dyDescent="0.25">
      <c r="A232" s="276" t="s">
        <v>319</v>
      </c>
      <c r="B232" s="275">
        <v>0.11</v>
      </c>
    </row>
    <row r="233" spans="1:2" hidden="1" x14ac:dyDescent="0.25">
      <c r="A233" s="276" t="s">
        <v>320</v>
      </c>
      <c r="B233" s="277">
        <v>0.54200000000000004</v>
      </c>
    </row>
    <row r="234" spans="1:2" hidden="1" x14ac:dyDescent="0.25">
      <c r="A234" s="276" t="s">
        <v>321</v>
      </c>
      <c r="B234" s="277">
        <v>0.54200000000000004</v>
      </c>
    </row>
    <row r="235" spans="1:2" ht="45" x14ac:dyDescent="0.25">
      <c r="A235" s="307" t="s">
        <v>655</v>
      </c>
      <c r="B235" s="308">
        <v>1.7000000000000001E-2</v>
      </c>
    </row>
    <row r="236" spans="1:2" hidden="1" x14ac:dyDescent="0.25">
      <c r="A236" s="276" t="s">
        <v>319</v>
      </c>
      <c r="B236" s="275">
        <v>0</v>
      </c>
    </row>
    <row r="237" spans="1:2" hidden="1" x14ac:dyDescent="0.25">
      <c r="A237" s="276" t="s">
        <v>320</v>
      </c>
      <c r="B237" s="277">
        <v>1.7000000000000001E-2</v>
      </c>
    </row>
    <row r="238" spans="1:2" hidden="1" x14ac:dyDescent="0.25">
      <c r="A238" s="276" t="s">
        <v>321</v>
      </c>
      <c r="B238" s="277">
        <v>1.7000000000000001E-2</v>
      </c>
    </row>
    <row r="239" spans="1:2" ht="45" x14ac:dyDescent="0.25">
      <c r="A239" s="307" t="s">
        <v>656</v>
      </c>
      <c r="B239" s="308">
        <v>1E-3</v>
      </c>
    </row>
    <row r="240" spans="1:2" hidden="1" x14ac:dyDescent="0.25">
      <c r="A240" s="276" t="s">
        <v>319</v>
      </c>
      <c r="B240" s="275">
        <v>0</v>
      </c>
    </row>
    <row r="241" spans="1:2" hidden="1" x14ac:dyDescent="0.25">
      <c r="A241" s="276" t="s">
        <v>320</v>
      </c>
      <c r="B241" s="277">
        <v>1E-3</v>
      </c>
    </row>
    <row r="242" spans="1:2" hidden="1" x14ac:dyDescent="0.25">
      <c r="A242" s="276" t="s">
        <v>321</v>
      </c>
      <c r="B242" s="277">
        <v>1E-3</v>
      </c>
    </row>
    <row r="243" spans="1:2" ht="45" x14ac:dyDescent="0.25">
      <c r="A243" s="307" t="s">
        <v>657</v>
      </c>
      <c r="B243" s="308">
        <v>0.14399999999999999</v>
      </c>
    </row>
    <row r="244" spans="1:2" hidden="1" x14ac:dyDescent="0.25">
      <c r="A244" s="276" t="s">
        <v>319</v>
      </c>
      <c r="B244" s="275">
        <v>0.03</v>
      </c>
    </row>
    <row r="245" spans="1:2" hidden="1" x14ac:dyDescent="0.25">
      <c r="A245" s="276" t="s">
        <v>320</v>
      </c>
      <c r="B245" s="277">
        <v>0.14399999999999999</v>
      </c>
    </row>
    <row r="246" spans="1:2" hidden="1" x14ac:dyDescent="0.25">
      <c r="A246" s="276" t="s">
        <v>321</v>
      </c>
      <c r="B246" s="277">
        <v>0.14399999999999999</v>
      </c>
    </row>
    <row r="247" spans="1:2" ht="45" x14ac:dyDescent="0.25">
      <c r="A247" s="307" t="s">
        <v>658</v>
      </c>
      <c r="B247" s="308">
        <v>7.4999999999999997E-2</v>
      </c>
    </row>
    <row r="248" spans="1:2" hidden="1" x14ac:dyDescent="0.25">
      <c r="A248" s="276" t="s">
        <v>319</v>
      </c>
      <c r="B248" s="275">
        <v>0.01</v>
      </c>
    </row>
    <row r="249" spans="1:2" hidden="1" x14ac:dyDescent="0.25">
      <c r="A249" s="276" t="s">
        <v>320</v>
      </c>
      <c r="B249" s="277">
        <v>7.4999999999999997E-2</v>
      </c>
    </row>
    <row r="250" spans="1:2" hidden="1" x14ac:dyDescent="0.25">
      <c r="A250" s="276" t="s">
        <v>321</v>
      </c>
      <c r="B250" s="277">
        <v>7.4999999999999997E-2</v>
      </c>
    </row>
    <row r="251" spans="1:2" ht="45" x14ac:dyDescent="0.25">
      <c r="A251" s="307" t="s">
        <v>659</v>
      </c>
      <c r="B251" s="308">
        <v>1.1020000000000001</v>
      </c>
    </row>
    <row r="252" spans="1:2" hidden="1" x14ac:dyDescent="0.25">
      <c r="A252" s="276" t="s">
        <v>319</v>
      </c>
      <c r="B252" s="275">
        <v>0.22</v>
      </c>
    </row>
    <row r="253" spans="1:2" hidden="1" x14ac:dyDescent="0.25">
      <c r="A253" s="276" t="s">
        <v>320</v>
      </c>
      <c r="B253" s="277">
        <v>1.048</v>
      </c>
    </row>
    <row r="254" spans="1:2" hidden="1" x14ac:dyDescent="0.25">
      <c r="A254" s="276" t="s">
        <v>321</v>
      </c>
      <c r="B254" s="277">
        <v>1.048</v>
      </c>
    </row>
    <row r="255" spans="1:2" ht="45" x14ac:dyDescent="0.25">
      <c r="A255" s="307" t="s">
        <v>660</v>
      </c>
      <c r="B255" s="308">
        <v>0.74399999999999999</v>
      </c>
    </row>
    <row r="256" spans="1:2" hidden="1" x14ac:dyDescent="0.25">
      <c r="A256" s="276" t="s">
        <v>319</v>
      </c>
      <c r="B256" s="275">
        <v>0.15</v>
      </c>
    </row>
    <row r="257" spans="1:2" hidden="1" x14ac:dyDescent="0.25">
      <c r="A257" s="276" t="s">
        <v>320</v>
      </c>
      <c r="B257" s="277">
        <v>0.71299999999999997</v>
      </c>
    </row>
    <row r="258" spans="1:2" hidden="1" x14ac:dyDescent="0.25">
      <c r="A258" s="276" t="s">
        <v>321</v>
      </c>
      <c r="B258" s="277">
        <v>0.71299999999999997</v>
      </c>
    </row>
    <row r="259" spans="1:2" ht="45" x14ac:dyDescent="0.25">
      <c r="A259" s="307" t="s">
        <v>661</v>
      </c>
      <c r="B259" s="308">
        <v>3.0000000000000001E-3</v>
      </c>
    </row>
    <row r="260" spans="1:2" hidden="1" x14ac:dyDescent="0.25">
      <c r="A260" s="276" t="s">
        <v>319</v>
      </c>
      <c r="B260" s="275">
        <v>0</v>
      </c>
    </row>
    <row r="261" spans="1:2" hidden="1" x14ac:dyDescent="0.25">
      <c r="A261" s="276" t="s">
        <v>320</v>
      </c>
      <c r="B261" s="277">
        <v>3.0000000000000001E-3</v>
      </c>
    </row>
    <row r="262" spans="1:2" hidden="1" x14ac:dyDescent="0.25">
      <c r="A262" s="276" t="s">
        <v>321</v>
      </c>
      <c r="B262" s="277">
        <v>3.0000000000000001E-3</v>
      </c>
    </row>
    <row r="263" spans="1:2" ht="45" x14ac:dyDescent="0.25">
      <c r="A263" s="307" t="s">
        <v>662</v>
      </c>
      <c r="B263" s="308">
        <v>0</v>
      </c>
    </row>
    <row r="264" spans="1:2" hidden="1" x14ac:dyDescent="0.25">
      <c r="A264" s="276" t="s">
        <v>319</v>
      </c>
      <c r="B264" s="275">
        <v>0</v>
      </c>
    </row>
    <row r="265" spans="1:2" hidden="1" x14ac:dyDescent="0.25">
      <c r="A265" s="276" t="s">
        <v>320</v>
      </c>
      <c r="B265" s="277">
        <v>0</v>
      </c>
    </row>
    <row r="266" spans="1:2" hidden="1" x14ac:dyDescent="0.25">
      <c r="A266" s="276" t="s">
        <v>321</v>
      </c>
      <c r="B266" s="277">
        <v>0</v>
      </c>
    </row>
    <row r="267" spans="1:2" ht="45" x14ac:dyDescent="0.25">
      <c r="A267" s="307" t="s">
        <v>663</v>
      </c>
      <c r="B267" s="308">
        <v>8.0000000000000002E-3</v>
      </c>
    </row>
    <row r="268" spans="1:2" hidden="1" x14ac:dyDescent="0.25">
      <c r="A268" s="276" t="s">
        <v>319</v>
      </c>
      <c r="B268" s="275">
        <v>0</v>
      </c>
    </row>
    <row r="269" spans="1:2" hidden="1" x14ac:dyDescent="0.25">
      <c r="A269" s="276" t="s">
        <v>320</v>
      </c>
      <c r="B269" s="277">
        <v>8.0000000000000002E-3</v>
      </c>
    </row>
    <row r="270" spans="1:2" hidden="1" x14ac:dyDescent="0.25">
      <c r="A270" s="276" t="s">
        <v>321</v>
      </c>
      <c r="B270" s="277">
        <v>8.0000000000000002E-3</v>
      </c>
    </row>
    <row r="271" spans="1:2" ht="45" x14ac:dyDescent="0.25">
      <c r="A271" s="307" t="s">
        <v>664</v>
      </c>
      <c r="B271" s="308">
        <v>0</v>
      </c>
    </row>
    <row r="272" spans="1:2" hidden="1" x14ac:dyDescent="0.25">
      <c r="A272" s="276" t="s">
        <v>319</v>
      </c>
      <c r="B272" s="275">
        <v>0</v>
      </c>
    </row>
    <row r="273" spans="1:2" hidden="1" x14ac:dyDescent="0.25">
      <c r="A273" s="276" t="s">
        <v>320</v>
      </c>
      <c r="B273" s="277">
        <v>0</v>
      </c>
    </row>
    <row r="274" spans="1:2" hidden="1" x14ac:dyDescent="0.25">
      <c r="A274" s="276" t="s">
        <v>321</v>
      </c>
      <c r="B274" s="277">
        <v>0</v>
      </c>
    </row>
    <row r="275" spans="1:2" ht="45" x14ac:dyDescent="0.25">
      <c r="A275" s="307" t="s">
        <v>665</v>
      </c>
      <c r="B275" s="308">
        <v>0</v>
      </c>
    </row>
    <row r="276" spans="1:2" hidden="1" x14ac:dyDescent="0.25">
      <c r="A276" s="276" t="s">
        <v>319</v>
      </c>
      <c r="B276" s="275">
        <v>0</v>
      </c>
    </row>
    <row r="277" spans="1:2" hidden="1" x14ac:dyDescent="0.25">
      <c r="A277" s="276" t="s">
        <v>320</v>
      </c>
      <c r="B277" s="277">
        <v>0</v>
      </c>
    </row>
    <row r="278" spans="1:2" hidden="1" x14ac:dyDescent="0.25">
      <c r="A278" s="276" t="s">
        <v>321</v>
      </c>
      <c r="B278" s="277">
        <v>0</v>
      </c>
    </row>
    <row r="279" spans="1:2" ht="45" x14ac:dyDescent="0.25">
      <c r="A279" s="307" t="s">
        <v>666</v>
      </c>
      <c r="B279" s="308">
        <v>0</v>
      </c>
    </row>
    <row r="280" spans="1:2" hidden="1" x14ac:dyDescent="0.25">
      <c r="A280" s="276" t="s">
        <v>319</v>
      </c>
      <c r="B280" s="275">
        <v>0</v>
      </c>
    </row>
    <row r="281" spans="1:2" hidden="1" x14ac:dyDescent="0.25">
      <c r="A281" s="276" t="s">
        <v>320</v>
      </c>
      <c r="B281" s="277">
        <v>0</v>
      </c>
    </row>
    <row r="282" spans="1:2" hidden="1" x14ac:dyDescent="0.25">
      <c r="A282" s="276" t="s">
        <v>321</v>
      </c>
      <c r="B282" s="277">
        <v>0</v>
      </c>
    </row>
    <row r="283" spans="1:2" ht="45" x14ac:dyDescent="0.25">
      <c r="A283" s="307" t="s">
        <v>667</v>
      </c>
      <c r="B283" s="308">
        <v>1E-3</v>
      </c>
    </row>
    <row r="284" spans="1:2" hidden="1" x14ac:dyDescent="0.25">
      <c r="A284" s="276" t="s">
        <v>319</v>
      </c>
      <c r="B284" s="275">
        <v>0</v>
      </c>
    </row>
    <row r="285" spans="1:2" hidden="1" x14ac:dyDescent="0.25">
      <c r="A285" s="276" t="s">
        <v>320</v>
      </c>
      <c r="B285" s="277">
        <v>1E-3</v>
      </c>
    </row>
    <row r="286" spans="1:2" hidden="1" x14ac:dyDescent="0.25">
      <c r="A286" s="276" t="s">
        <v>321</v>
      </c>
      <c r="B286" s="277">
        <v>1E-3</v>
      </c>
    </row>
    <row r="287" spans="1:2" ht="45" x14ac:dyDescent="0.25">
      <c r="A287" s="307" t="s">
        <v>775</v>
      </c>
      <c r="B287" s="308">
        <v>4.0000000000000001E-3</v>
      </c>
    </row>
    <row r="288" spans="1:2" hidden="1" x14ac:dyDescent="0.25">
      <c r="A288" s="276" t="s">
        <v>319</v>
      </c>
      <c r="B288" s="275">
        <v>0</v>
      </c>
    </row>
    <row r="289" spans="1:2" hidden="1" x14ac:dyDescent="0.25">
      <c r="A289" s="276" t="s">
        <v>320</v>
      </c>
      <c r="B289" s="277">
        <v>4.0000000000000001E-3</v>
      </c>
    </row>
    <row r="290" spans="1:2" hidden="1" x14ac:dyDescent="0.25">
      <c r="A290" s="276" t="s">
        <v>321</v>
      </c>
      <c r="B290" s="277">
        <v>4.0000000000000001E-3</v>
      </c>
    </row>
    <row r="291" spans="1:2" ht="45" x14ac:dyDescent="0.25">
      <c r="A291" s="307" t="s">
        <v>776</v>
      </c>
      <c r="B291" s="308">
        <v>4.0000000000000001E-3</v>
      </c>
    </row>
    <row r="292" spans="1:2" hidden="1" x14ac:dyDescent="0.25">
      <c r="A292" s="276" t="s">
        <v>319</v>
      </c>
      <c r="B292" s="275">
        <v>0</v>
      </c>
    </row>
    <row r="293" spans="1:2" hidden="1" x14ac:dyDescent="0.25">
      <c r="A293" s="276" t="s">
        <v>320</v>
      </c>
      <c r="B293" s="277">
        <v>4.0000000000000001E-3</v>
      </c>
    </row>
    <row r="294" spans="1:2" hidden="1" x14ac:dyDescent="0.25">
      <c r="A294" s="276" t="s">
        <v>321</v>
      </c>
      <c r="B294" s="277">
        <v>4.0000000000000001E-3</v>
      </c>
    </row>
    <row r="295" spans="1:2" ht="45" x14ac:dyDescent="0.25">
      <c r="A295" s="307" t="s">
        <v>777</v>
      </c>
      <c r="B295" s="308">
        <v>2E-3</v>
      </c>
    </row>
    <row r="296" spans="1:2" hidden="1" x14ac:dyDescent="0.25">
      <c r="A296" s="276" t="s">
        <v>319</v>
      </c>
      <c r="B296" s="275">
        <v>0</v>
      </c>
    </row>
    <row r="297" spans="1:2" hidden="1" x14ac:dyDescent="0.25">
      <c r="A297" s="276" t="s">
        <v>320</v>
      </c>
      <c r="B297" s="277">
        <v>2E-3</v>
      </c>
    </row>
    <row r="298" spans="1:2" hidden="1" x14ac:dyDescent="0.25">
      <c r="A298" s="276" t="s">
        <v>321</v>
      </c>
      <c r="B298" s="277">
        <v>2E-3</v>
      </c>
    </row>
    <row r="299" spans="1:2" ht="45" x14ac:dyDescent="0.25">
      <c r="A299" s="307" t="s">
        <v>778</v>
      </c>
      <c r="B299" s="308">
        <v>4.0000000000000001E-3</v>
      </c>
    </row>
    <row r="300" spans="1:2" hidden="1" x14ac:dyDescent="0.25">
      <c r="A300" s="276" t="s">
        <v>319</v>
      </c>
      <c r="B300" s="275">
        <v>0</v>
      </c>
    </row>
    <row r="301" spans="1:2" hidden="1" x14ac:dyDescent="0.25">
      <c r="A301" s="276" t="s">
        <v>320</v>
      </c>
      <c r="B301" s="277">
        <v>4.0000000000000001E-3</v>
      </c>
    </row>
    <row r="302" spans="1:2" hidden="1" x14ac:dyDescent="0.25">
      <c r="A302" s="276" t="s">
        <v>321</v>
      </c>
      <c r="B302" s="277">
        <v>4.0000000000000001E-3</v>
      </c>
    </row>
    <row r="303" spans="1:2" ht="45" x14ac:dyDescent="0.25">
      <c r="A303" s="307" t="s">
        <v>779</v>
      </c>
      <c r="B303" s="308">
        <v>1E-3</v>
      </c>
    </row>
    <row r="304" spans="1:2" hidden="1" x14ac:dyDescent="0.25">
      <c r="A304" s="276" t="s">
        <v>319</v>
      </c>
      <c r="B304" s="275">
        <v>0</v>
      </c>
    </row>
    <row r="305" spans="1:2" hidden="1" x14ac:dyDescent="0.25">
      <c r="A305" s="276" t="s">
        <v>320</v>
      </c>
      <c r="B305" s="277">
        <v>1E-3</v>
      </c>
    </row>
    <row r="306" spans="1:2" hidden="1" x14ac:dyDescent="0.25">
      <c r="A306" s="276" t="s">
        <v>321</v>
      </c>
      <c r="B306" s="277">
        <v>1E-3</v>
      </c>
    </row>
    <row r="307" spans="1:2" ht="45" x14ac:dyDescent="0.25">
      <c r="A307" s="307" t="s">
        <v>780</v>
      </c>
      <c r="B307" s="308">
        <v>1E-3</v>
      </c>
    </row>
    <row r="308" spans="1:2" hidden="1" x14ac:dyDescent="0.25">
      <c r="A308" s="276" t="s">
        <v>319</v>
      </c>
      <c r="B308" s="275">
        <v>0</v>
      </c>
    </row>
    <row r="309" spans="1:2" hidden="1" x14ac:dyDescent="0.25">
      <c r="A309" s="276" t="s">
        <v>320</v>
      </c>
      <c r="B309" s="277">
        <v>1E-3</v>
      </c>
    </row>
    <row r="310" spans="1:2" hidden="1" x14ac:dyDescent="0.25">
      <c r="A310" s="276" t="s">
        <v>321</v>
      </c>
      <c r="B310" s="277">
        <v>1E-3</v>
      </c>
    </row>
    <row r="311" spans="1:2" ht="45" x14ac:dyDescent="0.25">
      <c r="A311" s="307" t="s">
        <v>781</v>
      </c>
      <c r="B311" s="308">
        <v>0</v>
      </c>
    </row>
    <row r="312" spans="1:2" hidden="1" x14ac:dyDescent="0.25">
      <c r="A312" s="276" t="s">
        <v>319</v>
      </c>
      <c r="B312" s="275">
        <v>0</v>
      </c>
    </row>
    <row r="313" spans="1:2" hidden="1" x14ac:dyDescent="0.25">
      <c r="A313" s="276" t="s">
        <v>320</v>
      </c>
      <c r="B313" s="277">
        <v>0</v>
      </c>
    </row>
    <row r="314" spans="1:2" hidden="1" x14ac:dyDescent="0.25">
      <c r="A314" s="276" t="s">
        <v>321</v>
      </c>
      <c r="B314" s="277">
        <v>0</v>
      </c>
    </row>
    <row r="315" spans="1:2" ht="45" x14ac:dyDescent="0.25">
      <c r="A315" s="307" t="s">
        <v>782</v>
      </c>
      <c r="B315" s="308">
        <v>3.0000000000000001E-3</v>
      </c>
    </row>
    <row r="316" spans="1:2" hidden="1" x14ac:dyDescent="0.25">
      <c r="A316" s="276" t="s">
        <v>319</v>
      </c>
      <c r="B316" s="275">
        <v>0</v>
      </c>
    </row>
    <row r="317" spans="1:2" hidden="1" x14ac:dyDescent="0.25">
      <c r="A317" s="276" t="s">
        <v>320</v>
      </c>
      <c r="B317" s="277">
        <v>3.0000000000000001E-3</v>
      </c>
    </row>
    <row r="318" spans="1:2" hidden="1" x14ac:dyDescent="0.25">
      <c r="A318" s="276" t="s">
        <v>321</v>
      </c>
      <c r="B318" s="277">
        <v>3.0000000000000001E-3</v>
      </c>
    </row>
    <row r="319" spans="1:2" ht="45" x14ac:dyDescent="0.25">
      <c r="A319" s="307" t="s">
        <v>783</v>
      </c>
      <c r="B319" s="308">
        <v>1E-3</v>
      </c>
    </row>
    <row r="320" spans="1:2" hidden="1" x14ac:dyDescent="0.25">
      <c r="A320" s="276" t="s">
        <v>319</v>
      </c>
      <c r="B320" s="275">
        <v>0</v>
      </c>
    </row>
    <row r="321" spans="1:2" hidden="1" x14ac:dyDescent="0.25">
      <c r="A321" s="276" t="s">
        <v>320</v>
      </c>
      <c r="B321" s="277">
        <v>1E-3</v>
      </c>
    </row>
    <row r="322" spans="1:2" hidden="1" x14ac:dyDescent="0.25">
      <c r="A322" s="276" t="s">
        <v>321</v>
      </c>
      <c r="B322" s="277">
        <v>1E-3</v>
      </c>
    </row>
    <row r="323" spans="1:2" ht="45" x14ac:dyDescent="0.25">
      <c r="A323" s="307" t="s">
        <v>784</v>
      </c>
      <c r="B323" s="308">
        <v>1E-3</v>
      </c>
    </row>
    <row r="324" spans="1:2" hidden="1" x14ac:dyDescent="0.25">
      <c r="A324" s="276" t="s">
        <v>319</v>
      </c>
      <c r="B324" s="275">
        <v>0</v>
      </c>
    </row>
    <row r="325" spans="1:2" hidden="1" x14ac:dyDescent="0.25">
      <c r="A325" s="276" t="s">
        <v>320</v>
      </c>
      <c r="B325" s="277">
        <v>1E-3</v>
      </c>
    </row>
    <row r="326" spans="1:2" hidden="1" x14ac:dyDescent="0.25">
      <c r="A326" s="276" t="s">
        <v>321</v>
      </c>
      <c r="B326" s="277">
        <v>1E-3</v>
      </c>
    </row>
    <row r="327" spans="1:2" ht="45" x14ac:dyDescent="0.25">
      <c r="A327" s="307" t="s">
        <v>785</v>
      </c>
      <c r="B327" s="308">
        <v>2E-3</v>
      </c>
    </row>
    <row r="328" spans="1:2" hidden="1" x14ac:dyDescent="0.25">
      <c r="A328" s="276" t="s">
        <v>319</v>
      </c>
      <c r="B328" s="275">
        <v>0</v>
      </c>
    </row>
    <row r="329" spans="1:2" hidden="1" x14ac:dyDescent="0.25">
      <c r="A329" s="276" t="s">
        <v>320</v>
      </c>
      <c r="B329" s="277">
        <v>2E-3</v>
      </c>
    </row>
    <row r="330" spans="1:2" hidden="1" x14ac:dyDescent="0.25">
      <c r="A330" s="276" t="s">
        <v>321</v>
      </c>
      <c r="B330" s="277">
        <v>2E-3</v>
      </c>
    </row>
    <row r="331" spans="1:2" ht="45" x14ac:dyDescent="0.25">
      <c r="A331" s="307" t="s">
        <v>786</v>
      </c>
      <c r="B331" s="308">
        <v>0</v>
      </c>
    </row>
    <row r="332" spans="1:2" hidden="1" x14ac:dyDescent="0.25">
      <c r="A332" s="276" t="s">
        <v>319</v>
      </c>
      <c r="B332" s="275">
        <v>0</v>
      </c>
    </row>
    <row r="333" spans="1:2" hidden="1" x14ac:dyDescent="0.25">
      <c r="A333" s="276" t="s">
        <v>320</v>
      </c>
      <c r="B333" s="277">
        <v>0</v>
      </c>
    </row>
    <row r="334" spans="1:2" hidden="1" x14ac:dyDescent="0.25">
      <c r="A334" s="276" t="s">
        <v>321</v>
      </c>
      <c r="B334" s="277">
        <v>0</v>
      </c>
    </row>
    <row r="335" spans="1:2" ht="45" x14ac:dyDescent="0.25">
      <c r="A335" s="307" t="s">
        <v>787</v>
      </c>
      <c r="B335" s="308">
        <v>7.0000000000000001E-3</v>
      </c>
    </row>
    <row r="336" spans="1:2" hidden="1" x14ac:dyDescent="0.25">
      <c r="A336" s="276" t="s">
        <v>319</v>
      </c>
      <c r="B336" s="275">
        <v>0</v>
      </c>
    </row>
    <row r="337" spans="1:2" hidden="1" x14ac:dyDescent="0.25">
      <c r="A337" s="276" t="s">
        <v>320</v>
      </c>
      <c r="B337" s="277">
        <v>7.0000000000000001E-3</v>
      </c>
    </row>
    <row r="338" spans="1:2" hidden="1" x14ac:dyDescent="0.25">
      <c r="A338" s="276" t="s">
        <v>321</v>
      </c>
      <c r="B338" s="277">
        <v>7.0000000000000001E-3</v>
      </c>
    </row>
    <row r="339" spans="1:2" ht="45" x14ac:dyDescent="0.25">
      <c r="A339" s="307" t="s">
        <v>788</v>
      </c>
      <c r="B339" s="308">
        <v>8.0000000000000002E-3</v>
      </c>
    </row>
    <row r="340" spans="1:2" hidden="1" x14ac:dyDescent="0.25">
      <c r="A340" s="276" t="s">
        <v>319</v>
      </c>
      <c r="B340" s="275">
        <v>0</v>
      </c>
    </row>
    <row r="341" spans="1:2" hidden="1" x14ac:dyDescent="0.25">
      <c r="A341" s="276" t="s">
        <v>320</v>
      </c>
      <c r="B341" s="277">
        <v>8.0000000000000002E-3</v>
      </c>
    </row>
    <row r="342" spans="1:2" hidden="1" x14ac:dyDescent="0.25">
      <c r="A342" s="276" t="s">
        <v>321</v>
      </c>
      <c r="B342" s="277">
        <v>8.0000000000000002E-3</v>
      </c>
    </row>
    <row r="343" spans="1:2" ht="45" x14ac:dyDescent="0.25">
      <c r="A343" s="307" t="s">
        <v>789</v>
      </c>
      <c r="B343" s="308">
        <v>1.6E-2</v>
      </c>
    </row>
    <row r="344" spans="1:2" hidden="1" x14ac:dyDescent="0.25">
      <c r="A344" s="276" t="s">
        <v>319</v>
      </c>
      <c r="B344" s="275">
        <v>0</v>
      </c>
    </row>
    <row r="345" spans="1:2" hidden="1" x14ac:dyDescent="0.25">
      <c r="A345" s="276" t="s">
        <v>320</v>
      </c>
      <c r="B345" s="277">
        <v>1.6E-2</v>
      </c>
    </row>
    <row r="346" spans="1:2" hidden="1" x14ac:dyDescent="0.25">
      <c r="A346" s="276" t="s">
        <v>321</v>
      </c>
      <c r="B346" s="277">
        <v>1.6E-2</v>
      </c>
    </row>
    <row r="347" spans="1:2" ht="45" x14ac:dyDescent="0.25">
      <c r="A347" s="307" t="s">
        <v>790</v>
      </c>
      <c r="B347" s="308">
        <v>1.4E-2</v>
      </c>
    </row>
    <row r="348" spans="1:2" hidden="1" x14ac:dyDescent="0.25">
      <c r="A348" s="276" t="s">
        <v>319</v>
      </c>
      <c r="B348" s="275">
        <v>0</v>
      </c>
    </row>
    <row r="349" spans="1:2" hidden="1" x14ac:dyDescent="0.25">
      <c r="A349" s="276" t="s">
        <v>320</v>
      </c>
      <c r="B349" s="277">
        <v>1.4E-2</v>
      </c>
    </row>
    <row r="350" spans="1:2" hidden="1" x14ac:dyDescent="0.25">
      <c r="A350" s="276" t="s">
        <v>321</v>
      </c>
      <c r="B350" s="277">
        <v>1.4E-2</v>
      </c>
    </row>
    <row r="351" spans="1:2" ht="45" x14ac:dyDescent="0.25">
      <c r="A351" s="307" t="s">
        <v>791</v>
      </c>
      <c r="B351" s="308">
        <v>4.0000000000000001E-3</v>
      </c>
    </row>
    <row r="352" spans="1:2" hidden="1" x14ac:dyDescent="0.25">
      <c r="A352" s="276" t="s">
        <v>319</v>
      </c>
      <c r="B352" s="275">
        <v>0</v>
      </c>
    </row>
    <row r="353" spans="1:2" hidden="1" x14ac:dyDescent="0.25">
      <c r="A353" s="276" t="s">
        <v>320</v>
      </c>
      <c r="B353" s="277">
        <v>4.0000000000000001E-3</v>
      </c>
    </row>
    <row r="354" spans="1:2" hidden="1" x14ac:dyDescent="0.25">
      <c r="A354" s="276" t="s">
        <v>321</v>
      </c>
      <c r="B354" s="277">
        <v>4.0000000000000001E-3</v>
      </c>
    </row>
    <row r="355" spans="1:2" ht="45" x14ac:dyDescent="0.25">
      <c r="A355" s="307" t="s">
        <v>792</v>
      </c>
      <c r="B355" s="308">
        <v>2E-3</v>
      </c>
    </row>
    <row r="356" spans="1:2" hidden="1" x14ac:dyDescent="0.25">
      <c r="A356" s="276" t="s">
        <v>319</v>
      </c>
      <c r="B356" s="275">
        <v>0</v>
      </c>
    </row>
    <row r="357" spans="1:2" hidden="1" x14ac:dyDescent="0.25">
      <c r="A357" s="276" t="s">
        <v>320</v>
      </c>
      <c r="B357" s="277">
        <v>2E-3</v>
      </c>
    </row>
    <row r="358" spans="1:2" hidden="1" x14ac:dyDescent="0.25">
      <c r="A358" s="276" t="s">
        <v>321</v>
      </c>
      <c r="B358" s="277">
        <v>2E-3</v>
      </c>
    </row>
    <row r="359" spans="1:2" ht="45" x14ac:dyDescent="0.25">
      <c r="A359" s="307" t="s">
        <v>793</v>
      </c>
      <c r="B359" s="308">
        <v>0</v>
      </c>
    </row>
    <row r="360" spans="1:2" hidden="1" x14ac:dyDescent="0.25">
      <c r="A360" s="276" t="s">
        <v>319</v>
      </c>
      <c r="B360" s="275">
        <v>0</v>
      </c>
    </row>
    <row r="361" spans="1:2" hidden="1" x14ac:dyDescent="0.25">
      <c r="A361" s="276" t="s">
        <v>320</v>
      </c>
      <c r="B361" s="277">
        <v>0</v>
      </c>
    </row>
    <row r="362" spans="1:2" hidden="1" x14ac:dyDescent="0.25">
      <c r="A362" s="276" t="s">
        <v>321</v>
      </c>
      <c r="B362" s="277">
        <v>0</v>
      </c>
    </row>
    <row r="363" spans="1:2" ht="45" x14ac:dyDescent="0.25">
      <c r="A363" s="307" t="s">
        <v>794</v>
      </c>
      <c r="B363" s="308">
        <v>2E-3</v>
      </c>
    </row>
    <row r="364" spans="1:2" hidden="1" x14ac:dyDescent="0.25">
      <c r="A364" s="276" t="s">
        <v>319</v>
      </c>
      <c r="B364" s="275">
        <v>0</v>
      </c>
    </row>
    <row r="365" spans="1:2" hidden="1" x14ac:dyDescent="0.25">
      <c r="A365" s="276" t="s">
        <v>320</v>
      </c>
      <c r="B365" s="277">
        <v>2E-3</v>
      </c>
    </row>
    <row r="366" spans="1:2" hidden="1" x14ac:dyDescent="0.25">
      <c r="A366" s="276" t="s">
        <v>321</v>
      </c>
      <c r="B366" s="277">
        <v>2E-3</v>
      </c>
    </row>
    <row r="367" spans="1:2" ht="45" x14ac:dyDescent="0.25">
      <c r="A367" s="307" t="s">
        <v>795</v>
      </c>
      <c r="B367" s="308">
        <v>6.0000000000000001E-3</v>
      </c>
    </row>
    <row r="368" spans="1:2" hidden="1" x14ac:dyDescent="0.25">
      <c r="A368" s="276" t="s">
        <v>319</v>
      </c>
      <c r="B368" s="275">
        <v>0</v>
      </c>
    </row>
    <row r="369" spans="1:2" hidden="1" x14ac:dyDescent="0.25">
      <c r="A369" s="276" t="s">
        <v>320</v>
      </c>
      <c r="B369" s="277">
        <v>6.0000000000000001E-3</v>
      </c>
    </row>
    <row r="370" spans="1:2" hidden="1" x14ac:dyDescent="0.25">
      <c r="A370" s="276" t="s">
        <v>321</v>
      </c>
      <c r="B370" s="277">
        <v>6.0000000000000001E-3</v>
      </c>
    </row>
    <row r="371" spans="1:2" ht="45" x14ac:dyDescent="0.25">
      <c r="A371" s="307" t="s">
        <v>796</v>
      </c>
      <c r="B371" s="308">
        <v>3.1E-2</v>
      </c>
    </row>
    <row r="372" spans="1:2" hidden="1" x14ac:dyDescent="0.25">
      <c r="A372" s="276" t="s">
        <v>319</v>
      </c>
      <c r="B372" s="275">
        <v>0.01</v>
      </c>
    </row>
    <row r="373" spans="1:2" hidden="1" x14ac:dyDescent="0.25">
      <c r="A373" s="276" t="s">
        <v>320</v>
      </c>
      <c r="B373" s="277">
        <v>3.1E-2</v>
      </c>
    </row>
    <row r="374" spans="1:2" hidden="1" x14ac:dyDescent="0.25">
      <c r="A374" s="276" t="s">
        <v>321</v>
      </c>
      <c r="B374" s="277">
        <v>3.1E-2</v>
      </c>
    </row>
    <row r="375" spans="1:2" ht="45" x14ac:dyDescent="0.25">
      <c r="A375" s="307" t="s">
        <v>797</v>
      </c>
      <c r="B375" s="308">
        <v>0.27200000000000002</v>
      </c>
    </row>
    <row r="376" spans="1:2" hidden="1" x14ac:dyDescent="0.25">
      <c r="A376" s="276" t="s">
        <v>319</v>
      </c>
      <c r="B376" s="275">
        <v>0.05</v>
      </c>
    </row>
    <row r="377" spans="1:2" hidden="1" x14ac:dyDescent="0.25">
      <c r="A377" s="276" t="s">
        <v>320</v>
      </c>
      <c r="B377" s="277">
        <v>0.27200000000000002</v>
      </c>
    </row>
    <row r="378" spans="1:2" hidden="1" x14ac:dyDescent="0.25">
      <c r="A378" s="276" t="s">
        <v>321</v>
      </c>
      <c r="B378" s="277">
        <v>0.27200000000000002</v>
      </c>
    </row>
    <row r="379" spans="1:2" ht="45" x14ac:dyDescent="0.25">
      <c r="A379" s="307" t="s">
        <v>798</v>
      </c>
      <c r="B379" s="308">
        <v>2.5000000000000001E-2</v>
      </c>
    </row>
    <row r="380" spans="1:2" hidden="1" x14ac:dyDescent="0.25">
      <c r="A380" s="276" t="s">
        <v>319</v>
      </c>
      <c r="B380" s="275">
        <v>0</v>
      </c>
    </row>
    <row r="381" spans="1:2" hidden="1" x14ac:dyDescent="0.25">
      <c r="A381" s="276" t="s">
        <v>320</v>
      </c>
      <c r="B381" s="277">
        <v>2.5000000000000001E-2</v>
      </c>
    </row>
    <row r="382" spans="1:2" hidden="1" x14ac:dyDescent="0.25">
      <c r="A382" s="276" t="s">
        <v>321</v>
      </c>
      <c r="B382" s="277">
        <v>2.5000000000000001E-2</v>
      </c>
    </row>
    <row r="383" spans="1:2" ht="45" x14ac:dyDescent="0.25">
      <c r="A383" s="307" t="s">
        <v>799</v>
      </c>
      <c r="B383" s="308">
        <v>8.0000000000000002E-3</v>
      </c>
    </row>
    <row r="384" spans="1:2" hidden="1" x14ac:dyDescent="0.25">
      <c r="A384" s="276" t="s">
        <v>319</v>
      </c>
      <c r="B384" s="275">
        <v>0</v>
      </c>
    </row>
    <row r="385" spans="1:2" hidden="1" x14ac:dyDescent="0.25">
      <c r="A385" s="276" t="s">
        <v>320</v>
      </c>
      <c r="B385" s="277">
        <v>8.0000000000000002E-3</v>
      </c>
    </row>
    <row r="386" spans="1:2" hidden="1" x14ac:dyDescent="0.25">
      <c r="A386" s="276" t="s">
        <v>321</v>
      </c>
      <c r="B386" s="277">
        <v>8.0000000000000002E-3</v>
      </c>
    </row>
    <row r="387" spans="1:2" ht="45" x14ac:dyDescent="0.25">
      <c r="A387" s="307" t="s">
        <v>800</v>
      </c>
      <c r="B387" s="308">
        <v>0.02</v>
      </c>
    </row>
    <row r="388" spans="1:2" hidden="1" x14ac:dyDescent="0.25">
      <c r="A388" s="276" t="s">
        <v>319</v>
      </c>
      <c r="B388" s="275">
        <v>0</v>
      </c>
    </row>
    <row r="389" spans="1:2" hidden="1" x14ac:dyDescent="0.25">
      <c r="A389" s="276" t="s">
        <v>320</v>
      </c>
      <c r="B389" s="277">
        <v>0.02</v>
      </c>
    </row>
    <row r="390" spans="1:2" hidden="1" x14ac:dyDescent="0.25">
      <c r="A390" s="276" t="s">
        <v>321</v>
      </c>
      <c r="B390" s="277">
        <v>0.02</v>
      </c>
    </row>
    <row r="391" spans="1:2" ht="45" x14ac:dyDescent="0.25">
      <c r="A391" s="307" t="s">
        <v>889</v>
      </c>
      <c r="B391" s="308">
        <v>1.2999999999999999E-2</v>
      </c>
    </row>
    <row r="392" spans="1:2" hidden="1" x14ac:dyDescent="0.25">
      <c r="A392" s="276" t="s">
        <v>319</v>
      </c>
      <c r="B392" s="275">
        <v>0</v>
      </c>
    </row>
    <row r="393" spans="1:2" hidden="1" x14ac:dyDescent="0.25">
      <c r="A393" s="276" t="s">
        <v>320</v>
      </c>
      <c r="B393" s="277">
        <v>1.2999999999999999E-2</v>
      </c>
    </row>
    <row r="394" spans="1:2" hidden="1" x14ac:dyDescent="0.25">
      <c r="A394" s="276" t="s">
        <v>321</v>
      </c>
      <c r="B394" s="277">
        <v>1.2999999999999999E-2</v>
      </c>
    </row>
    <row r="395" spans="1:2" ht="45" x14ac:dyDescent="0.25">
      <c r="A395" s="307" t="s">
        <v>890</v>
      </c>
      <c r="B395" s="308">
        <v>1.2E-2</v>
      </c>
    </row>
    <row r="396" spans="1:2" hidden="1" x14ac:dyDescent="0.25">
      <c r="A396" s="276" t="s">
        <v>319</v>
      </c>
      <c r="B396" s="275">
        <v>0</v>
      </c>
    </row>
    <row r="397" spans="1:2" hidden="1" x14ac:dyDescent="0.25">
      <c r="A397" s="276" t="s">
        <v>320</v>
      </c>
      <c r="B397" s="277">
        <v>1.2E-2</v>
      </c>
    </row>
    <row r="398" spans="1:2" hidden="1" x14ac:dyDescent="0.25">
      <c r="A398" s="276" t="s">
        <v>321</v>
      </c>
      <c r="B398" s="277">
        <v>1.2E-2</v>
      </c>
    </row>
    <row r="399" spans="1:2" ht="45" x14ac:dyDescent="0.25">
      <c r="A399" s="307" t="s">
        <v>891</v>
      </c>
      <c r="B399" s="308">
        <v>8.9999999999999993E-3</v>
      </c>
    </row>
    <row r="400" spans="1:2" hidden="1" x14ac:dyDescent="0.25">
      <c r="A400" s="276" t="s">
        <v>319</v>
      </c>
      <c r="B400" s="275">
        <v>0</v>
      </c>
    </row>
    <row r="401" spans="1:2" hidden="1" x14ac:dyDescent="0.25">
      <c r="A401" s="276" t="s">
        <v>320</v>
      </c>
      <c r="B401" s="277">
        <v>8.9999999999999993E-3</v>
      </c>
    </row>
    <row r="402" spans="1:2" hidden="1" x14ac:dyDescent="0.25">
      <c r="A402" s="276" t="s">
        <v>321</v>
      </c>
      <c r="B402" s="277">
        <v>8.9999999999999993E-3</v>
      </c>
    </row>
    <row r="403" spans="1:2" ht="45" x14ac:dyDescent="0.25">
      <c r="A403" s="307" t="s">
        <v>892</v>
      </c>
      <c r="B403" s="308">
        <v>0.01</v>
      </c>
    </row>
    <row r="404" spans="1:2" hidden="1" x14ac:dyDescent="0.25">
      <c r="A404" s="276" t="s">
        <v>319</v>
      </c>
      <c r="B404" s="275">
        <v>0</v>
      </c>
    </row>
    <row r="405" spans="1:2" hidden="1" x14ac:dyDescent="0.25">
      <c r="A405" s="276" t="s">
        <v>320</v>
      </c>
      <c r="B405" s="277">
        <v>0.01</v>
      </c>
    </row>
    <row r="406" spans="1:2" hidden="1" x14ac:dyDescent="0.25">
      <c r="A406" s="276" t="s">
        <v>321</v>
      </c>
      <c r="B406" s="277">
        <v>0.01</v>
      </c>
    </row>
    <row r="407" spans="1:2" ht="45" x14ac:dyDescent="0.25">
      <c r="A407" s="307" t="s">
        <v>893</v>
      </c>
      <c r="B407" s="308">
        <v>1.2E-2</v>
      </c>
    </row>
    <row r="408" spans="1:2" hidden="1" x14ac:dyDescent="0.25">
      <c r="A408" s="276" t="s">
        <v>319</v>
      </c>
      <c r="B408" s="275">
        <v>0</v>
      </c>
    </row>
    <row r="409" spans="1:2" hidden="1" x14ac:dyDescent="0.25">
      <c r="A409" s="276" t="s">
        <v>320</v>
      </c>
      <c r="B409" s="277">
        <v>1.2E-2</v>
      </c>
    </row>
    <row r="410" spans="1:2" hidden="1" x14ac:dyDescent="0.25">
      <c r="A410" s="276" t="s">
        <v>321</v>
      </c>
      <c r="B410" s="277">
        <v>1.2E-2</v>
      </c>
    </row>
    <row r="411" spans="1:2" ht="45" x14ac:dyDescent="0.25">
      <c r="A411" s="307" t="s">
        <v>894</v>
      </c>
      <c r="B411" s="308">
        <v>8.0000000000000002E-3</v>
      </c>
    </row>
    <row r="412" spans="1:2" hidden="1" x14ac:dyDescent="0.25">
      <c r="A412" s="276" t="s">
        <v>319</v>
      </c>
      <c r="B412" s="275">
        <v>0</v>
      </c>
    </row>
    <row r="413" spans="1:2" hidden="1" x14ac:dyDescent="0.25">
      <c r="A413" s="276" t="s">
        <v>320</v>
      </c>
      <c r="B413" s="277">
        <v>8.0000000000000002E-3</v>
      </c>
    </row>
    <row r="414" spans="1:2" hidden="1" x14ac:dyDescent="0.25">
      <c r="A414" s="276" t="s">
        <v>321</v>
      </c>
      <c r="B414" s="277">
        <v>8.0000000000000002E-3</v>
      </c>
    </row>
    <row r="415" spans="1:2" ht="30" x14ac:dyDescent="0.25">
      <c r="A415" s="307" t="s">
        <v>895</v>
      </c>
      <c r="B415" s="308">
        <v>0</v>
      </c>
    </row>
    <row r="416" spans="1:2" hidden="1" x14ac:dyDescent="0.25">
      <c r="A416" s="276" t="s">
        <v>319</v>
      </c>
      <c r="B416" s="275">
        <v>0</v>
      </c>
    </row>
    <row r="417" spans="1:2" hidden="1" x14ac:dyDescent="0.25">
      <c r="A417" s="276" t="s">
        <v>320</v>
      </c>
      <c r="B417" s="277">
        <v>0</v>
      </c>
    </row>
    <row r="418" spans="1:2" hidden="1" x14ac:dyDescent="0.25">
      <c r="A418" s="276" t="s">
        <v>321</v>
      </c>
      <c r="B418" s="277">
        <v>0</v>
      </c>
    </row>
    <row r="419" spans="1:2" ht="30" x14ac:dyDescent="0.25">
      <c r="A419" s="307" t="s">
        <v>896</v>
      </c>
      <c r="B419" s="308">
        <v>0</v>
      </c>
    </row>
    <row r="420" spans="1:2" hidden="1" x14ac:dyDescent="0.25">
      <c r="A420" s="276" t="s">
        <v>319</v>
      </c>
      <c r="B420" s="275">
        <v>0</v>
      </c>
    </row>
    <row r="421" spans="1:2" hidden="1" x14ac:dyDescent="0.25">
      <c r="A421" s="276" t="s">
        <v>320</v>
      </c>
      <c r="B421" s="277">
        <v>0</v>
      </c>
    </row>
    <row r="422" spans="1:2" hidden="1" x14ac:dyDescent="0.25">
      <c r="A422" s="276" t="s">
        <v>321</v>
      </c>
      <c r="B422" s="277">
        <v>0</v>
      </c>
    </row>
    <row r="423" spans="1:2" ht="30" x14ac:dyDescent="0.25">
      <c r="A423" s="307" t="s">
        <v>897</v>
      </c>
      <c r="B423" s="308">
        <v>0</v>
      </c>
    </row>
    <row r="424" spans="1:2" hidden="1" x14ac:dyDescent="0.25">
      <c r="A424" s="276" t="s">
        <v>319</v>
      </c>
      <c r="B424" s="275">
        <v>0</v>
      </c>
    </row>
    <row r="425" spans="1:2" hidden="1" x14ac:dyDescent="0.25">
      <c r="A425" s="276" t="s">
        <v>320</v>
      </c>
      <c r="B425" s="277">
        <v>0</v>
      </c>
    </row>
    <row r="426" spans="1:2" hidden="1" x14ac:dyDescent="0.25">
      <c r="A426" s="276" t="s">
        <v>321</v>
      </c>
      <c r="B426" s="277">
        <v>0</v>
      </c>
    </row>
    <row r="427" spans="1:2" ht="30" x14ac:dyDescent="0.25">
      <c r="A427" s="307" t="s">
        <v>898</v>
      </c>
      <c r="B427" s="308">
        <v>0</v>
      </c>
    </row>
    <row r="428" spans="1:2" hidden="1" x14ac:dyDescent="0.25">
      <c r="A428" s="276" t="s">
        <v>319</v>
      </c>
      <c r="B428" s="275">
        <v>0</v>
      </c>
    </row>
    <row r="429" spans="1:2" hidden="1" x14ac:dyDescent="0.25">
      <c r="A429" s="276" t="s">
        <v>320</v>
      </c>
      <c r="B429" s="277">
        <v>0</v>
      </c>
    </row>
    <row r="430" spans="1:2" hidden="1" x14ac:dyDescent="0.25">
      <c r="A430" s="276" t="s">
        <v>321</v>
      </c>
      <c r="B430" s="277">
        <v>0</v>
      </c>
    </row>
    <row r="431" spans="1:2" ht="30" x14ac:dyDescent="0.25">
      <c r="A431" s="307" t="s">
        <v>899</v>
      </c>
      <c r="B431" s="308">
        <v>0</v>
      </c>
    </row>
    <row r="432" spans="1:2" hidden="1" x14ac:dyDescent="0.25">
      <c r="A432" s="276" t="s">
        <v>319</v>
      </c>
      <c r="B432" s="275">
        <v>0</v>
      </c>
    </row>
    <row r="433" spans="1:2" hidden="1" x14ac:dyDescent="0.25">
      <c r="A433" s="276" t="s">
        <v>320</v>
      </c>
      <c r="B433" s="277">
        <v>0</v>
      </c>
    </row>
    <row r="434" spans="1:2" hidden="1" x14ac:dyDescent="0.25">
      <c r="A434" s="276" t="s">
        <v>321</v>
      </c>
      <c r="B434" s="277">
        <v>0</v>
      </c>
    </row>
    <row r="435" spans="1:2" ht="30" x14ac:dyDescent="0.25">
      <c r="A435" s="307" t="s">
        <v>900</v>
      </c>
      <c r="B435" s="308">
        <v>0</v>
      </c>
    </row>
    <row r="436" spans="1:2" hidden="1" x14ac:dyDescent="0.25">
      <c r="A436" s="276" t="s">
        <v>319</v>
      </c>
      <c r="B436" s="275">
        <v>0</v>
      </c>
    </row>
    <row r="437" spans="1:2" hidden="1" x14ac:dyDescent="0.25">
      <c r="A437" s="276" t="s">
        <v>320</v>
      </c>
      <c r="B437" s="277">
        <v>0</v>
      </c>
    </row>
    <row r="438" spans="1:2" hidden="1" x14ac:dyDescent="0.25">
      <c r="A438" s="276" t="s">
        <v>321</v>
      </c>
      <c r="B438" s="277">
        <v>0</v>
      </c>
    </row>
    <row r="439" spans="1:2" ht="30" x14ac:dyDescent="0.25">
      <c r="A439" s="307" t="s">
        <v>901</v>
      </c>
      <c r="B439" s="308">
        <v>0</v>
      </c>
    </row>
    <row r="440" spans="1:2" hidden="1" x14ac:dyDescent="0.25">
      <c r="A440" s="276" t="s">
        <v>319</v>
      </c>
      <c r="B440" s="275">
        <v>0</v>
      </c>
    </row>
    <row r="441" spans="1:2" hidden="1" x14ac:dyDescent="0.25">
      <c r="A441" s="276" t="s">
        <v>320</v>
      </c>
      <c r="B441" s="277">
        <v>0</v>
      </c>
    </row>
    <row r="442" spans="1:2" hidden="1" x14ac:dyDescent="0.25">
      <c r="A442" s="276" t="s">
        <v>321</v>
      </c>
      <c r="B442" s="277">
        <v>0</v>
      </c>
    </row>
    <row r="443" spans="1:2" ht="45" x14ac:dyDescent="0.25">
      <c r="A443" s="307" t="s">
        <v>902</v>
      </c>
      <c r="B443" s="308">
        <v>3.0000000000000001E-3</v>
      </c>
    </row>
    <row r="444" spans="1:2" hidden="1" x14ac:dyDescent="0.25">
      <c r="A444" s="276" t="s">
        <v>319</v>
      </c>
      <c r="B444" s="275">
        <v>0</v>
      </c>
    </row>
    <row r="445" spans="1:2" hidden="1" x14ac:dyDescent="0.25">
      <c r="A445" s="276" t="s">
        <v>320</v>
      </c>
      <c r="B445" s="277">
        <v>3.0000000000000001E-3</v>
      </c>
    </row>
    <row r="446" spans="1:2" hidden="1" x14ac:dyDescent="0.25">
      <c r="A446" s="276" t="s">
        <v>321</v>
      </c>
      <c r="B446" s="277">
        <v>3.0000000000000001E-3</v>
      </c>
    </row>
    <row r="447" spans="1:2" ht="45" x14ac:dyDescent="0.25">
      <c r="A447" s="307" t="s">
        <v>903</v>
      </c>
      <c r="B447" s="308">
        <v>3.0000000000000001E-3</v>
      </c>
    </row>
    <row r="448" spans="1:2" hidden="1" x14ac:dyDescent="0.25">
      <c r="A448" s="276" t="s">
        <v>319</v>
      </c>
      <c r="B448" s="275">
        <v>0</v>
      </c>
    </row>
    <row r="449" spans="1:2" hidden="1" x14ac:dyDescent="0.25">
      <c r="A449" s="276" t="s">
        <v>320</v>
      </c>
      <c r="B449" s="277">
        <v>3.0000000000000001E-3</v>
      </c>
    </row>
    <row r="450" spans="1:2" hidden="1" x14ac:dyDescent="0.25">
      <c r="A450" s="276" t="s">
        <v>321</v>
      </c>
      <c r="B450" s="277">
        <v>3.0000000000000001E-3</v>
      </c>
    </row>
    <row r="451" spans="1:2" ht="45" x14ac:dyDescent="0.25">
      <c r="A451" s="307" t="s">
        <v>904</v>
      </c>
      <c r="B451" s="308">
        <v>1E-3</v>
      </c>
    </row>
    <row r="452" spans="1:2" hidden="1" x14ac:dyDescent="0.25">
      <c r="A452" s="276" t="s">
        <v>319</v>
      </c>
      <c r="B452" s="275">
        <v>0</v>
      </c>
    </row>
    <row r="453" spans="1:2" hidden="1" x14ac:dyDescent="0.25">
      <c r="A453" s="276" t="s">
        <v>320</v>
      </c>
      <c r="B453" s="277">
        <v>1E-3</v>
      </c>
    </row>
    <row r="454" spans="1:2" hidden="1" x14ac:dyDescent="0.25">
      <c r="A454" s="276" t="s">
        <v>321</v>
      </c>
      <c r="B454" s="277">
        <v>1E-3</v>
      </c>
    </row>
    <row r="455" spans="1:2" ht="45" x14ac:dyDescent="0.25">
      <c r="A455" s="307" t="s">
        <v>905</v>
      </c>
      <c r="B455" s="308">
        <v>2E-3</v>
      </c>
    </row>
    <row r="456" spans="1:2" hidden="1" x14ac:dyDescent="0.25">
      <c r="A456" s="276" t="s">
        <v>319</v>
      </c>
      <c r="B456" s="275">
        <v>0</v>
      </c>
    </row>
    <row r="457" spans="1:2" hidden="1" x14ac:dyDescent="0.25">
      <c r="A457" s="276" t="s">
        <v>320</v>
      </c>
      <c r="B457" s="277">
        <v>2E-3</v>
      </c>
    </row>
    <row r="458" spans="1:2" hidden="1" x14ac:dyDescent="0.25">
      <c r="A458" s="276" t="s">
        <v>321</v>
      </c>
      <c r="B458" s="277">
        <v>2E-3</v>
      </c>
    </row>
    <row r="459" spans="1:2" ht="45" x14ac:dyDescent="0.25">
      <c r="A459" s="307" t="s">
        <v>906</v>
      </c>
      <c r="B459" s="308">
        <v>2E-3</v>
      </c>
    </row>
    <row r="460" spans="1:2" hidden="1" x14ac:dyDescent="0.25">
      <c r="A460" s="276" t="s">
        <v>319</v>
      </c>
      <c r="B460" s="275">
        <v>0</v>
      </c>
    </row>
    <row r="461" spans="1:2" hidden="1" x14ac:dyDescent="0.25">
      <c r="A461" s="276" t="s">
        <v>320</v>
      </c>
      <c r="B461" s="277">
        <v>2E-3</v>
      </c>
    </row>
    <row r="462" spans="1:2" hidden="1" x14ac:dyDescent="0.25">
      <c r="A462" s="276" t="s">
        <v>321</v>
      </c>
      <c r="B462" s="277">
        <v>2E-3</v>
      </c>
    </row>
    <row r="463" spans="1:2" ht="45" x14ac:dyDescent="0.25">
      <c r="A463" s="307" t="s">
        <v>907</v>
      </c>
      <c r="B463" s="308">
        <v>1E-3</v>
      </c>
    </row>
    <row r="464" spans="1:2" hidden="1" x14ac:dyDescent="0.25">
      <c r="A464" s="276" t="s">
        <v>319</v>
      </c>
      <c r="B464" s="275">
        <v>0</v>
      </c>
    </row>
    <row r="465" spans="1:2" hidden="1" x14ac:dyDescent="0.25">
      <c r="A465" s="276" t="s">
        <v>320</v>
      </c>
      <c r="B465" s="277">
        <v>1E-3</v>
      </c>
    </row>
    <row r="466" spans="1:2" hidden="1" x14ac:dyDescent="0.25">
      <c r="A466" s="276" t="s">
        <v>321</v>
      </c>
      <c r="B466" s="277">
        <v>1E-3</v>
      </c>
    </row>
    <row r="467" spans="1:2" ht="45" x14ac:dyDescent="0.25">
      <c r="A467" s="307" t="s">
        <v>908</v>
      </c>
      <c r="B467" s="308">
        <v>1E-3</v>
      </c>
    </row>
    <row r="468" spans="1:2" hidden="1" x14ac:dyDescent="0.25">
      <c r="A468" s="276" t="s">
        <v>319</v>
      </c>
      <c r="B468" s="275">
        <v>0</v>
      </c>
    </row>
    <row r="469" spans="1:2" hidden="1" x14ac:dyDescent="0.25">
      <c r="A469" s="276" t="s">
        <v>320</v>
      </c>
      <c r="B469" s="277">
        <v>1E-3</v>
      </c>
    </row>
    <row r="470" spans="1:2" hidden="1" x14ac:dyDescent="0.25">
      <c r="A470" s="276" t="s">
        <v>321</v>
      </c>
      <c r="B470" s="277">
        <v>1E-3</v>
      </c>
    </row>
    <row r="471" spans="1:2" ht="45" x14ac:dyDescent="0.25">
      <c r="A471" s="307" t="s">
        <v>935</v>
      </c>
      <c r="B471" s="308">
        <v>1.2999999999999999E-2</v>
      </c>
    </row>
    <row r="472" spans="1:2" hidden="1" x14ac:dyDescent="0.25">
      <c r="A472" s="276" t="s">
        <v>319</v>
      </c>
      <c r="B472" s="275">
        <v>0</v>
      </c>
    </row>
    <row r="473" spans="1:2" hidden="1" x14ac:dyDescent="0.25">
      <c r="A473" s="276" t="s">
        <v>320</v>
      </c>
      <c r="B473" s="277">
        <v>1.2999999999999999E-2</v>
      </c>
    </row>
    <row r="474" spans="1:2" hidden="1" x14ac:dyDescent="0.25">
      <c r="A474" s="276" t="s">
        <v>321</v>
      </c>
      <c r="B474" s="277">
        <v>1.2999999999999999E-2</v>
      </c>
    </row>
    <row r="475" spans="1:2" ht="45" x14ac:dyDescent="0.25">
      <c r="A475" s="307" t="s">
        <v>936</v>
      </c>
      <c r="B475" s="308">
        <v>1E-3</v>
      </c>
    </row>
    <row r="476" spans="1:2" hidden="1" x14ac:dyDescent="0.25">
      <c r="A476" s="276" t="s">
        <v>319</v>
      </c>
      <c r="B476" s="275">
        <v>0</v>
      </c>
    </row>
    <row r="477" spans="1:2" hidden="1" x14ac:dyDescent="0.25">
      <c r="A477" s="276" t="s">
        <v>320</v>
      </c>
      <c r="B477" s="277">
        <v>1E-3</v>
      </c>
    </row>
    <row r="478" spans="1:2" hidden="1" x14ac:dyDescent="0.25">
      <c r="A478" s="276" t="s">
        <v>321</v>
      </c>
      <c r="B478" s="277">
        <v>1E-3</v>
      </c>
    </row>
    <row r="479" spans="1:2" ht="45" x14ac:dyDescent="0.25">
      <c r="A479" s="307" t="s">
        <v>962</v>
      </c>
      <c r="B479" s="308">
        <v>1.0999999999999999E-2</v>
      </c>
    </row>
    <row r="480" spans="1:2" hidden="1" x14ac:dyDescent="0.25">
      <c r="A480" s="276" t="s">
        <v>319</v>
      </c>
      <c r="B480" s="275">
        <v>0</v>
      </c>
    </row>
    <row r="481" spans="1:2" hidden="1" x14ac:dyDescent="0.25">
      <c r="A481" s="276" t="s">
        <v>320</v>
      </c>
      <c r="B481" s="277">
        <v>1.0999999999999999E-2</v>
      </c>
    </row>
    <row r="482" spans="1:2" hidden="1" x14ac:dyDescent="0.25">
      <c r="A482" s="276" t="s">
        <v>321</v>
      </c>
      <c r="B482" s="277">
        <v>1.0999999999999999E-2</v>
      </c>
    </row>
    <row r="483" spans="1:2" ht="29.25" hidden="1" thickBot="1" x14ac:dyDescent="0.3">
      <c r="A483" s="305" t="s">
        <v>322</v>
      </c>
      <c r="B483" s="309" t="s">
        <v>675</v>
      </c>
    </row>
    <row r="484" spans="1:2" hidden="1" x14ac:dyDescent="0.25">
      <c r="A484" s="276" t="s">
        <v>318</v>
      </c>
      <c r="B484" s="275" t="s">
        <v>675</v>
      </c>
    </row>
    <row r="485" spans="1:2" hidden="1" x14ac:dyDescent="0.25">
      <c r="A485" s="276" t="s">
        <v>592</v>
      </c>
      <c r="B485" s="275" t="s">
        <v>675</v>
      </c>
    </row>
    <row r="486" spans="1:2" hidden="1" x14ac:dyDescent="0.25">
      <c r="A486" s="276" t="s">
        <v>593</v>
      </c>
      <c r="B486" s="275" t="s">
        <v>675</v>
      </c>
    </row>
    <row r="487" spans="1:2" hidden="1" x14ac:dyDescent="0.25">
      <c r="A487" s="276" t="s">
        <v>594</v>
      </c>
      <c r="B487" s="275" t="s">
        <v>675</v>
      </c>
    </row>
    <row r="488" spans="1:2" ht="15.75" hidden="1" thickBot="1" x14ac:dyDescent="0.3">
      <c r="A488" s="305" t="s">
        <v>323</v>
      </c>
      <c r="B488" s="309">
        <v>43.84</v>
      </c>
    </row>
    <row r="489" spans="1:2" ht="15.75" hidden="1" thickBot="1" x14ac:dyDescent="0.3">
      <c r="A489" s="305" t="s">
        <v>324</v>
      </c>
      <c r="B489" s="306">
        <v>222.74600000000001</v>
      </c>
    </row>
    <row r="490" spans="1:2" ht="15.75" hidden="1" thickBot="1" x14ac:dyDescent="0.3">
      <c r="A490" s="305" t="s">
        <v>325</v>
      </c>
      <c r="B490" s="309">
        <v>45.39</v>
      </c>
    </row>
    <row r="491" spans="1:2" ht="15.75" hidden="1" thickBot="1" x14ac:dyDescent="0.3">
      <c r="A491" s="305" t="s">
        <v>326</v>
      </c>
      <c r="B491" s="306">
        <v>192.21299999999999</v>
      </c>
    </row>
    <row r="492" spans="1:2" ht="15.75" hidden="1" thickBot="1" x14ac:dyDescent="0.3">
      <c r="A492" s="305" t="s">
        <v>327</v>
      </c>
      <c r="B492" s="309" t="s">
        <v>675</v>
      </c>
    </row>
    <row r="493" spans="1:2" hidden="1" x14ac:dyDescent="0.25">
      <c r="A493" s="276" t="s">
        <v>328</v>
      </c>
      <c r="B493" s="275" t="s">
        <v>801</v>
      </c>
    </row>
    <row r="494" spans="1:2" hidden="1" x14ac:dyDescent="0.25">
      <c r="A494" s="276" t="s">
        <v>329</v>
      </c>
      <c r="B494" s="275" t="s">
        <v>938</v>
      </c>
    </row>
    <row r="495" spans="1:2" hidden="1" x14ac:dyDescent="0.25">
      <c r="A495" s="276" t="s">
        <v>330</v>
      </c>
      <c r="B495" s="275" t="s">
        <v>675</v>
      </c>
    </row>
    <row r="496" spans="1:2" ht="90" hidden="1" x14ac:dyDescent="0.25">
      <c r="A496" s="276" t="s">
        <v>964</v>
      </c>
      <c r="B496" s="275" t="s">
        <v>1078</v>
      </c>
    </row>
    <row r="497" spans="1:2" hidden="1" x14ac:dyDescent="0.25">
      <c r="A497" s="276" t="s">
        <v>331</v>
      </c>
      <c r="B497" s="275" t="s">
        <v>675</v>
      </c>
    </row>
    <row r="498" spans="1:2" ht="29.25" hidden="1" thickBot="1" x14ac:dyDescent="0.3">
      <c r="A498" s="305" t="s">
        <v>332</v>
      </c>
      <c r="B498" s="309" t="s">
        <v>413</v>
      </c>
    </row>
    <row r="499" spans="1:2" ht="29.25" hidden="1" thickBot="1" x14ac:dyDescent="0.3">
      <c r="A499" s="305" t="s">
        <v>333</v>
      </c>
      <c r="B499" s="309">
        <v>15</v>
      </c>
    </row>
    <row r="500" spans="1:2" hidden="1" x14ac:dyDescent="0.25">
      <c r="A500" s="276" t="s">
        <v>318</v>
      </c>
      <c r="B500" s="275" t="s">
        <v>675</v>
      </c>
    </row>
    <row r="501" spans="1:2" hidden="1" x14ac:dyDescent="0.25">
      <c r="A501" s="276" t="s">
        <v>595</v>
      </c>
      <c r="B501" s="275">
        <v>10</v>
      </c>
    </row>
    <row r="502" spans="1:2" hidden="1" x14ac:dyDescent="0.25">
      <c r="A502" s="276" t="s">
        <v>596</v>
      </c>
      <c r="B502" s="275">
        <v>5</v>
      </c>
    </row>
    <row r="503" spans="1:2" ht="15.75" hidden="1" thickBot="1" x14ac:dyDescent="0.3">
      <c r="A503" s="305" t="s">
        <v>334</v>
      </c>
      <c r="B503" s="309" t="s">
        <v>413</v>
      </c>
    </row>
    <row r="504" spans="1:2" ht="15.75" hidden="1" thickBot="1" x14ac:dyDescent="0.3">
      <c r="A504" s="305" t="s">
        <v>335</v>
      </c>
      <c r="B504" s="309" t="s">
        <v>675</v>
      </c>
    </row>
    <row r="505" spans="1:2" hidden="1" x14ac:dyDescent="0.25">
      <c r="A505" s="276" t="s">
        <v>597</v>
      </c>
      <c r="B505" s="275" t="s">
        <v>754</v>
      </c>
    </row>
    <row r="506" spans="1:2" hidden="1" x14ac:dyDescent="0.25">
      <c r="A506" s="276" t="s">
        <v>598</v>
      </c>
      <c r="B506" s="275" t="s">
        <v>754</v>
      </c>
    </row>
    <row r="507" spans="1:2" hidden="1" x14ac:dyDescent="0.25">
      <c r="A507" s="276" t="s">
        <v>599</v>
      </c>
      <c r="B507" s="275" t="s">
        <v>754</v>
      </c>
    </row>
    <row r="508" spans="1:2" ht="29.25" hidden="1" thickBot="1" x14ac:dyDescent="0.3">
      <c r="A508" s="305" t="s">
        <v>336</v>
      </c>
      <c r="B508" s="309" t="s">
        <v>1139</v>
      </c>
    </row>
    <row r="509" spans="1:2" ht="29.25" hidden="1" thickBot="1" x14ac:dyDescent="0.3">
      <c r="A509" s="305" t="s">
        <v>337</v>
      </c>
      <c r="B509" s="309" t="s">
        <v>1140</v>
      </c>
    </row>
    <row r="510" spans="1:2" hidden="1" x14ac:dyDescent="0.25">
      <c r="A510" s="276" t="s">
        <v>600</v>
      </c>
      <c r="B510" s="275" t="s">
        <v>754</v>
      </c>
    </row>
    <row r="511" spans="1:2" hidden="1" x14ac:dyDescent="0.25">
      <c r="A511" s="276" t="s">
        <v>601</v>
      </c>
      <c r="B511" s="275" t="s">
        <v>754</v>
      </c>
    </row>
    <row r="512" spans="1:2" hidden="1" x14ac:dyDescent="0.25">
      <c r="A512" s="276" t="s">
        <v>602</v>
      </c>
      <c r="B512" s="275" t="s">
        <v>754</v>
      </c>
    </row>
    <row r="513" spans="1:2" hidden="1" x14ac:dyDescent="0.25">
      <c r="A513" s="276" t="s">
        <v>603</v>
      </c>
      <c r="B513" s="275" t="s">
        <v>754</v>
      </c>
    </row>
    <row r="514" spans="1:2" hidden="1" x14ac:dyDescent="0.25">
      <c r="A514" s="276" t="s">
        <v>604</v>
      </c>
      <c r="B514" s="275" t="s">
        <v>754</v>
      </c>
    </row>
  </sheetData>
  <autoFilter ref="A29:B514">
    <filterColumn colId="0">
      <colorFilter dxfId="0"/>
    </filterColumn>
  </autoFilter>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2020-02-14T11:32:35Z</cp:lastPrinted>
  <dcterms:created xsi:type="dcterms:W3CDTF">2015-08-16T15:31:05Z</dcterms:created>
  <dcterms:modified xsi:type="dcterms:W3CDTF">2025-04-18T12:54:34Z</dcterms:modified>
</cp:coreProperties>
</file>