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F_TP3400.PR.0016\"/>
    </mc:Choice>
  </mc:AlternateContent>
  <bookViews>
    <workbookView xWindow="0" yWindow="0" windowWidth="24555" windowHeight="101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15" l="1"/>
  <c r="C53" i="16" l="1"/>
  <c r="D50" i="16" s="1"/>
  <c r="C50" i="16" s="1"/>
  <c r="D39" i="16"/>
  <c r="C42" i="16" s="1"/>
  <c r="D42" i="16" s="1"/>
  <c r="G53" i="16" l="1"/>
  <c r="H50" i="16" s="1"/>
  <c r="G50" i="16" s="1"/>
  <c r="A15" i="5" l="1"/>
  <c r="A12" i="5"/>
  <c r="A12" i="23" s="1"/>
  <c r="A5" i="25" l="1"/>
  <c r="A9" i="23" l="1"/>
  <c r="A15" i="25" l="1"/>
  <c r="A12" i="25"/>
  <c r="G42" i="16" l="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B21" i="23" s="1"/>
  <c r="A4" i="15" l="1"/>
  <c r="A5" i="16"/>
  <c r="A5" i="10"/>
  <c r="A4" i="17"/>
  <c r="A5" i="6"/>
  <c r="A12" i="14"/>
  <c r="A5" i="14"/>
  <c r="A6" i="13"/>
  <c r="A4" i="12"/>
  <c r="A14" i="15" l="1"/>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<sst xmlns="http://schemas.openxmlformats.org/spreadsheetml/2006/main" count="1323" uniqueCount="673">
  <si>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</si>
  <si>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</si>
  <si>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</si>
  <si>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</si>
  <si>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</si>
  <si>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</si>
  <si>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</si>
  <si>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</si>
  <si>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</si>
  <si>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</si>
  <si>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</si>
  <si>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</si>
  <si>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</si>
  <si>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</si>
  <si>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</si>
  <si>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</si>
  <si>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</si>
  <si>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</si>
  <si>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</si>
  <si>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</si>
  <si>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</si>
  <si>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</si>
  <si>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</si>
  <si>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</si>
  <si>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</si>
  <si>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</si>
  <si>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</si>
  <si>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</si>
  <si>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</si>
  <si>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</si>
  <si>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</si>
  <si>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</si>
  <si>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</si>
  <si>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</si>
  <si>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</si>
  <si>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</si>
  <si>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</si>
  <si>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</si>
  <si>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</si>
  <si>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</si>
  <si>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</si>
  <si>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</si>
  <si>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</si>
  <si>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</si>
  <si>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</si>
  <si>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</si>
  <si>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</si>
  <si>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</si>
  <si>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</si>
  <si>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</si>
  <si>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</si>
  <si>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</si>
  <si>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</si>
  <si>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</si>
  <si>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</si>
  <si>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</si>
  <si>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</si>
  <si>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</si>
  <si>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</si>
  <si>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</si>
  <si>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</si>
  <si>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</si>
  <si>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</si>
  <si>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</si>
  <si>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</si>
  <si>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</si>
  <si>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</si>
  <si>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</si>
  <si>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</si>
  <si>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</si>
  <si>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</si>
  <si>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</si>
  <si>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</si>
  <si>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</si>
  <si>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</si>
  <si>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</si>
  <si>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</si>
  <si>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</si>
  <si>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</si>
  <si>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</si>
  <si>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</si>
  <si>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</si>
  <si>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</si>
  <si>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</si>
  <si>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</si>
  <si>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</si>
  <si>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</si>
  <si>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</si>
  <si>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</si>
  <si>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</si>
  <si>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</si>
  <si>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</si>
  <si>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</si>
  <si>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</si>
  <si>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</si>
  <si>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</si>
  <si>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</si>
  <si>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</si>
  <si>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</si>
  <si>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</si>
  <si>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</si>
  <si>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</si>
  <si>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</si>
  <si>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</si>
  <si>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</si>
  <si>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</si>
  <si>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</si>
  <si>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</si>
  <si>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</si>
  <si>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</si>
  <si>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</si>
  <si>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</si>
  <si>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</si>
  <si>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</si>
  <si>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</si>
  <si>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</si>
  <si>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</si>
  <si>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</si>
  <si>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</si>
  <si>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</si>
  <si>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</si>
  <si>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</si>
  <si>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</si>
  <si>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</si>
  <si>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</si>
  <si>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</si>
  <si>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</si>
  <si>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</si>
  <si>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</si>
  <si>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</si>
  <si>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</si>
  <si>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</si>
  <si>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</si>
  <si>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</si>
  <si>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</si>
  <si>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</si>
  <si>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</si>
  <si>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</si>
  <si>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</si>
  <si>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</si>
  <si>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</si>
  <si>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</si>
  <si>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</si>
  <si>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</si>
  <si>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</si>
  <si>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</si>
  <si>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</si>
  <si>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</si>
  <si>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</si>
  <si>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</si>
  <si>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</si>
  <si>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</si>
  <si>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</si>
  <si>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</si>
  <si>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</si>
  <si>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</si>
  <si>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</si>
  <si>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</si>
  <si>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</si>
  <si>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</si>
  <si>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</si>
  <si>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</si>
  <si>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</si>
  <si>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</si>
  <si>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</si>
  <si>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</si>
  <si>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</si>
  <si>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</si>
  <si>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</si>
  <si>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</si>
  <si>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</si>
  <si>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</si>
  <si>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</si>
  <si>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</si>
  <si>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</si>
  <si>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</si>
  <si>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</si>
  <si>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</si>
  <si>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</si>
  <si>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</si>
  <si>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</si>
  <si>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</si>
  <si>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</si>
  <si>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</si>
  <si>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</si>
  <si>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</si>
  <si>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</si>
  <si>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</si>
  <si>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</si>
  <si>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</si>
  <si>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</si>
  <si>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</si>
  <si>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</si>
  <si>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</si>
  <si>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</si>
  <si>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</si>
  <si>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</si>
  <si>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</si>
  <si>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</si>
  <si>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</si>
  <si>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</si>
  <si>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</si>
  <si>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</si>
  <si>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</si>
  <si>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</si>
  <si>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</si>
  <si>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</si>
  <si>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</si>
  <si>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</si>
  <si>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</si>
  <si>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</si>
  <si>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</si>
  <si>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</si>
  <si>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</si>
  <si>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</si>
  <si>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</si>
  <si>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</si>
  <si>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</si>
  <si>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</si>
  <si>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</si>
  <si>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</si>
  <si>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</si>
  <si>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</si>
  <si>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</si>
  <si>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</si>
  <si>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</si>
  <si>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</si>
  <si>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</si>
  <si>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</si>
  <si>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</si>
  <si>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</si>
  <si>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</si>
  <si>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</si>
  <si>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</si>
  <si>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</si>
  <si>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</si>
  <si>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</si>
  <si>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</si>
  <si>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</si>
  <si>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</si>
  <si>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</si>
  <si>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</si>
  <si>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</si>
  <si>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</si>
  <si>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</si>
  <si>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</si>
  <si>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</si>
  <si>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</si>
  <si>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</si>
  <si>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</si>
  <si>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</si>
  <si>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</si>
  <si>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</si>
  <si>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</si>
  <si>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</si>
  <si>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</si>
  <si>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</si>
  <si>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</si>
  <si>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</si>
  <si>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</si>
  <si>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</si>
  <si>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</si>
  <si>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</si>
  <si>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</si>
  <si>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</si>
  <si>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</si>
  <si>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</si>
  <si>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</si>
  <si>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</si>
  <si>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</si>
  <si>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</si>
  <si>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</si>
  <si>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</si>
  <si>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</si>
  <si>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</si>
  <si>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</si>
  <si>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</si>
  <si>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</si>
  <si>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</si>
  <si>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</si>
  <si>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</si>
  <si>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</si>
  <si>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</si>
  <si>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</si>
  <si>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</si>
  <si>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</si>
  <si>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</si>
  <si>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</si>
  <si>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</si>
  <si>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</si>
  <si>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</si>
  <si>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</si>
  <si>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</si>
  <si>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</si>
  <si>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</si>
  <si>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</si>
  <si>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</si>
  <si>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</si>
  <si>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</si>
  <si>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</si>
  <si>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</si>
  <si>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</si>
  <si>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</si>
  <si>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</si>
  <si>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</si>
  <si>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</si>
  <si>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</si>
  <si>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</si>
  <si>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</si>
  <si>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</si>
  <si>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</si>
  <si>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</si>
  <si>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</si>
  <si>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</si>
  <si>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</si>
  <si>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</si>
  <si>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</si>
  <si>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</si>
  <si>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</si>
  <si>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</si>
  <si>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</si>
  <si>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</si>
  <si>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</si>
  <si>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</si>
  <si>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</si>
  <si>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</si>
  <si>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</si>
  <si>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</si>
  <si>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</si>
  <si>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</si>
  <si>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</si>
  <si>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</si>
  <si>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</si>
  <si>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</si>
  <si>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</si>
  <si>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</si>
  <si>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</si>
  <si>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</si>
  <si>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</si>
  <si>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</si>
  <si>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</si>
  <si>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</si>
  <si>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</si>
  <si>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</si>
  <si>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</si>
  <si>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</si>
  <si>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</si>
  <si>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</si>
  <si>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</si>
  <si>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</si>
  <si>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</si>
  <si>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</si>
  <si>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</si>
  <si>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</si>
  <si>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</si>
  <si>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</si>
  <si>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</si>
  <si>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</si>
  <si>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</si>
  <si>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</si>
  <si>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</si>
  <si>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</si>
  <si>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</si>
  <si>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</si>
  <si>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</si>
  <si>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</si>
  <si>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</si>
  <si>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</si>
  <si>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</si>
  <si>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</si>
  <si>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</si>
  <si>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</si>
  <si>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</si>
  <si>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</si>
  <si>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</si>
  <si>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</si>
  <si>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</si>
  <si>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</si>
  <si>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</si>
  <si>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</si>
  <si>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</si>
  <si>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</si>
  <si>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</si>
  <si>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</si>
  <si>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</si>
  <si>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</si>
  <si>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</si>
  <si>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</si>
  <si>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</si>
  <si>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</si>
  <si>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</si>
  <si>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</si>
  <si>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</si>
  <si>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</si>
  <si>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</si>
  <si>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</si>
  <si>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</si>
  <si>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</si>
  <si>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</si>
  <si>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</si>
  <si>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</si>
  <si>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</si>
  <si>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</si>
  <si>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</si>
  <si>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</si>
  <si>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</si>
  <si>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</si>
  <si>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</si>
  <si>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</si>
  <si>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</si>
  <si>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</si>
  <si>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</si>
  <si>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</si>
  <si>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</si>
  <si>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</si>
  <si>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</si>
  <si>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</si>
  <si>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</si>
  <si>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</si>
  <si>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</si>
  <si>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</si>
  <si>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</si>
  <si>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</si>
  <si>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</si>
  <si>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</si>
  <si>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</si>
  <si>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</si>
  <si>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</si>
  <si>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</si>
  <si>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</si>
  <si>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</si>
  <si>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</si>
  <si>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</si>
  <si>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</si>
  <si>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</si>
  <si>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</si>
  <si>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</si>
  <si>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</si>
  <si>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</si>
  <si>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</si>
  <si>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</si>
  <si>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</si>
  <si>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</si>
  <si>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</si>
  <si>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</si>
  <si>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</si>
  <si>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</si>
  <si>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</si>
  <si>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</si>
  <si>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</si>
  <si>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</si>
  <si>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</si>
  <si>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</si>
  <si>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</si>
  <si>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</si>
  <si>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</si>
  <si>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</si>
  <si>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</si>
  <si>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</si>
  <si>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</si>
  <si>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</si>
  <si>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</si>
  <si>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</si>
  <si>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</si>
  <si>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</si>
  <si>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</si>
  <si>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</si>
  <si>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</si>
  <si>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</si>
  <si>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</si>
  <si>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</si>
  <si>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</si>
  <si>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</si>
  <si>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</si>
  <si>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</si>
  <si>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</si>
  <si>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</si>
  <si>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</si>
  <si>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</si>
  <si>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</si>
  <si>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</si>
  <si>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</si>
  <si>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</si>
  <si>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</si>
  <si>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</si>
  <si>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</si>
  <si>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</si>
  <si>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</si>
  <si>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</si>
  <si>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</si>
  <si>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</si>
  <si>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</si>
  <si>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</si>
  <si>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</si>
  <si>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</si>
  <si>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</si>
  <si>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</si>
  <si>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</si>
  <si>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</si>
  <si>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</si>
  <si>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</si>
  <si>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</si>
  <si>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</si>
  <si>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</si>
  <si>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</si>
  <si>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</si>
  <si>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</si>
  <si>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</si>
  <si>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</si>
  <si>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</si>
  <si>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</si>
  <si>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</si>
  <si>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</si>
  <si>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</si>
  <si>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</si>
  <si>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</si>
  <si>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</si>
  <si>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</si>
  <si>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</si>
  <si>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</si>
  <si>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</si>
  <si>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</si>
  <si>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</si>
  <si>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</si>
  <si>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</si>
  <si>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</si>
  <si>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</si>
  <si>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</si>
  <si>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</si>
  <si>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</si>
  <si>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</si>
  <si>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</si>
  <si>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</si>
  <si>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</si>
  <si>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</si>
  <si>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</si>
  <si>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</si>
  <si>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</si>
  <si>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</si>
  <si>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</si>
  <si>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</si>
  <si>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</si>
  <si>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</si>
  <si>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</si>
  <si>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</si>
  <si>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</si>
  <si>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</si>
  <si>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</si>
  <si>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</si>
  <si>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</si>
  <si>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</si>
  <si>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</si>
  <si>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</si>
  <si>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</si>
  <si>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</si>
  <si>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</si>
  <si>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</si>
  <si>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</si>
  <si>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</si>
  <si>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</si>
  <si>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</si>
  <si>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</si>
  <si>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</si>
  <si>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</si>
  <si>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</si>
  <si>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</si>
  <si>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</si>
  <si>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</si>
  <si>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</si>
  <si>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</si>
  <si>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</si>
  <si>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</si>
  <si>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</si>
  <si>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</si>
  <si>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</si>
  <si>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</si>
  <si>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</si>
  <si>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</si>
  <si>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</si>
  <si>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</si>
  <si>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</si>
  <si>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</si>
  <si>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</si>
  <si>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</si>
  <si>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</si>
  <si>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</si>
  <si>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</si>
  <si>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</si>
  <si>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</si>
  <si>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</si>
  <si>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</si>
  <si>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</si>
  <si>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</si>
  <si>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</si>
  <si>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</si>
  <si>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</si>
  <si>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</si>
  <si>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</si>
  <si>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</si>
  <si>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</si>
  <si>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</si>
  <si>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</si>
  <si>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</si>
  <si>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</si>
  <si>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</si>
  <si>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</si>
  <si>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</si>
  <si>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</si>
  <si>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</si>
  <si>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</si>
  <si>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</si>
  <si>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</si>
  <si>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</si>
  <si>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</si>
  <si>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</si>
  <si>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</si>
  <si>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</si>
  <si>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</si>
  <si>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</si>
  <si>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</si>
  <si>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</si>
  <si>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</si>
  <si>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</si>
  <si>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</si>
  <si>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</si>
  <si>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</si>
  <si>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</si>
  <si>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</si>
  <si>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</si>
  <si>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</si>
  <si>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</si>
  <si>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</si>
  <si>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</si>
  <si>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</si>
  <si>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</si>
  <si>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</si>
  <si>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</si>
  <si>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</si>
  <si>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</si>
  <si>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</si>
  <si>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</si>
  <si>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</si>
  <si>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</si>
  <si>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</si>
  <si>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</si>
  <si>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</si>
  <si>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</si>
  <si>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</si>
  <si>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</si>
  <si>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</si>
  <si>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2025</t>
  </si>
  <si>
    <t>Год 2026</t>
  </si>
  <si>
    <t>Год 2027</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</si>
  <si>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</si>
  <si>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</si>
  <si>
    <t>замена ограждений протяженностью 1.7 км. Объем финансирования 31,98 млн. руб. с НДС</t>
  </si>
  <si>
    <t>Срок реализации не подошел</t>
  </si>
  <si>
    <t>Сметная стоимость проекта в прогнозных ценах с НДС, млн. руб.</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</si>
  <si>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 Требование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Методические рекомендации по организации защиты объектов ДЗО ПАО «Россети», утвержденных распоряжением ПАО «Россети» от 12.02.2015 № 71р</t>
  </si>
  <si>
    <t>Тюменская область</t>
  </si>
  <si>
    <t>Год 2028</t>
  </si>
  <si>
    <t>нд</t>
  </si>
  <si>
    <t>С</t>
  </si>
  <si>
    <t>Год раскрытия информации: 2025 год</t>
  </si>
  <si>
    <t>51 006,83 тыс.руб./км без НДС</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</si>
  <si>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103,40201 млн.руб. с НДС </t>
  </si>
  <si>
    <t>Приказ 33-ТЭС-ЮТПО от 17.07.2024</t>
  </si>
  <si>
    <t xml:space="preserve">Факт 2024 года </t>
  </si>
  <si>
    <t>Год 2029</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</si>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</sst>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11" fillId="0" borderId="4" xfId="0"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4" xfId="2" applyFont="1" applyBorder="1" applyAlignment="1">
      <alignment horizontal="center" vertical="center" wrapText="1"/>
    </xf>
    <xf numFmtId="9" fontId="11" fillId="0" borderId="3"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1" fillId="28" borderId="0" xfId="2" applyFont="1" applyFill="1"/>
    <xf numFmtId="0" fontId="11" fillId="28" borderId="0" xfId="2" applyFont="1" applyFill="1" applyBorder="1" applyAlignment="1"/>
    <xf numFmtId="0" fontId="43" fillId="28" borderId="1" xfId="2" applyNumberFormat="1" applyFont="1" applyFill="1" applyBorder="1" applyAlignment="1">
      <alignment horizontal="center" vertical="top" wrapText="1"/>
    </xf>
    <xf numFmtId="0" fontId="11" fillId="28" borderId="1" xfId="2" applyFont="1" applyFill="1" applyBorder="1" applyAlignment="1">
      <alignment horizontal="center" vertical="center" wrapText="1"/>
    </xf>
    <xf numFmtId="0" fontId="11" fillId="0" borderId="4" xfId="2" applyNumberFormat="1" applyFont="1" applyFill="1" applyBorder="1" applyAlignment="1">
      <alignment horizontal="center" vertical="center"/>
    </xf>
    <xf numFmtId="14" fontId="7"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168" fontId="36" fillId="0" borderId="30" xfId="0" applyNumberFormat="1" applyFont="1" applyFill="1" applyBorder="1" applyAlignment="1">
      <alignment horizontal="left" vertical="center"/>
    </xf>
    <xf numFmtId="0" fontId="36" fillId="0" borderId="30" xfId="0" applyFont="1" applyFill="1" applyBorder="1"/>
    <xf numFmtId="0" fontId="39" fillId="26" borderId="32"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0" borderId="30" xfId="0" applyFont="1" applyBorder="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8"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topLeftCell="A46"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1" t="s">
        <v>663</v>
      </c>
      <c r="B5" s="291"/>
      <c r="C5" s="291"/>
      <c r="D5" s="122"/>
      <c r="E5" s="122"/>
      <c r="F5" s="122"/>
      <c r="G5" s="122"/>
    </row>
    <row r="6" spans="1:19" s="12" customFormat="1" ht="18.75" x14ac:dyDescent="0.3">
      <c r="A6" s="17"/>
      <c r="D6" s="16"/>
      <c r="E6" s="15"/>
    </row>
    <row r="7" spans="1:19" s="12" customFormat="1" ht="18.75" x14ac:dyDescent="0.2">
      <c r="A7" s="295" t="s">
        <v>10</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3" t="s">
        <v>569</v>
      </c>
      <c r="B9" s="293"/>
      <c r="C9" s="293"/>
      <c r="D9" s="8"/>
      <c r="E9" s="8"/>
      <c r="F9" s="13"/>
      <c r="G9" s="13"/>
      <c r="H9" s="13"/>
      <c r="I9" s="13"/>
      <c r="J9" s="13"/>
      <c r="K9" s="13"/>
      <c r="L9" s="13"/>
      <c r="M9" s="13"/>
      <c r="N9" s="13"/>
      <c r="O9" s="13"/>
      <c r="P9" s="13"/>
      <c r="Q9" s="13"/>
      <c r="R9" s="13"/>
      <c r="S9" s="13"/>
    </row>
    <row r="10" spans="1:19"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540</v>
      </c>
      <c r="B12" s="293"/>
      <c r="C12" s="293"/>
      <c r="D12" s="8"/>
      <c r="E12" s="8"/>
      <c r="F12" s="13"/>
      <c r="G12" s="13"/>
      <c r="H12" s="13"/>
      <c r="I12" s="13"/>
      <c r="J12" s="13"/>
      <c r="K12" s="13"/>
      <c r="L12" s="13"/>
      <c r="M12" s="13"/>
      <c r="N12" s="13"/>
      <c r="O12" s="13"/>
      <c r="P12" s="13"/>
      <c r="Q12" s="13"/>
      <c r="R12" s="13"/>
      <c r="S12" s="13"/>
    </row>
    <row r="13" spans="1:19"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3" t="s">
        <v>653</v>
      </c>
      <c r="B15" s="293"/>
      <c r="C15" s="293"/>
      <c r="D15" s="8"/>
      <c r="E15" s="8"/>
      <c r="F15" s="8"/>
      <c r="G15" s="8"/>
      <c r="H15" s="8"/>
      <c r="I15" s="8"/>
      <c r="J15" s="8"/>
      <c r="K15" s="8"/>
      <c r="L15" s="8"/>
      <c r="M15" s="8"/>
      <c r="N15" s="8"/>
      <c r="O15" s="8"/>
      <c r="P15" s="8"/>
      <c r="Q15" s="8"/>
      <c r="R15" s="8"/>
      <c r="S15" s="8"/>
    </row>
    <row r="16" spans="1:19"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495</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513</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514</v>
      </c>
      <c r="D23" s="28"/>
      <c r="E23" s="28"/>
      <c r="F23" s="27"/>
      <c r="G23" s="27"/>
      <c r="H23" s="27"/>
      <c r="I23" s="27"/>
      <c r="J23" s="27"/>
      <c r="K23" s="27"/>
      <c r="L23" s="27"/>
      <c r="M23" s="27"/>
      <c r="N23" s="27"/>
      <c r="O23" s="27"/>
      <c r="P23" s="27"/>
      <c r="Q23" s="26"/>
      <c r="R23" s="26"/>
      <c r="S23" s="26"/>
    </row>
    <row r="24" spans="1:19" s="3" customFormat="1" ht="62.25" customHeight="1" x14ac:dyDescent="0.2">
      <c r="A24" s="288"/>
      <c r="B24" s="289"/>
      <c r="C24" s="290"/>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3" t="s">
        <v>604</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3" t="s">
        <v>659</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3" t="s">
        <v>605</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3" t="s">
        <v>512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3" t="s">
        <v>512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3" t="s">
        <v>512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3" t="s">
        <v>512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3" t="s">
        <v>512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3" t="s">
        <v>565</v>
      </c>
      <c r="D33" s="33"/>
      <c r="E33" s="32"/>
      <c r="F33" s="32"/>
      <c r="G33" s="32"/>
      <c r="H33" s="32"/>
      <c r="I33" s="32"/>
      <c r="J33" s="32"/>
      <c r="K33" s="32"/>
      <c r="L33" s="32"/>
      <c r="M33" s="32"/>
      <c r="N33" s="32"/>
      <c r="O33" s="32"/>
      <c r="P33" s="31"/>
      <c r="Q33" s="31"/>
      <c r="R33" s="31"/>
      <c r="S33" s="31"/>
    </row>
    <row r="34" spans="1:19" ht="111" customHeight="1" x14ac:dyDescent="0.25">
      <c r="A34" s="23" t="s">
        <v>464</v>
      </c>
      <c r="B34" s="38" t="s">
        <v>450</v>
      </c>
      <c r="C34" s="173" t="s">
        <v>512</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3" t="s">
        <v>512</v>
      </c>
      <c r="D35" s="22"/>
      <c r="E35" s="22"/>
      <c r="F35" s="22"/>
      <c r="G35" s="22"/>
      <c r="H35" s="22"/>
      <c r="I35" s="22"/>
      <c r="J35" s="22"/>
      <c r="K35" s="22"/>
      <c r="L35" s="22"/>
      <c r="M35" s="22"/>
      <c r="N35" s="22"/>
      <c r="O35" s="22"/>
      <c r="P35" s="22"/>
      <c r="Q35" s="22"/>
      <c r="R35" s="22"/>
      <c r="S35" s="22"/>
    </row>
    <row r="36" spans="1:19" ht="51.75" customHeight="1" x14ac:dyDescent="0.25">
      <c r="A36" s="23" t="s">
        <v>465</v>
      </c>
      <c r="B36" s="38" t="s">
        <v>451</v>
      </c>
      <c r="C36" s="173" t="s">
        <v>512</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3" t="s">
        <v>566</v>
      </c>
      <c r="D37" s="22"/>
      <c r="E37" s="22"/>
      <c r="F37" s="22"/>
      <c r="G37" s="22"/>
      <c r="H37" s="22"/>
      <c r="I37" s="22"/>
      <c r="J37" s="22"/>
      <c r="K37" s="22"/>
      <c r="L37" s="22"/>
      <c r="M37" s="22"/>
      <c r="N37" s="22"/>
      <c r="O37" s="22"/>
      <c r="P37" s="22"/>
      <c r="Q37" s="22"/>
      <c r="R37" s="22"/>
      <c r="S37" s="22"/>
    </row>
    <row r="38" spans="1:19" ht="43.5" customHeight="1" x14ac:dyDescent="0.25">
      <c r="A38" s="23" t="s">
        <v>466</v>
      </c>
      <c r="B38" s="38" t="s">
        <v>239</v>
      </c>
      <c r="C38" s="173" t="s">
        <v>512</v>
      </c>
      <c r="D38" s="22"/>
      <c r="E38" s="22"/>
      <c r="F38" s="22"/>
      <c r="G38" s="22"/>
      <c r="H38" s="22"/>
      <c r="I38" s="22"/>
      <c r="J38" s="22"/>
      <c r="K38" s="22"/>
      <c r="L38" s="22"/>
      <c r="M38" s="22"/>
      <c r="N38" s="22"/>
      <c r="O38" s="22"/>
      <c r="P38" s="22"/>
      <c r="Q38" s="22"/>
      <c r="R38" s="22"/>
      <c r="S38" s="22"/>
    </row>
    <row r="39" spans="1:19" ht="23.25" customHeight="1" x14ac:dyDescent="0.25">
      <c r="A39" s="288"/>
      <c r="B39" s="289"/>
      <c r="C39" s="290"/>
      <c r="D39" s="22"/>
      <c r="E39" s="22"/>
      <c r="F39" s="22"/>
      <c r="G39" s="22"/>
      <c r="H39" s="22"/>
      <c r="I39" s="22"/>
      <c r="J39" s="22"/>
      <c r="K39" s="22"/>
      <c r="L39" s="22"/>
      <c r="M39" s="22"/>
      <c r="N39" s="22"/>
      <c r="O39" s="22"/>
      <c r="P39" s="22"/>
      <c r="Q39" s="22"/>
      <c r="R39" s="22"/>
      <c r="S39" s="22"/>
    </row>
    <row r="40" spans="1:19" ht="63" x14ac:dyDescent="0.25">
      <c r="A40" s="23" t="s">
        <v>455</v>
      </c>
      <c r="B40" s="38" t="s">
        <v>506</v>
      </c>
      <c r="C40" s="237" t="s">
        <v>665</v>
      </c>
      <c r="D40" s="22"/>
      <c r="E40" s="22"/>
      <c r="F40" s="22"/>
      <c r="G40" s="22"/>
      <c r="H40" s="22"/>
      <c r="I40" s="22"/>
      <c r="J40" s="22"/>
      <c r="K40" s="22"/>
      <c r="L40" s="22"/>
      <c r="M40" s="22"/>
      <c r="N40" s="22"/>
      <c r="O40" s="22"/>
      <c r="P40" s="22"/>
      <c r="Q40" s="22"/>
      <c r="R40" s="22"/>
      <c r="S40" s="22"/>
    </row>
    <row r="41" spans="1:19" ht="105.75" customHeight="1" x14ac:dyDescent="0.25">
      <c r="A41" s="23" t="s">
        <v>467</v>
      </c>
      <c r="B41" s="38" t="s">
        <v>490</v>
      </c>
      <c r="C41" s="171" t="s">
        <v>564</v>
      </c>
      <c r="D41" s="22"/>
      <c r="E41" s="22"/>
      <c r="F41" s="22"/>
      <c r="G41" s="22"/>
      <c r="H41" s="22"/>
      <c r="I41" s="22"/>
      <c r="J41" s="22"/>
      <c r="K41" s="22"/>
      <c r="L41" s="22"/>
      <c r="M41" s="22"/>
      <c r="N41" s="22"/>
      <c r="O41" s="22"/>
      <c r="P41" s="22"/>
      <c r="Q41" s="22"/>
      <c r="R41" s="22"/>
      <c r="S41" s="22"/>
    </row>
    <row r="42" spans="1:19" ht="83.25" customHeight="1" x14ac:dyDescent="0.25">
      <c r="A42" s="23" t="s">
        <v>456</v>
      </c>
      <c r="B42" s="38" t="s">
        <v>505</v>
      </c>
      <c r="C42" s="171" t="s">
        <v>564</v>
      </c>
      <c r="D42" s="22"/>
      <c r="E42" s="22"/>
      <c r="F42" s="22"/>
      <c r="G42" s="22"/>
      <c r="H42" s="22"/>
      <c r="I42" s="22"/>
      <c r="J42" s="22"/>
      <c r="K42" s="22"/>
      <c r="L42" s="22"/>
      <c r="M42" s="22"/>
      <c r="N42" s="22"/>
      <c r="O42" s="22"/>
      <c r="P42" s="22"/>
      <c r="Q42" s="22"/>
      <c r="R42" s="22"/>
      <c r="S42" s="22"/>
    </row>
    <row r="43" spans="1:19" ht="186" customHeight="1" x14ac:dyDescent="0.25">
      <c r="A43" s="23" t="s">
        <v>470</v>
      </c>
      <c r="B43" s="38" t="s">
        <v>471</v>
      </c>
      <c r="C43" s="171" t="s">
        <v>564</v>
      </c>
      <c r="D43" s="22"/>
      <c r="E43" s="22"/>
      <c r="F43" s="22"/>
      <c r="G43" s="22"/>
      <c r="H43" s="22"/>
      <c r="I43" s="22"/>
      <c r="J43" s="22"/>
      <c r="K43" s="22"/>
      <c r="L43" s="22"/>
      <c r="M43" s="22"/>
      <c r="N43" s="22"/>
      <c r="O43" s="22"/>
      <c r="P43" s="22"/>
      <c r="Q43" s="22"/>
      <c r="R43" s="22"/>
      <c r="S43" s="22"/>
    </row>
    <row r="44" spans="1:19" ht="111" customHeight="1" x14ac:dyDescent="0.25">
      <c r="A44" s="23" t="s">
        <v>457</v>
      </c>
      <c r="B44" s="38" t="s">
        <v>496</v>
      </c>
      <c r="C44" s="174" t="s">
        <v>567</v>
      </c>
      <c r="D44" s="22"/>
      <c r="E44" s="22"/>
      <c r="F44" s="22"/>
      <c r="G44" s="22"/>
      <c r="H44" s="22"/>
      <c r="I44" s="22"/>
      <c r="J44" s="22"/>
      <c r="K44" s="22"/>
      <c r="L44" s="22"/>
      <c r="M44" s="22"/>
      <c r="N44" s="22"/>
      <c r="O44" s="22"/>
      <c r="P44" s="22"/>
      <c r="Q44" s="22"/>
      <c r="R44" s="22"/>
      <c r="S44" s="22"/>
    </row>
    <row r="45" spans="1:19" ht="120" customHeight="1" x14ac:dyDescent="0.25">
      <c r="A45" s="23" t="s">
        <v>491</v>
      </c>
      <c r="B45" s="38" t="s">
        <v>497</v>
      </c>
      <c r="C45" s="171" t="s">
        <v>564</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498</v>
      </c>
      <c r="C46" s="172" t="s">
        <v>564</v>
      </c>
      <c r="D46" s="22"/>
      <c r="E46" s="22"/>
      <c r="F46" s="22"/>
      <c r="G46" s="22"/>
      <c r="H46" s="22"/>
      <c r="I46" s="22"/>
      <c r="J46" s="22"/>
      <c r="K46" s="22"/>
      <c r="L46" s="22"/>
      <c r="M46" s="22"/>
      <c r="N46" s="22"/>
      <c r="O46" s="22"/>
      <c r="P46" s="22"/>
      <c r="Q46" s="22"/>
      <c r="R46" s="22"/>
      <c r="S46" s="22"/>
    </row>
    <row r="47" spans="1:19" ht="18.75" customHeight="1" x14ac:dyDescent="0.25">
      <c r="A47" s="288"/>
      <c r="B47" s="289"/>
      <c r="C47" s="290"/>
      <c r="D47" s="22"/>
      <c r="E47" s="22"/>
      <c r="F47" s="22"/>
      <c r="G47" s="22"/>
      <c r="H47" s="22"/>
      <c r="I47" s="22"/>
      <c r="J47" s="22"/>
      <c r="K47" s="22"/>
      <c r="L47" s="22"/>
      <c r="M47" s="22"/>
      <c r="N47" s="22"/>
      <c r="O47" s="22"/>
      <c r="P47" s="22"/>
      <c r="Q47" s="22"/>
      <c r="R47" s="22"/>
      <c r="S47" s="22"/>
    </row>
    <row r="48" spans="1:19" ht="75.75" customHeight="1" x14ac:dyDescent="0.25">
      <c r="A48" s="23" t="s">
        <v>492</v>
      </c>
      <c r="B48" s="38" t="s">
        <v>510</v>
      </c>
      <c r="C48" s="188">
        <v>102.90476630129663</v>
      </c>
      <c r="D48" s="22"/>
      <c r="E48" s="22"/>
      <c r="F48" s="22"/>
      <c r="G48" s="22"/>
      <c r="H48" s="22"/>
      <c r="I48" s="22"/>
      <c r="J48" s="22"/>
      <c r="K48" s="22"/>
      <c r="L48" s="22"/>
      <c r="M48" s="22"/>
      <c r="N48" s="22"/>
      <c r="O48" s="22"/>
      <c r="P48" s="22"/>
      <c r="Q48" s="22"/>
      <c r="R48" s="22"/>
      <c r="S48" s="22"/>
    </row>
    <row r="49" spans="1:19" ht="71.25" customHeight="1" x14ac:dyDescent="0.25">
      <c r="A49" s="23" t="s">
        <v>459</v>
      </c>
      <c r="B49" s="38" t="s">
        <v>511</v>
      </c>
      <c r="C49" s="188">
        <v>86.297243734109202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F_TP3400.PR.0016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3" t="s">
        <v>469</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382</v>
      </c>
      <c r="D19" s="300" t="s">
        <v>381</v>
      </c>
      <c r="E19" s="300" t="s">
        <v>108</v>
      </c>
      <c r="F19" s="300" t="s">
        <v>107</v>
      </c>
      <c r="G19" s="300" t="s">
        <v>377</v>
      </c>
      <c r="H19" s="300" t="s">
        <v>106</v>
      </c>
      <c r="I19" s="300" t="s">
        <v>105</v>
      </c>
      <c r="J19" s="300" t="s">
        <v>104</v>
      </c>
      <c r="K19" s="300" t="s">
        <v>103</v>
      </c>
      <c r="L19" s="300" t="s">
        <v>102</v>
      </c>
      <c r="M19" s="300" t="s">
        <v>101</v>
      </c>
      <c r="N19" s="300" t="s">
        <v>100</v>
      </c>
      <c r="O19" s="300" t="s">
        <v>99</v>
      </c>
      <c r="P19" s="300" t="s">
        <v>98</v>
      </c>
      <c r="Q19" s="300" t="s">
        <v>380</v>
      </c>
      <c r="R19" s="300"/>
      <c r="S19" s="303" t="s">
        <v>461</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378</v>
      </c>
      <c r="R20" s="41" t="s">
        <v>379</v>
      </c>
      <c r="S20" s="303"/>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462</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463</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H38" sqref="H3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F_TP3400.PR.0016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2" customHeight="1" x14ac:dyDescent="0.2">
      <c r="A16" s="30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4" t="s">
        <v>474</v>
      </c>
      <c r="B19" s="294"/>
      <c r="C19" s="294"/>
      <c r="D19" s="294"/>
      <c r="E19" s="294"/>
      <c r="F19" s="294"/>
      <c r="G19" s="294"/>
      <c r="H19" s="294"/>
      <c r="I19" s="294"/>
      <c r="J19" s="294"/>
      <c r="K19" s="294"/>
      <c r="L19" s="294"/>
      <c r="M19" s="294"/>
      <c r="N19" s="294"/>
      <c r="O19" s="294"/>
      <c r="P19" s="294"/>
      <c r="Q19" s="294"/>
      <c r="R19" s="294"/>
      <c r="S19" s="294"/>
      <c r="T19" s="294"/>
    </row>
    <row r="20" spans="1:113"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230</v>
      </c>
      <c r="C21" s="313"/>
      <c r="D21" s="316" t="s">
        <v>131</v>
      </c>
      <c r="E21" s="312" t="s">
        <v>503</v>
      </c>
      <c r="F21" s="313"/>
      <c r="G21" s="312" t="s">
        <v>280</v>
      </c>
      <c r="H21" s="313"/>
      <c r="I21" s="312" t="s">
        <v>130</v>
      </c>
      <c r="J21" s="313"/>
      <c r="K21" s="316" t="s">
        <v>129</v>
      </c>
      <c r="L21" s="312" t="s">
        <v>128</v>
      </c>
      <c r="M21" s="313"/>
      <c r="N21" s="312" t="s">
        <v>499</v>
      </c>
      <c r="O21" s="313"/>
      <c r="P21" s="316" t="s">
        <v>127</v>
      </c>
      <c r="Q21" s="304" t="s">
        <v>126</v>
      </c>
      <c r="R21" s="305"/>
      <c r="S21" s="304" t="s">
        <v>125</v>
      </c>
      <c r="T21" s="306"/>
    </row>
    <row r="22" spans="1:113" ht="204.75" customHeight="1" x14ac:dyDescent="0.25">
      <c r="A22" s="310"/>
      <c r="B22" s="314"/>
      <c r="C22" s="315"/>
      <c r="D22" s="319"/>
      <c r="E22" s="314"/>
      <c r="F22" s="315"/>
      <c r="G22" s="314"/>
      <c r="H22" s="315"/>
      <c r="I22" s="314"/>
      <c r="J22" s="315"/>
      <c r="K22" s="317"/>
      <c r="L22" s="314"/>
      <c r="M22" s="315"/>
      <c r="N22" s="314"/>
      <c r="O22" s="315"/>
      <c r="P22" s="317"/>
      <c r="Q22" s="90" t="s">
        <v>124</v>
      </c>
      <c r="R22" s="90" t="s">
        <v>473</v>
      </c>
      <c r="S22" s="90" t="s">
        <v>123</v>
      </c>
      <c r="T22" s="90" t="s">
        <v>122</v>
      </c>
    </row>
    <row r="23" spans="1:113" ht="51.75" customHeight="1" x14ac:dyDescent="0.25">
      <c r="A23" s="311"/>
      <c r="B23" s="120" t="s">
        <v>120</v>
      </c>
      <c r="C23" s="120" t="s">
        <v>121</v>
      </c>
      <c r="D23" s="317"/>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18" t="s">
        <v>507</v>
      </c>
      <c r="C29" s="318"/>
      <c r="D29" s="318"/>
      <c r="E29" s="318"/>
      <c r="F29" s="318"/>
      <c r="G29" s="318"/>
      <c r="H29" s="318"/>
      <c r="I29" s="318"/>
      <c r="J29" s="318"/>
      <c r="K29" s="318"/>
      <c r="L29" s="318"/>
      <c r="M29" s="318"/>
      <c r="N29" s="318"/>
      <c r="O29" s="318"/>
      <c r="P29" s="318"/>
      <c r="Q29" s="318"/>
      <c r="R29" s="31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6"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3" t="str">
        <f>'1. паспорт местоположение'!A12:C12</f>
        <v>F_TP3400.PR.0016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476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47.25" customHeight="1" x14ac:dyDescent="0.25">
      <c r="A21" s="325" t="s">
        <v>6</v>
      </c>
      <c r="B21" s="320" t="s">
        <v>483</v>
      </c>
      <c r="C21" s="321"/>
      <c r="D21" s="320" t="s">
        <v>485</v>
      </c>
      <c r="E21" s="321"/>
      <c r="F21" s="304" t="s">
        <v>103</v>
      </c>
      <c r="G21" s="306"/>
      <c r="H21" s="306"/>
      <c r="I21" s="305"/>
      <c r="J21" s="325" t="s">
        <v>486</v>
      </c>
      <c r="K21" s="320" t="s">
        <v>487</v>
      </c>
      <c r="L21" s="321"/>
      <c r="M21" s="320" t="s">
        <v>488</v>
      </c>
      <c r="N21" s="321"/>
      <c r="O21" s="320" t="s">
        <v>475</v>
      </c>
      <c r="P21" s="321"/>
      <c r="Q21" s="320" t="s">
        <v>136</v>
      </c>
      <c r="R21" s="321"/>
      <c r="S21" s="325" t="s">
        <v>135</v>
      </c>
      <c r="T21" s="325" t="s">
        <v>489</v>
      </c>
      <c r="U21" s="325" t="s">
        <v>484</v>
      </c>
      <c r="V21" s="320" t="s">
        <v>134</v>
      </c>
      <c r="W21" s="321"/>
      <c r="X21" s="304" t="s">
        <v>126</v>
      </c>
      <c r="Y21" s="306"/>
      <c r="Z21" s="304" t="s">
        <v>125</v>
      </c>
      <c r="AA21" s="306"/>
    </row>
    <row r="22" spans="1:27" ht="216" customHeight="1" x14ac:dyDescent="0.25">
      <c r="A22" s="326"/>
      <c r="B22" s="322"/>
      <c r="C22" s="323"/>
      <c r="D22" s="322"/>
      <c r="E22" s="323"/>
      <c r="F22" s="304" t="s">
        <v>133</v>
      </c>
      <c r="G22" s="305"/>
      <c r="H22" s="304" t="s">
        <v>132</v>
      </c>
      <c r="I22" s="305"/>
      <c r="J22" s="327"/>
      <c r="K22" s="322"/>
      <c r="L22" s="323"/>
      <c r="M22" s="322"/>
      <c r="N22" s="323"/>
      <c r="O22" s="322"/>
      <c r="P22" s="323"/>
      <c r="Q22" s="322"/>
      <c r="R22" s="323"/>
      <c r="S22" s="327"/>
      <c r="T22" s="327"/>
      <c r="U22" s="327"/>
      <c r="V22" s="322"/>
      <c r="W22" s="323"/>
      <c r="X22" s="90" t="s">
        <v>124</v>
      </c>
      <c r="Y22" s="90" t="s">
        <v>473</v>
      </c>
      <c r="Z22" s="90" t="s">
        <v>123</v>
      </c>
      <c r="AA22" s="90" t="s">
        <v>122</v>
      </c>
    </row>
    <row r="23" spans="1:27" ht="60" customHeight="1" x14ac:dyDescent="0.25">
      <c r="A23" s="327"/>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F_TP3400.PR.0016</v>
      </c>
      <c r="B12" s="328"/>
      <c r="C12" s="328"/>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3" t="s">
        <v>468</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5.5" customHeight="1" x14ac:dyDescent="0.2">
      <c r="A22" s="23" t="s">
        <v>66</v>
      </c>
      <c r="B22" s="29" t="s">
        <v>481</v>
      </c>
      <c r="C22" s="66" t="s">
        <v>669</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501</v>
      </c>
      <c r="C24" s="236" t="s">
        <v>655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5" t="s">
        <v>664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568</v>
      </c>
      <c r="D26" s="22"/>
      <c r="E26" s="22"/>
      <c r="F26" s="22"/>
      <c r="G26" s="22"/>
      <c r="H26" s="22"/>
      <c r="I26" s="22"/>
      <c r="J26" s="22"/>
      <c r="K26" s="22"/>
      <c r="L26" s="22"/>
      <c r="M26" s="22"/>
      <c r="N26" s="22"/>
      <c r="O26" s="22"/>
      <c r="P26" s="22"/>
      <c r="Q26" s="22"/>
      <c r="R26" s="22"/>
      <c r="S26" s="22"/>
      <c r="T26" s="22"/>
      <c r="U26" s="22"/>
    </row>
    <row r="27" spans="1:21" ht="135" customHeight="1" x14ac:dyDescent="0.25">
      <c r="A27" s="23" t="s">
        <v>59</v>
      </c>
      <c r="B27" s="25" t="s">
        <v>482</v>
      </c>
      <c r="C27" s="35" t="s">
        <v>658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5"/>
      <c r="AB6" s="11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5"/>
      <c r="AB7" s="115"/>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6"/>
      <c r="AB8" s="11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7"/>
      <c r="AB9" s="11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5"/>
      <c r="AB10" s="115"/>
    </row>
    <row r="11" spans="1:28" x14ac:dyDescent="0.25">
      <c r="A11" s="329" t="str">
        <f>'1. паспорт местоположение'!A12:C12</f>
        <v>F_TP3400.PR.0016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6"/>
      <c r="AB11" s="11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7"/>
      <c r="AB12" s="11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9"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6"/>
      <c r="AB14" s="11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7"/>
      <c r="AB15" s="11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6"/>
      <c r="AB16" s="12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6"/>
      <c r="AB17" s="12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6"/>
      <c r="AB18" s="12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6"/>
      <c r="AB19" s="12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7"/>
      <c r="AB20" s="12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7"/>
      <c r="AB21" s="127"/>
    </row>
    <row r="22" spans="1:28" x14ac:dyDescent="0.25">
      <c r="A22" s="332" t="s">
        <v>500</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8"/>
      <c r="AB22" s="128"/>
    </row>
    <row r="23" spans="1:28" ht="32.25" customHeight="1" x14ac:dyDescent="0.25">
      <c r="A23" s="334" t="s">
        <v>373</v>
      </c>
      <c r="B23" s="335"/>
      <c r="C23" s="335"/>
      <c r="D23" s="335"/>
      <c r="E23" s="335"/>
      <c r="F23" s="335"/>
      <c r="G23" s="335"/>
      <c r="H23" s="335"/>
      <c r="I23" s="335"/>
      <c r="J23" s="335"/>
      <c r="K23" s="335"/>
      <c r="L23" s="336"/>
      <c r="M23" s="333" t="s">
        <v>374</v>
      </c>
      <c r="N23" s="333"/>
      <c r="O23" s="333"/>
      <c r="P23" s="333"/>
      <c r="Q23" s="333"/>
      <c r="R23" s="333"/>
      <c r="S23" s="333"/>
      <c r="T23" s="333"/>
      <c r="U23" s="333"/>
      <c r="V23" s="333"/>
      <c r="W23" s="333"/>
      <c r="X23" s="333"/>
      <c r="Y23" s="333"/>
      <c r="Z23" s="333"/>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509</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F_TP3400.PR.0016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75.75" customHeight="1" x14ac:dyDescent="0.2">
      <c r="A15" s="30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477</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7" t="s">
        <v>87</v>
      </c>
      <c r="F19" s="338"/>
      <c r="G19" s="338"/>
      <c r="H19" s="338"/>
      <c r="I19" s="339"/>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8" zoomScale="90" zoomScaleSheetLayoutView="9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629</v>
      </c>
    </row>
    <row r="4" spans="1:44" s="12" customFormat="1" ht="18.75" x14ac:dyDescent="0.3">
      <c r="A4" s="17"/>
      <c r="I4" s="16"/>
      <c r="J4" s="16"/>
      <c r="K4" s="147"/>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230"/>
      <c r="B6" s="18"/>
      <c r="C6" s="18"/>
      <c r="D6" s="18"/>
      <c r="E6" s="18"/>
      <c r="F6" s="18"/>
      <c r="G6" s="18"/>
      <c r="H6" s="18"/>
      <c r="I6" s="231"/>
      <c r="J6" s="231"/>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7" t="s">
        <v>10</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8" t="s">
        <v>569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409" t="s">
        <v>9</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12"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8" t="str">
        <f>'1. паспорт местоположение'!A12:C12</f>
        <v>F_TP3400.PR.0016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3" customFormat="1" ht="45.75" customHeight="1" x14ac:dyDescent="0.2">
      <c r="A15" s="405"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4" t="s">
        <v>478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01"/>
      <c r="AP19" s="201"/>
      <c r="AQ19" s="201"/>
      <c r="AR19" s="146"/>
    </row>
    <row r="20" spans="1:45" ht="18.75" x14ac:dyDescent="0.3">
      <c r="AO20" s="201"/>
      <c r="AP20" s="201"/>
      <c r="AQ20" s="201"/>
      <c r="AR20" s="147"/>
    </row>
    <row r="21" spans="1:45" ht="20.25" customHeight="1" x14ac:dyDescent="0.3">
      <c r="AO21" s="201"/>
      <c r="AP21" s="201"/>
      <c r="AQ21" s="201"/>
      <c r="AR21" s="147"/>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06" t="s">
        <v>348</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203"/>
      <c r="AN24" s="203"/>
      <c r="AO24" s="204"/>
      <c r="AP24" s="204"/>
      <c r="AQ24" s="204"/>
      <c r="AR24" s="204"/>
      <c r="AS24" s="205"/>
    </row>
    <row r="25" spans="1:45" ht="12.75" customHeight="1" x14ac:dyDescent="0.25">
      <c r="A25" s="386" t="s">
        <v>630</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5"/>
      <c r="AN25" s="410" t="s">
        <v>347</v>
      </c>
      <c r="AO25" s="410"/>
      <c r="AP25" s="410"/>
      <c r="AQ25" s="411"/>
      <c r="AR25" s="411"/>
      <c r="AS25" s="205"/>
    </row>
    <row r="26" spans="1:45" ht="17.25" customHeight="1" x14ac:dyDescent="0.25">
      <c r="A26" s="359" t="s">
        <v>346</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5"/>
      <c r="AN26" s="395" t="s">
        <v>345</v>
      </c>
      <c r="AO26" s="396"/>
      <c r="AP26" s="397"/>
      <c r="AQ26" s="393"/>
      <c r="AR26" s="398"/>
      <c r="AS26" s="205"/>
    </row>
    <row r="27" spans="1:45" ht="17.25" customHeight="1" x14ac:dyDescent="0.25">
      <c r="A27" s="359" t="s">
        <v>344</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5"/>
      <c r="AN27" s="395" t="s">
        <v>343</v>
      </c>
      <c r="AO27" s="396"/>
      <c r="AP27" s="397"/>
      <c r="AQ27" s="393"/>
      <c r="AR27" s="398"/>
      <c r="AS27" s="205"/>
    </row>
    <row r="28" spans="1:45" ht="27.75" customHeight="1" thickBot="1" x14ac:dyDescent="0.3">
      <c r="A28" s="399" t="s">
        <v>342</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05"/>
      <c r="AN28" s="402" t="s">
        <v>631</v>
      </c>
      <c r="AO28" s="403"/>
      <c r="AP28" s="404"/>
      <c r="AQ28" s="393"/>
      <c r="AR28" s="398"/>
      <c r="AS28" s="205"/>
    </row>
    <row r="29" spans="1:45" ht="17.25" customHeight="1" x14ac:dyDescent="0.25">
      <c r="A29" s="388" t="s">
        <v>341</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05"/>
      <c r="AN29" s="391"/>
      <c r="AO29" s="392"/>
      <c r="AP29" s="392"/>
      <c r="AQ29" s="393"/>
      <c r="AR29" s="394"/>
      <c r="AS29" s="205"/>
    </row>
    <row r="30" spans="1:45" ht="17.25" customHeight="1" x14ac:dyDescent="0.25">
      <c r="A30" s="359" t="s">
        <v>632</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5"/>
      <c r="AS30" s="205"/>
    </row>
    <row r="31" spans="1:45" ht="17.25" customHeight="1" x14ac:dyDescent="0.25">
      <c r="A31" s="359" t="s">
        <v>340</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5"/>
      <c r="AN31" s="105"/>
      <c r="AO31" s="206"/>
      <c r="AP31" s="206"/>
      <c r="AQ31" s="206"/>
      <c r="AR31" s="206"/>
      <c r="AS31" s="205"/>
    </row>
    <row r="32" spans="1:45" ht="17.25" customHeight="1" x14ac:dyDescent="0.25">
      <c r="A32" s="359" t="s">
        <v>319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5"/>
      <c r="AN32" s="105"/>
      <c r="AO32" s="105"/>
      <c r="AP32" s="105"/>
      <c r="AQ32" s="105"/>
      <c r="AR32" s="105"/>
      <c r="AS32" s="205"/>
    </row>
    <row r="33" spans="1:45" ht="17.25" customHeight="1" x14ac:dyDescent="0.25">
      <c r="A33" s="359" t="s">
        <v>339</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8"/>
      <c r="AL33" s="378"/>
      <c r="AM33" s="105"/>
      <c r="AN33" s="105"/>
      <c r="AO33" s="105"/>
      <c r="AP33" s="105"/>
      <c r="AQ33" s="105"/>
      <c r="AR33" s="105"/>
      <c r="AS33" s="205"/>
    </row>
    <row r="34" spans="1:45" ht="17.25" customHeight="1" x14ac:dyDescent="0.25">
      <c r="A34" s="359" t="s">
        <v>338</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5"/>
      <c r="AN34" s="105"/>
      <c r="AO34" s="105"/>
      <c r="AP34" s="105"/>
      <c r="AQ34" s="105"/>
      <c r="AR34" s="105"/>
      <c r="AS34" s="205"/>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5"/>
      <c r="AN35" s="105"/>
      <c r="AO35" s="105"/>
      <c r="AP35" s="105"/>
      <c r="AQ35" s="105"/>
      <c r="AR35" s="105"/>
      <c r="AS35" s="205"/>
    </row>
    <row r="36" spans="1:45" ht="17.25" customHeight="1" thickBot="1" x14ac:dyDescent="0.3">
      <c r="A36" s="373" t="s">
        <v>312</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5"/>
      <c r="AN36" s="105"/>
      <c r="AO36" s="105"/>
      <c r="AP36" s="105"/>
      <c r="AQ36" s="105"/>
      <c r="AR36" s="105"/>
      <c r="AS36" s="20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5"/>
      <c r="AN37" s="105"/>
      <c r="AO37" s="105"/>
      <c r="AP37" s="105"/>
      <c r="AQ37" s="105"/>
      <c r="AR37" s="105"/>
      <c r="AS37" s="205"/>
    </row>
    <row r="38" spans="1:45" ht="17.25" customHeight="1" x14ac:dyDescent="0.25">
      <c r="A38" s="359" t="s">
        <v>337</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5"/>
      <c r="AN38" s="105"/>
      <c r="AO38" s="105"/>
      <c r="AP38" s="105"/>
      <c r="AQ38" s="105"/>
      <c r="AR38" s="105"/>
      <c r="AS38" s="205"/>
    </row>
    <row r="39" spans="1:45" ht="17.25" customHeight="1" thickBot="1" x14ac:dyDescent="0.3">
      <c r="A39" s="373" t="s">
        <v>336</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5"/>
      <c r="AN39" s="105"/>
      <c r="AO39" s="105"/>
      <c r="AP39" s="105"/>
      <c r="AQ39" s="105"/>
      <c r="AR39" s="105"/>
      <c r="AS39" s="205"/>
    </row>
    <row r="40" spans="1:45" ht="17.25" customHeight="1" x14ac:dyDescent="0.25">
      <c r="A40" s="386" t="s">
        <v>633</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5"/>
      <c r="AN40" s="105"/>
      <c r="AO40" s="105"/>
      <c r="AP40" s="105"/>
      <c r="AQ40" s="105"/>
      <c r="AR40" s="105"/>
      <c r="AS40" s="205"/>
    </row>
    <row r="41" spans="1:45" ht="17.25" customHeight="1" x14ac:dyDescent="0.25">
      <c r="A41" s="359" t="s">
        <v>335</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5"/>
      <c r="AN41" s="105"/>
      <c r="AO41" s="105"/>
      <c r="AP41" s="105"/>
      <c r="AQ41" s="105"/>
      <c r="AR41" s="105"/>
      <c r="AS41" s="205"/>
    </row>
    <row r="42" spans="1:45" ht="17.25" customHeight="1" x14ac:dyDescent="0.25">
      <c r="A42" s="359" t="s">
        <v>334</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5"/>
      <c r="AN42" s="105"/>
      <c r="AO42" s="105"/>
      <c r="AP42" s="105"/>
      <c r="AQ42" s="105"/>
      <c r="AR42" s="105"/>
      <c r="AS42" s="205"/>
    </row>
    <row r="43" spans="1:45" ht="17.25" customHeight="1" x14ac:dyDescent="0.25">
      <c r="A43" s="359" t="s">
        <v>333</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5"/>
      <c r="AN43" s="105"/>
      <c r="AO43" s="105"/>
      <c r="AP43" s="105"/>
      <c r="AQ43" s="105"/>
      <c r="AR43" s="105"/>
      <c r="AS43" s="205"/>
    </row>
    <row r="44" spans="1:45" ht="17.25" customHeight="1" x14ac:dyDescent="0.25">
      <c r="A44" s="359" t="s">
        <v>332</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5"/>
      <c r="AN44" s="105"/>
      <c r="AO44" s="105"/>
      <c r="AP44" s="105"/>
      <c r="AQ44" s="105"/>
      <c r="AR44" s="105"/>
      <c r="AS44" s="205"/>
    </row>
    <row r="45" spans="1:45" ht="17.25" customHeight="1" x14ac:dyDescent="0.25">
      <c r="A45" s="359" t="s">
        <v>331</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5"/>
      <c r="AN45" s="105"/>
      <c r="AO45" s="105"/>
      <c r="AP45" s="105"/>
      <c r="AQ45" s="105"/>
      <c r="AR45" s="105"/>
      <c r="AS45" s="205"/>
    </row>
    <row r="46" spans="1:45" ht="17.25" customHeight="1" thickBot="1" x14ac:dyDescent="0.3">
      <c r="A46" s="379" t="s">
        <v>634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5"/>
      <c r="AN46" s="105"/>
      <c r="AO46" s="105"/>
      <c r="AP46" s="105"/>
      <c r="AQ46" s="105"/>
      <c r="AR46" s="105"/>
      <c r="AS46" s="205"/>
    </row>
    <row r="47" spans="1:45" ht="24" customHeight="1" x14ac:dyDescent="0.25">
      <c r="A47" s="382" t="s">
        <v>330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5" t="s">
        <v>635</v>
      </c>
      <c r="AN47" s="365"/>
      <c r="AO47" s="207" t="s">
        <v>636</v>
      </c>
      <c r="AP47" s="207" t="s">
        <v>637</v>
      </c>
      <c r="AQ47" s="205"/>
    </row>
    <row r="48" spans="1:45" ht="12" customHeight="1" x14ac:dyDescent="0.25">
      <c r="A48" s="359" t="s">
        <v>329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08"/>
      <c r="AP48" s="208"/>
      <c r="AQ48" s="205"/>
    </row>
    <row r="49" spans="1:43" ht="12" customHeight="1" x14ac:dyDescent="0.25">
      <c r="A49" s="359" t="s">
        <v>328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08"/>
      <c r="AP49" s="208"/>
      <c r="AQ49" s="205"/>
    </row>
    <row r="50" spans="1:43" ht="12" customHeight="1" thickBot="1" x14ac:dyDescent="0.3">
      <c r="A50" s="373" t="s">
        <v>638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09"/>
      <c r="AP50" s="209"/>
      <c r="AQ50" s="205"/>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63" t="s">
        <v>327</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635</v>
      </c>
      <c r="AN52" s="365"/>
      <c r="AO52" s="207" t="s">
        <v>636</v>
      </c>
      <c r="AP52" s="207" t="s">
        <v>637</v>
      </c>
      <c r="AQ52" s="205"/>
    </row>
    <row r="53" spans="1:43" ht="11.25" customHeight="1" x14ac:dyDescent="0.25">
      <c r="A53" s="376" t="s">
        <v>326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14"/>
      <c r="AP53" s="214"/>
      <c r="AQ53" s="205"/>
    </row>
    <row r="54" spans="1:43" ht="12" customHeight="1" x14ac:dyDescent="0.25">
      <c r="A54" s="359" t="s">
        <v>325</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08"/>
      <c r="AP54" s="208"/>
      <c r="AQ54" s="205"/>
    </row>
    <row r="55" spans="1:43" ht="12" customHeight="1" x14ac:dyDescent="0.25">
      <c r="A55" s="359" t="s">
        <v>324</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08"/>
      <c r="AP55" s="208"/>
      <c r="AQ55" s="205"/>
    </row>
    <row r="56" spans="1:43" ht="12" customHeight="1" thickBot="1" x14ac:dyDescent="0.3">
      <c r="A56" s="373" t="s">
        <v>323</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09"/>
      <c r="AP56" s="209"/>
      <c r="AQ56" s="205"/>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105"/>
      <c r="AN57" s="105"/>
      <c r="AO57" s="216"/>
      <c r="AP57" s="216"/>
      <c r="AQ57" s="203"/>
    </row>
    <row r="58" spans="1:43" ht="24" customHeight="1" x14ac:dyDescent="0.25">
      <c r="A58" s="363" t="s">
        <v>639</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635</v>
      </c>
      <c r="AN58" s="365"/>
      <c r="AO58" s="207" t="s">
        <v>636</v>
      </c>
      <c r="AP58" s="207" t="s">
        <v>637</v>
      </c>
      <c r="AQ58" s="205"/>
    </row>
    <row r="59" spans="1:43" ht="12.75" customHeight="1" x14ac:dyDescent="0.25">
      <c r="A59" s="370" t="s">
        <v>322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17"/>
      <c r="AP59" s="217"/>
      <c r="AQ59" s="218"/>
    </row>
    <row r="60" spans="1:43" ht="12" customHeight="1" x14ac:dyDescent="0.25">
      <c r="A60" s="359" t="s">
        <v>321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08"/>
      <c r="AP60" s="208"/>
      <c r="AQ60" s="205"/>
    </row>
    <row r="61" spans="1:43" ht="12" customHeight="1" x14ac:dyDescent="0.25">
      <c r="A61" s="359" t="s">
        <v>320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08"/>
      <c r="AP61" s="208"/>
      <c r="AQ61" s="205"/>
    </row>
    <row r="62" spans="1:43" ht="12" customHeight="1" x14ac:dyDescent="0.25">
      <c r="A62" s="359" t="s">
        <v>319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08"/>
      <c r="AP62" s="208"/>
      <c r="AQ62" s="205"/>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08"/>
      <c r="AP63" s="208"/>
      <c r="AQ63" s="205"/>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08"/>
      <c r="AP64" s="208"/>
      <c r="AQ64" s="205"/>
    </row>
    <row r="65" spans="1:43" ht="12" customHeight="1" x14ac:dyDescent="0.25">
      <c r="A65" s="359" t="s">
        <v>318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08"/>
      <c r="AP65" s="208"/>
      <c r="AQ65" s="205"/>
    </row>
    <row r="66" spans="1:43" ht="27.75" customHeight="1" x14ac:dyDescent="0.25">
      <c r="A66" s="352" t="s">
        <v>640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19"/>
      <c r="AP66" s="219"/>
      <c r="AQ66" s="218"/>
    </row>
    <row r="67" spans="1:43" ht="11.25" customHeight="1" x14ac:dyDescent="0.25">
      <c r="A67" s="359" t="s">
        <v>314</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08"/>
      <c r="AP67" s="208"/>
      <c r="AQ67" s="205"/>
    </row>
    <row r="68" spans="1:43" ht="25.5" customHeight="1" x14ac:dyDescent="0.25">
      <c r="A68" s="352" t="s">
        <v>641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19"/>
      <c r="AP68" s="219"/>
      <c r="AQ68" s="218"/>
    </row>
    <row r="69" spans="1:43" ht="12" customHeight="1" x14ac:dyDescent="0.25">
      <c r="A69" s="359" t="s">
        <v>313</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08"/>
      <c r="AP69" s="208"/>
      <c r="AQ69" s="205"/>
    </row>
    <row r="70" spans="1:43" ht="12.75" customHeight="1" x14ac:dyDescent="0.25">
      <c r="A70" s="357" t="s">
        <v>317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219"/>
      <c r="AP70" s="219"/>
      <c r="AQ70" s="218"/>
    </row>
    <row r="71" spans="1:43" ht="12" customHeight="1" x14ac:dyDescent="0.25">
      <c r="A71" s="359" t="s">
        <v>312</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08"/>
      <c r="AP71" s="208"/>
      <c r="AQ71" s="205"/>
    </row>
    <row r="72" spans="1:43" ht="12.75" customHeight="1" thickBot="1" x14ac:dyDescent="0.3">
      <c r="A72" s="366" t="s">
        <v>316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105"/>
      <c r="AN73" s="105"/>
      <c r="AO73" s="216"/>
      <c r="AP73" s="216"/>
      <c r="AQ73" s="203"/>
    </row>
    <row r="74" spans="1:43" ht="25.5" customHeight="1" x14ac:dyDescent="0.25">
      <c r="A74" s="363" t="s">
        <v>315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635</v>
      </c>
      <c r="AN74" s="365"/>
      <c r="AO74" s="207" t="s">
        <v>636</v>
      </c>
      <c r="AP74" s="207" t="s">
        <v>637</v>
      </c>
      <c r="AQ74" s="205"/>
    </row>
    <row r="75" spans="1:43" ht="25.5" customHeight="1" x14ac:dyDescent="0.25">
      <c r="A75" s="352" t="s">
        <v>641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21"/>
      <c r="AP75" s="221"/>
      <c r="AQ75" s="218"/>
    </row>
    <row r="76" spans="1:43" ht="12" customHeight="1" x14ac:dyDescent="0.25">
      <c r="A76" s="359" t="s">
        <v>314</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22"/>
      <c r="AP76" s="222"/>
      <c r="AQ76" s="205"/>
    </row>
    <row r="77" spans="1:43" ht="12" customHeight="1" x14ac:dyDescent="0.25">
      <c r="A77" s="359" t="s">
        <v>313</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22"/>
      <c r="AP77" s="222"/>
      <c r="AQ77" s="205"/>
    </row>
    <row r="78" spans="1:43" ht="12" customHeight="1" x14ac:dyDescent="0.25">
      <c r="A78" s="359" t="s">
        <v>312</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22"/>
      <c r="AP78" s="222"/>
      <c r="AQ78" s="205"/>
    </row>
    <row r="79" spans="1:43" ht="12" customHeight="1" x14ac:dyDescent="0.25">
      <c r="A79" s="359" t="s">
        <v>311</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22"/>
      <c r="AP79" s="222"/>
      <c r="AQ79" s="205"/>
    </row>
    <row r="80" spans="1:43" ht="12" customHeight="1" x14ac:dyDescent="0.25">
      <c r="A80" s="359" t="s">
        <v>310</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22"/>
      <c r="AP80" s="222"/>
      <c r="AQ80" s="205"/>
    </row>
    <row r="81" spans="1:45" ht="12.75" customHeight="1" x14ac:dyDescent="0.25">
      <c r="A81" s="359" t="s">
        <v>309</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22"/>
      <c r="AP81" s="222"/>
      <c r="AQ81" s="205"/>
    </row>
    <row r="82" spans="1:45" ht="12.75" customHeight="1" x14ac:dyDescent="0.25">
      <c r="A82" s="359" t="s">
        <v>308</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22"/>
      <c r="AP82" s="222"/>
      <c r="AQ82" s="205"/>
    </row>
    <row r="83" spans="1:45" ht="12" customHeight="1" x14ac:dyDescent="0.25">
      <c r="A83" s="357" t="s">
        <v>307</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221"/>
      <c r="AP83" s="221"/>
      <c r="AQ83" s="218"/>
    </row>
    <row r="84" spans="1:45" ht="12" customHeight="1" x14ac:dyDescent="0.25">
      <c r="A84" s="357" t="s">
        <v>642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221"/>
      <c r="AP84" s="221"/>
      <c r="AQ84" s="218"/>
    </row>
    <row r="85" spans="1:45" ht="12" customHeight="1" x14ac:dyDescent="0.25">
      <c r="A85" s="359" t="s">
        <v>306</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22"/>
      <c r="AP85" s="222"/>
      <c r="AQ85" s="203"/>
    </row>
    <row r="86" spans="1:45" ht="27.75" customHeight="1" x14ac:dyDescent="0.25">
      <c r="A86" s="352" t="s">
        <v>643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21"/>
      <c r="AP86" s="221"/>
      <c r="AQ86" s="218"/>
    </row>
    <row r="87" spans="1:45" x14ac:dyDescent="0.25">
      <c r="A87" s="352" t="s">
        <v>644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21"/>
      <c r="AP87" s="221"/>
      <c r="AQ87" s="218"/>
    </row>
    <row r="88" spans="1:45" ht="14.25" customHeight="1" x14ac:dyDescent="0.25">
      <c r="A88" s="345" t="s">
        <v>645</v>
      </c>
      <c r="B88" s="346"/>
      <c r="C88" s="346"/>
      <c r="D88" s="347"/>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48"/>
      <c r="AL88" s="349"/>
      <c r="AM88" s="350"/>
      <c r="AN88" s="351"/>
      <c r="AO88" s="221"/>
      <c r="AP88" s="221"/>
      <c r="AQ88" s="218"/>
    </row>
    <row r="89" spans="1:45" x14ac:dyDescent="0.25">
      <c r="A89" s="345" t="s">
        <v>646</v>
      </c>
      <c r="B89" s="346"/>
      <c r="C89" s="346"/>
      <c r="D89" s="347"/>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48"/>
      <c r="AL89" s="349"/>
      <c r="AM89" s="350"/>
      <c r="AN89" s="351"/>
      <c r="AO89" s="221"/>
      <c r="AP89" s="221"/>
      <c r="AQ89" s="203"/>
    </row>
    <row r="90" spans="1:45" ht="12" customHeight="1" thickBot="1" x14ac:dyDescent="0.3">
      <c r="A90" s="224" t="s">
        <v>647</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41"/>
      <c r="AL90" s="342"/>
      <c r="AM90" s="343"/>
      <c r="AN90" s="344"/>
      <c r="AO90" s="226"/>
      <c r="AP90" s="226"/>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7"/>
    </row>
    <row r="92" spans="1:45" ht="13.5" customHeight="1" x14ac:dyDescent="0.25">
      <c r="A92" s="105" t="s">
        <v>305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7"/>
    </row>
    <row r="93" spans="1:45" ht="13.5" customHeight="1" x14ac:dyDescent="0.25">
      <c r="A93" s="106" t="s">
        <v>304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7"/>
      <c r="AQ93" s="227"/>
      <c r="AR93" s="227"/>
      <c r="AS93" s="227"/>
    </row>
    <row r="94" spans="1:45" ht="11.25" customHeight="1" x14ac:dyDescent="0.25">
      <c r="A94" s="106" t="s">
        <v>303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7"/>
      <c r="AQ94" s="227"/>
      <c r="AR94" s="227"/>
      <c r="AS94" s="203"/>
    </row>
    <row r="95" spans="1:45" x14ac:dyDescent="0.25">
      <c r="A95" s="106" t="s">
        <v>302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7"/>
      <c r="AQ95" s="227"/>
      <c r="AR95" s="227"/>
      <c r="AS95" s="203"/>
    </row>
    <row r="96" spans="1:45" x14ac:dyDescent="0.25">
      <c r="A96" s="105" t="s">
        <v>301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40" sqref="G40"/>
    </sheetView>
  </sheetViews>
  <sheetFormatPr defaultRowHeight="15.75" x14ac:dyDescent="0.25"/>
  <cols>
    <col min="1" max="1" width="9.140625" style="63"/>
    <col min="2" max="2" width="37.7109375" style="63" customWidth="1"/>
    <col min="3" max="3" width="14" style="256" customWidth="1"/>
    <col min="4" max="4" width="15.5703125" style="256"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F_TP3400.PR.0016</v>
      </c>
      <c r="B12" s="294"/>
      <c r="C12" s="294"/>
      <c r="D12" s="294"/>
      <c r="E12" s="294"/>
      <c r="F12" s="294"/>
      <c r="G12" s="294"/>
      <c r="H12" s="294"/>
      <c r="I12" s="294"/>
      <c r="J12" s="294"/>
      <c r="K12" s="294"/>
      <c r="L12" s="294"/>
    </row>
    <row r="13" spans="1:44" x14ac:dyDescent="0.25">
      <c r="A13" s="292" t="s">
        <v>8</v>
      </c>
      <c r="B13" s="292"/>
      <c r="C13" s="292"/>
      <c r="D13" s="292"/>
      <c r="E13" s="292"/>
      <c r="F13" s="292"/>
      <c r="G13" s="292"/>
      <c r="H13" s="292"/>
      <c r="I13" s="292"/>
      <c r="J13" s="292"/>
      <c r="K13" s="292"/>
      <c r="L13" s="292"/>
    </row>
    <row r="14" spans="1:44" ht="18.75" x14ac:dyDescent="0.25">
      <c r="A14" s="299"/>
      <c r="B14" s="299"/>
      <c r="C14" s="299"/>
      <c r="D14" s="299"/>
      <c r="E14" s="299"/>
      <c r="F14" s="299"/>
      <c r="G14" s="299"/>
      <c r="H14" s="299"/>
      <c r="I14" s="299"/>
      <c r="J14" s="299"/>
      <c r="K14" s="299"/>
      <c r="L14" s="299"/>
    </row>
    <row r="15" spans="1:44" ht="72.75" customHeight="1" x14ac:dyDescent="0.25">
      <c r="A15"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78"/>
    </row>
    <row r="18" spans="1:12" x14ac:dyDescent="0.25">
      <c r="K18" s="77"/>
    </row>
    <row r="19" spans="1:12" ht="15.75" customHeight="1" x14ac:dyDescent="0.25">
      <c r="A19" s="412" t="s">
        <v>479</v>
      </c>
      <c r="B19" s="412"/>
      <c r="C19" s="412"/>
      <c r="D19" s="412"/>
      <c r="E19" s="412"/>
      <c r="F19" s="412"/>
      <c r="G19" s="412"/>
      <c r="H19" s="412"/>
      <c r="I19" s="412"/>
      <c r="J19" s="412"/>
      <c r="K19" s="412"/>
      <c r="L19" s="412"/>
    </row>
    <row r="20" spans="1:12" x14ac:dyDescent="0.25">
      <c r="A20" s="64"/>
      <c r="B20" s="64"/>
      <c r="C20" s="257"/>
      <c r="D20" s="257"/>
      <c r="E20" s="76"/>
      <c r="F20" s="76"/>
      <c r="G20" s="76"/>
      <c r="H20" s="76"/>
      <c r="I20" s="76"/>
      <c r="J20" s="76"/>
      <c r="K20" s="76"/>
      <c r="L20" s="76"/>
    </row>
    <row r="21" spans="1:12" ht="28.5" customHeight="1" x14ac:dyDescent="0.25">
      <c r="A21" s="413" t="s">
        <v>229</v>
      </c>
      <c r="B21" s="413" t="s">
        <v>228</v>
      </c>
      <c r="C21" s="419" t="s">
        <v>410</v>
      </c>
      <c r="D21" s="419"/>
      <c r="E21" s="419"/>
      <c r="F21" s="419"/>
      <c r="G21" s="419"/>
      <c r="H21" s="419"/>
      <c r="I21" s="414" t="s">
        <v>227</v>
      </c>
      <c r="J21" s="416" t="s">
        <v>412</v>
      </c>
      <c r="K21" s="413" t="s">
        <v>226</v>
      </c>
      <c r="L21" s="415" t="s">
        <v>411</v>
      </c>
    </row>
    <row r="22" spans="1:12" ht="58.5" customHeight="1" x14ac:dyDescent="0.25">
      <c r="A22" s="413"/>
      <c r="B22" s="413"/>
      <c r="C22" s="420" t="s">
        <v>3</v>
      </c>
      <c r="D22" s="420"/>
      <c r="E22" s="109"/>
      <c r="F22" s="110"/>
      <c r="G22" s="421" t="s">
        <v>2</v>
      </c>
      <c r="H22" s="422"/>
      <c r="I22" s="414"/>
      <c r="J22" s="417"/>
      <c r="K22" s="413"/>
      <c r="L22" s="415"/>
    </row>
    <row r="23" spans="1:12" ht="47.25" x14ac:dyDescent="0.25">
      <c r="A23" s="413"/>
      <c r="B23" s="413"/>
      <c r="C23" s="258" t="s">
        <v>225</v>
      </c>
      <c r="D23" s="258" t="s">
        <v>224</v>
      </c>
      <c r="E23" s="75" t="s">
        <v>225</v>
      </c>
      <c r="F23" s="75" t="s">
        <v>224</v>
      </c>
      <c r="G23" s="75" t="s">
        <v>225</v>
      </c>
      <c r="H23" s="75" t="s">
        <v>224</v>
      </c>
      <c r="I23" s="414"/>
      <c r="J23" s="418"/>
      <c r="K23" s="413"/>
      <c r="L23" s="415"/>
    </row>
    <row r="24" spans="1:12" x14ac:dyDescent="0.25">
      <c r="A24" s="67">
        <v>1</v>
      </c>
      <c r="B24" s="67">
        <v>2</v>
      </c>
      <c r="C24" s="258">
        <v>3</v>
      </c>
      <c r="D24" s="258">
        <v>4</v>
      </c>
      <c r="E24" s="75">
        <v>5</v>
      </c>
      <c r="F24" s="75">
        <v>6</v>
      </c>
      <c r="G24" s="75">
        <v>7</v>
      </c>
      <c r="H24" s="75">
        <v>8</v>
      </c>
      <c r="I24" s="75">
        <v>9</v>
      </c>
      <c r="J24" s="75">
        <v>10</v>
      </c>
      <c r="K24" s="75">
        <v>11</v>
      </c>
      <c r="L24" s="75">
        <v>12</v>
      </c>
    </row>
    <row r="25" spans="1:12" ht="31.5" x14ac:dyDescent="0.25">
      <c r="A25" s="71">
        <v>1</v>
      </c>
      <c r="B25" s="72" t="s">
        <v>223</v>
      </c>
      <c r="C25" s="137"/>
      <c r="D25" s="137"/>
      <c r="E25" s="137"/>
      <c r="F25" s="137"/>
      <c r="G25" s="137"/>
      <c r="H25" s="137"/>
      <c r="I25" s="137"/>
      <c r="J25" s="137"/>
      <c r="K25" s="68"/>
      <c r="L25" s="86"/>
    </row>
    <row r="26" spans="1:12" x14ac:dyDescent="0.25">
      <c r="A26" s="71" t="s">
        <v>222</v>
      </c>
      <c r="B26" s="74" t="s">
        <v>417</v>
      </c>
      <c r="C26" s="69" t="s">
        <v>512</v>
      </c>
      <c r="D26" s="69" t="s">
        <v>512</v>
      </c>
      <c r="E26" s="69"/>
      <c r="F26" s="69"/>
      <c r="G26" s="69" t="s">
        <v>512</v>
      </c>
      <c r="H26" s="69" t="s">
        <v>512</v>
      </c>
      <c r="I26" s="69"/>
      <c r="J26" s="69"/>
      <c r="K26" s="68"/>
      <c r="L26" s="68"/>
    </row>
    <row r="27" spans="1:12" s="65" customFormat="1" ht="47.25" x14ac:dyDescent="0.25">
      <c r="A27" s="71" t="s">
        <v>221</v>
      </c>
      <c r="B27" s="74" t="s">
        <v>419</v>
      </c>
      <c r="C27" s="259" t="s">
        <v>512</v>
      </c>
      <c r="D27" s="259" t="s">
        <v>512</v>
      </c>
      <c r="E27" s="259" t="s">
        <v>512</v>
      </c>
      <c r="F27" s="259" t="s">
        <v>512</v>
      </c>
      <c r="G27" s="259" t="s">
        <v>512</v>
      </c>
      <c r="H27" s="259" t="s">
        <v>512</v>
      </c>
      <c r="I27" s="69"/>
      <c r="J27" s="69"/>
      <c r="K27" s="68"/>
      <c r="L27" s="68"/>
    </row>
    <row r="28" spans="1:12" s="65" customFormat="1" ht="63" x14ac:dyDescent="0.25">
      <c r="A28" s="71" t="s">
        <v>418</v>
      </c>
      <c r="B28" s="74" t="s">
        <v>423</v>
      </c>
      <c r="C28" s="259" t="s">
        <v>512</v>
      </c>
      <c r="D28" s="259" t="s">
        <v>512</v>
      </c>
      <c r="E28" s="259" t="s">
        <v>512</v>
      </c>
      <c r="F28" s="259" t="s">
        <v>512</v>
      </c>
      <c r="G28" s="259" t="s">
        <v>512</v>
      </c>
      <c r="H28" s="259" t="s">
        <v>512</v>
      </c>
      <c r="I28" s="69"/>
      <c r="J28" s="69"/>
      <c r="K28" s="68"/>
      <c r="L28" s="68"/>
    </row>
    <row r="29" spans="1:12" s="65" customFormat="1" ht="47.25" x14ac:dyDescent="0.25">
      <c r="A29" s="71" t="s">
        <v>220</v>
      </c>
      <c r="B29" s="74" t="s">
        <v>422</v>
      </c>
      <c r="C29" s="259" t="s">
        <v>512</v>
      </c>
      <c r="D29" s="259" t="s">
        <v>512</v>
      </c>
      <c r="E29" s="259" t="s">
        <v>512</v>
      </c>
      <c r="F29" s="259" t="s">
        <v>512</v>
      </c>
      <c r="G29" s="259" t="s">
        <v>512</v>
      </c>
      <c r="H29" s="259" t="s">
        <v>512</v>
      </c>
      <c r="I29" s="69"/>
      <c r="J29" s="69"/>
      <c r="K29" s="68"/>
      <c r="L29" s="68"/>
    </row>
    <row r="30" spans="1:12" s="65" customFormat="1" ht="47.25" x14ac:dyDescent="0.25">
      <c r="A30" s="71" t="s">
        <v>219</v>
      </c>
      <c r="B30" s="74" t="s">
        <v>424</v>
      </c>
      <c r="C30" s="259" t="s">
        <v>512</v>
      </c>
      <c r="D30" s="259" t="s">
        <v>512</v>
      </c>
      <c r="E30" s="259" t="s">
        <v>512</v>
      </c>
      <c r="F30" s="259" t="s">
        <v>512</v>
      </c>
      <c r="G30" s="259" t="s">
        <v>512</v>
      </c>
      <c r="H30" s="259" t="s">
        <v>512</v>
      </c>
      <c r="I30" s="69"/>
      <c r="J30" s="69"/>
      <c r="K30" s="68"/>
      <c r="L30" s="68"/>
    </row>
    <row r="31" spans="1:12" s="65" customFormat="1" ht="31.5" x14ac:dyDescent="0.25">
      <c r="A31" s="71" t="s">
        <v>218</v>
      </c>
      <c r="B31" s="70" t="s">
        <v>420</v>
      </c>
      <c r="C31" s="259" t="s">
        <v>512</v>
      </c>
      <c r="D31" s="259" t="s">
        <v>512</v>
      </c>
      <c r="E31" s="143"/>
      <c r="F31" s="250"/>
      <c r="G31" s="259" t="s">
        <v>512</v>
      </c>
      <c r="H31" s="259" t="s">
        <v>512</v>
      </c>
      <c r="I31" s="253"/>
      <c r="J31" s="144"/>
      <c r="K31" s="68"/>
      <c r="L31" s="68"/>
    </row>
    <row r="32" spans="1:12" s="65" customFormat="1" ht="31.5" x14ac:dyDescent="0.25">
      <c r="A32" s="71" t="s">
        <v>216</v>
      </c>
      <c r="B32" s="70" t="s">
        <v>425</v>
      </c>
      <c r="C32" s="254">
        <v>45230</v>
      </c>
      <c r="D32" s="254">
        <v>45260</v>
      </c>
      <c r="E32" s="137"/>
      <c r="F32" s="251"/>
      <c r="G32" s="254">
        <v>45230</v>
      </c>
      <c r="H32" s="254">
        <v>45474</v>
      </c>
      <c r="I32" s="253">
        <v>1</v>
      </c>
      <c r="J32" s="144">
        <v>1</v>
      </c>
      <c r="K32" s="68"/>
      <c r="L32" s="68"/>
    </row>
    <row r="33" spans="1:12" s="65" customFormat="1" ht="47.25" x14ac:dyDescent="0.25">
      <c r="A33" s="71" t="s">
        <v>436</v>
      </c>
      <c r="B33" s="70" t="s">
        <v>372</v>
      </c>
      <c r="C33" s="255" t="s">
        <v>512</v>
      </c>
      <c r="D33" s="255" t="s">
        <v>512</v>
      </c>
      <c r="E33" s="137"/>
      <c r="F33" s="251"/>
      <c r="G33" s="255" t="s">
        <v>512</v>
      </c>
      <c r="H33" s="255" t="s">
        <v>512</v>
      </c>
      <c r="I33" s="253"/>
      <c r="J33" s="144"/>
      <c r="K33" s="68"/>
      <c r="L33" s="68"/>
    </row>
    <row r="34" spans="1:12" s="65" customFormat="1" ht="63" x14ac:dyDescent="0.25">
      <c r="A34" s="71" t="s">
        <v>437</v>
      </c>
      <c r="B34" s="70" t="s">
        <v>429</v>
      </c>
      <c r="C34" s="255" t="s">
        <v>512</v>
      </c>
      <c r="D34" s="255" t="s">
        <v>512</v>
      </c>
      <c r="E34" s="69"/>
      <c r="F34" s="252"/>
      <c r="G34" s="255" t="s">
        <v>512</v>
      </c>
      <c r="H34" s="255" t="s">
        <v>512</v>
      </c>
      <c r="I34" s="253"/>
      <c r="J34" s="144"/>
      <c r="K34" s="73"/>
      <c r="L34" s="68"/>
    </row>
    <row r="35" spans="1:12" s="65" customFormat="1" ht="31.5" x14ac:dyDescent="0.25">
      <c r="A35" s="71" t="s">
        <v>438</v>
      </c>
      <c r="B35" s="70" t="s">
        <v>217</v>
      </c>
      <c r="C35" s="254">
        <v>45260</v>
      </c>
      <c r="D35" s="254">
        <v>45290</v>
      </c>
      <c r="E35" s="137"/>
      <c r="F35" s="251"/>
      <c r="G35" s="254">
        <v>45260</v>
      </c>
      <c r="H35" s="254">
        <v>45474</v>
      </c>
      <c r="I35" s="253">
        <v>1</v>
      </c>
      <c r="J35" s="144">
        <v>1</v>
      </c>
      <c r="K35" s="73"/>
      <c r="L35" s="68"/>
    </row>
    <row r="36" spans="1:12" ht="47.25" x14ac:dyDescent="0.25">
      <c r="A36" s="71" t="s">
        <v>439</v>
      </c>
      <c r="B36" s="70" t="s">
        <v>421</v>
      </c>
      <c r="C36" s="259" t="s">
        <v>512</v>
      </c>
      <c r="D36" s="259" t="s">
        <v>512</v>
      </c>
      <c r="E36" s="259" t="s">
        <v>512</v>
      </c>
      <c r="F36" s="259" t="s">
        <v>512</v>
      </c>
      <c r="G36" s="255" t="s">
        <v>512</v>
      </c>
      <c r="H36" s="255" t="s">
        <v>512</v>
      </c>
      <c r="I36" s="253"/>
      <c r="J36" s="144"/>
      <c r="K36" s="68"/>
      <c r="L36" s="68"/>
    </row>
    <row r="37" spans="1:12" x14ac:dyDescent="0.25">
      <c r="A37" s="71" t="s">
        <v>440</v>
      </c>
      <c r="B37" s="70" t="s">
        <v>215</v>
      </c>
      <c r="C37" s="261">
        <v>45260</v>
      </c>
      <c r="D37" s="261">
        <v>45290</v>
      </c>
      <c r="E37" s="138"/>
      <c r="F37" s="260"/>
      <c r="G37" s="261">
        <v>45260</v>
      </c>
      <c r="H37" s="254">
        <v>45474</v>
      </c>
      <c r="I37" s="253">
        <v>1</v>
      </c>
      <c r="J37" s="144">
        <v>1</v>
      </c>
      <c r="K37" s="68"/>
      <c r="L37" s="68"/>
    </row>
    <row r="38" spans="1:12" x14ac:dyDescent="0.25">
      <c r="A38" s="71" t="s">
        <v>441</v>
      </c>
      <c r="B38" s="72" t="s">
        <v>214</v>
      </c>
      <c r="C38" s="263"/>
      <c r="D38" s="263"/>
      <c r="E38" s="262"/>
      <c r="F38" s="262"/>
      <c r="G38" s="263"/>
      <c r="H38" s="263"/>
      <c r="I38" s="139"/>
      <c r="J38" s="139"/>
      <c r="K38" s="68"/>
      <c r="L38" s="68"/>
    </row>
    <row r="39" spans="1:12" ht="63" x14ac:dyDescent="0.25">
      <c r="A39" s="71">
        <v>2</v>
      </c>
      <c r="B39" s="70" t="s">
        <v>426</v>
      </c>
      <c r="C39" s="264">
        <v>45407</v>
      </c>
      <c r="D39" s="264">
        <f>C39+20</f>
        <v>45427</v>
      </c>
      <c r="E39" s="262"/>
      <c r="F39" s="262"/>
      <c r="G39" s="264">
        <v>45986</v>
      </c>
      <c r="H39" s="264">
        <v>46054</v>
      </c>
      <c r="I39" s="139"/>
      <c r="J39" s="139"/>
      <c r="K39" s="68"/>
      <c r="L39" s="68"/>
    </row>
    <row r="40" spans="1:12" ht="47.25" x14ac:dyDescent="0.25">
      <c r="A40" s="71" t="s">
        <v>213</v>
      </c>
      <c r="B40" s="70" t="s">
        <v>428</v>
      </c>
      <c r="C40" s="69" t="s">
        <v>512</v>
      </c>
      <c r="D40" s="69" t="s">
        <v>512</v>
      </c>
      <c r="E40" s="69" t="s">
        <v>512</v>
      </c>
      <c r="F40" s="69" t="s">
        <v>512</v>
      </c>
      <c r="G40" s="69" t="s">
        <v>512</v>
      </c>
      <c r="H40" s="69" t="s">
        <v>512</v>
      </c>
      <c r="I40" s="69"/>
      <c r="J40" s="69"/>
      <c r="K40" s="68"/>
      <c r="L40" s="68"/>
    </row>
    <row r="41" spans="1:12" ht="47.25" x14ac:dyDescent="0.25">
      <c r="A41" s="71" t="s">
        <v>212</v>
      </c>
      <c r="B41" s="72" t="s">
        <v>508</v>
      </c>
      <c r="C41" s="69"/>
      <c r="D41" s="69"/>
      <c r="E41" s="69"/>
      <c r="F41" s="69"/>
      <c r="G41" s="69"/>
      <c r="H41" s="69"/>
      <c r="I41" s="69"/>
      <c r="J41" s="69"/>
      <c r="K41" s="68"/>
      <c r="L41" s="68"/>
    </row>
    <row r="42" spans="1:12" ht="31.5" x14ac:dyDescent="0.25">
      <c r="A42" s="71">
        <v>3</v>
      </c>
      <c r="B42" s="70" t="s">
        <v>427</v>
      </c>
      <c r="C42" s="264">
        <f>D39</f>
        <v>45427</v>
      </c>
      <c r="D42" s="264">
        <f>C42+20</f>
        <v>45447</v>
      </c>
      <c r="E42" s="262"/>
      <c r="F42" s="262"/>
      <c r="G42" s="264">
        <f>H39</f>
        <v>46054</v>
      </c>
      <c r="H42" s="264">
        <v>46572</v>
      </c>
      <c r="I42" s="139"/>
      <c r="J42" s="139"/>
      <c r="K42" s="68"/>
      <c r="L42" s="68"/>
    </row>
    <row r="43" spans="1:12" x14ac:dyDescent="0.25">
      <c r="A43" s="71" t="s">
        <v>211</v>
      </c>
      <c r="B43" s="70" t="s">
        <v>209</v>
      </c>
      <c r="C43" s="69" t="s">
        <v>512</v>
      </c>
      <c r="D43" s="69" t="s">
        <v>512</v>
      </c>
      <c r="E43" s="262"/>
      <c r="F43" s="262"/>
      <c r="G43" s="69" t="s">
        <v>512</v>
      </c>
      <c r="H43" s="69" t="s">
        <v>512</v>
      </c>
      <c r="I43" s="139"/>
      <c r="J43" s="139"/>
      <c r="K43" s="68"/>
      <c r="L43" s="68"/>
    </row>
    <row r="44" spans="1:12" x14ac:dyDescent="0.25">
      <c r="A44" s="71" t="s">
        <v>210</v>
      </c>
      <c r="B44" s="70" t="s">
        <v>207</v>
      </c>
      <c r="C44" s="69" t="s">
        <v>512</v>
      </c>
      <c r="D44" s="69" t="s">
        <v>512</v>
      </c>
      <c r="E44" s="262"/>
      <c r="F44" s="262"/>
      <c r="G44" s="69" t="s">
        <v>512</v>
      </c>
      <c r="H44" s="69" t="s">
        <v>512</v>
      </c>
      <c r="I44" s="139"/>
      <c r="J44" s="139"/>
      <c r="K44" s="68"/>
      <c r="L44" s="68"/>
    </row>
    <row r="45" spans="1:12" ht="78.75" x14ac:dyDescent="0.25">
      <c r="A45" s="71" t="s">
        <v>208</v>
      </c>
      <c r="B45" s="70" t="s">
        <v>432</v>
      </c>
      <c r="C45" s="69" t="s">
        <v>512</v>
      </c>
      <c r="D45" s="69" t="s">
        <v>512</v>
      </c>
      <c r="E45" s="69" t="s">
        <v>512</v>
      </c>
      <c r="F45" s="69" t="s">
        <v>512</v>
      </c>
      <c r="G45" s="69" t="s">
        <v>512</v>
      </c>
      <c r="H45" s="69" t="s">
        <v>512</v>
      </c>
      <c r="I45" s="69"/>
      <c r="J45" s="69"/>
      <c r="K45" s="68"/>
      <c r="L45" s="68"/>
    </row>
    <row r="46" spans="1:12" ht="157.5" x14ac:dyDescent="0.25">
      <c r="A46" s="71" t="s">
        <v>206</v>
      </c>
      <c r="B46" s="70" t="s">
        <v>430</v>
      </c>
      <c r="C46" s="69" t="s">
        <v>512</v>
      </c>
      <c r="D46" s="69" t="s">
        <v>512</v>
      </c>
      <c r="E46" s="69" t="s">
        <v>512</v>
      </c>
      <c r="F46" s="69" t="s">
        <v>512</v>
      </c>
      <c r="G46" s="69" t="s">
        <v>512</v>
      </c>
      <c r="H46" s="69" t="s">
        <v>512</v>
      </c>
      <c r="I46" s="69"/>
      <c r="J46" s="69"/>
      <c r="K46" s="68"/>
      <c r="L46" s="68"/>
    </row>
    <row r="47" spans="1:12" ht="47.25" x14ac:dyDescent="0.25">
      <c r="A47" s="71" t="s">
        <v>204</v>
      </c>
      <c r="B47" s="70" t="s">
        <v>205</v>
      </c>
      <c r="C47" s="69" t="s">
        <v>512</v>
      </c>
      <c r="D47" s="69" t="s">
        <v>512</v>
      </c>
      <c r="E47" s="69" t="s">
        <v>512</v>
      </c>
      <c r="F47" s="69" t="s">
        <v>512</v>
      </c>
      <c r="G47" s="69" t="s">
        <v>512</v>
      </c>
      <c r="H47" s="69" t="s">
        <v>512</v>
      </c>
      <c r="I47" s="69"/>
      <c r="J47" s="69"/>
      <c r="K47" s="68"/>
      <c r="L47" s="68"/>
    </row>
    <row r="48" spans="1:12" ht="31.5" x14ac:dyDescent="0.25">
      <c r="A48" s="71" t="s">
        <v>442</v>
      </c>
      <c r="B48" s="72" t="s">
        <v>203</v>
      </c>
      <c r="C48" s="262"/>
      <c r="D48" s="262"/>
      <c r="E48" s="262"/>
      <c r="F48" s="262"/>
      <c r="G48" s="262"/>
      <c r="H48" s="262"/>
      <c r="I48" s="139"/>
      <c r="J48" s="139"/>
      <c r="K48" s="68"/>
      <c r="L48" s="68"/>
    </row>
    <row r="49" spans="1:12" ht="47.25" x14ac:dyDescent="0.25">
      <c r="A49" s="71">
        <v>4</v>
      </c>
      <c r="B49" s="70" t="s">
        <v>201</v>
      </c>
      <c r="C49" s="69" t="s">
        <v>512</v>
      </c>
      <c r="D49" s="69" t="s">
        <v>512</v>
      </c>
      <c r="E49" s="69" t="s">
        <v>512</v>
      </c>
      <c r="F49" s="69" t="s">
        <v>512</v>
      </c>
      <c r="G49" s="69" t="s">
        <v>512</v>
      </c>
      <c r="H49" s="69" t="s">
        <v>512</v>
      </c>
      <c r="I49" s="69"/>
      <c r="J49" s="69"/>
      <c r="K49" s="68"/>
      <c r="L49" s="68"/>
    </row>
    <row r="50" spans="1:12" ht="78.75" x14ac:dyDescent="0.25">
      <c r="A50" s="71" t="s">
        <v>202</v>
      </c>
      <c r="B50" s="70" t="s">
        <v>431</v>
      </c>
      <c r="C50" s="264">
        <f>D50-15</f>
        <v>45611</v>
      </c>
      <c r="D50" s="264">
        <f>C53-5</f>
        <v>45626</v>
      </c>
      <c r="E50" s="262"/>
      <c r="F50" s="262"/>
      <c r="G50" s="264">
        <f>H50-15</f>
        <v>46706</v>
      </c>
      <c r="H50" s="264">
        <f>G53-5</f>
        <v>46721</v>
      </c>
      <c r="I50" s="139"/>
      <c r="J50" s="139"/>
      <c r="K50" s="68"/>
      <c r="L50" s="68"/>
    </row>
    <row r="51" spans="1:12" ht="63" x14ac:dyDescent="0.25">
      <c r="A51" s="71" t="s">
        <v>200</v>
      </c>
      <c r="B51" s="70" t="s">
        <v>433</v>
      </c>
      <c r="C51" s="69" t="s">
        <v>512</v>
      </c>
      <c r="D51" s="69" t="s">
        <v>512</v>
      </c>
      <c r="E51" s="69" t="s">
        <v>512</v>
      </c>
      <c r="F51" s="69" t="s">
        <v>512</v>
      </c>
      <c r="G51" s="69" t="s">
        <v>512</v>
      </c>
      <c r="H51" s="69" t="s">
        <v>512</v>
      </c>
      <c r="I51" s="139"/>
      <c r="J51" s="139"/>
      <c r="K51" s="68"/>
      <c r="L51" s="68"/>
    </row>
    <row r="52" spans="1:12" ht="63" x14ac:dyDescent="0.25">
      <c r="A52" s="71" t="s">
        <v>198</v>
      </c>
      <c r="B52" s="70" t="s">
        <v>199</v>
      </c>
      <c r="C52" s="69" t="s">
        <v>512</v>
      </c>
      <c r="D52" s="69" t="s">
        <v>512</v>
      </c>
      <c r="E52" s="69" t="s">
        <v>512</v>
      </c>
      <c r="F52" s="69" t="s">
        <v>512</v>
      </c>
      <c r="G52" s="69" t="s">
        <v>512</v>
      </c>
      <c r="H52" s="69" t="s">
        <v>512</v>
      </c>
      <c r="I52" s="69"/>
      <c r="J52" s="69"/>
      <c r="K52" s="68"/>
      <c r="L52" s="68"/>
    </row>
    <row r="53" spans="1:12" ht="31.5" x14ac:dyDescent="0.25">
      <c r="A53" s="71" t="s">
        <v>196</v>
      </c>
      <c r="B53" s="111" t="s">
        <v>434</v>
      </c>
      <c r="C53" s="264">
        <f>D53-10</f>
        <v>45631</v>
      </c>
      <c r="D53" s="264">
        <v>45641</v>
      </c>
      <c r="E53" s="262"/>
      <c r="F53" s="262"/>
      <c r="G53" s="264">
        <f>H53-10</f>
        <v>46726</v>
      </c>
      <c r="H53" s="264">
        <v>46736</v>
      </c>
      <c r="I53" s="139"/>
      <c r="J53" s="139"/>
      <c r="K53" s="68"/>
      <c r="L53" s="68"/>
    </row>
    <row r="54" spans="1:12" ht="47.25" x14ac:dyDescent="0.25">
      <c r="A54" s="71" t="s">
        <v>435</v>
      </c>
      <c r="B54" s="70" t="s">
        <v>197</v>
      </c>
      <c r="C54" s="69" t="s">
        <v>512</v>
      </c>
      <c r="D54" s="69" t="s">
        <v>512</v>
      </c>
      <c r="E54" s="69" t="s">
        <v>512</v>
      </c>
      <c r="F54" s="69" t="s">
        <v>512</v>
      </c>
      <c r="G54" s="69" t="s">
        <v>512</v>
      </c>
      <c r="H54" s="69" t="s">
        <v>512</v>
      </c>
      <c r="I54" s="69"/>
      <c r="J54" s="6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AO22" sqref="AO22"/>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3" customWidth="1"/>
    <col min="8" max="11" width="12.85546875" style="245" customWidth="1"/>
    <col min="12" max="12" width="11.7109375" style="133" customWidth="1"/>
    <col min="13" max="13" width="5.42578125" style="133" customWidth="1"/>
    <col min="14" max="14" width="8.140625" style="133" customWidth="1"/>
    <col min="15" max="15" width="5.28515625" style="133" customWidth="1"/>
    <col min="16" max="16" width="10.140625" style="140" customWidth="1"/>
    <col min="17" max="17" width="5.28515625" style="140" customWidth="1"/>
    <col min="18" max="18" width="8.5703125" style="140" customWidth="1"/>
    <col min="19" max="19" width="6.140625" style="140" customWidth="1"/>
    <col min="20" max="20" width="10.42578125" style="140" customWidth="1"/>
    <col min="21" max="21" width="6.140625" style="140" customWidth="1"/>
    <col min="22" max="22" width="7.42578125" style="140" customWidth="1"/>
    <col min="23" max="23" width="6.140625" style="140" customWidth="1"/>
    <col min="24" max="24" width="9.5703125" style="140" customWidth="1"/>
    <col min="25" max="25" width="6.140625" style="140" customWidth="1"/>
    <col min="26" max="26" width="7.7109375" style="140" customWidth="1"/>
    <col min="27" max="27" width="6.140625" style="140" customWidth="1"/>
    <col min="28" max="28" width="7.42578125" style="140" customWidth="1"/>
    <col min="29" max="29" width="12.5703125" style="140" customWidth="1"/>
    <col min="30" max="16384" width="9.140625" style="62"/>
  </cols>
  <sheetData>
    <row r="1" spans="1:29" x14ac:dyDescent="0.25">
      <c r="A1" s="63"/>
      <c r="B1" s="63"/>
      <c r="C1" s="133"/>
      <c r="D1" s="133"/>
      <c r="E1" s="133"/>
      <c r="F1" s="133"/>
      <c r="P1" s="133"/>
      <c r="Q1" s="133"/>
    </row>
    <row r="2" spans="1:29" x14ac:dyDescent="0.25">
      <c r="A2" s="63"/>
      <c r="B2" s="63"/>
      <c r="C2" s="133"/>
      <c r="D2" s="133"/>
      <c r="E2" s="133"/>
      <c r="F2" s="133"/>
      <c r="P2" s="133"/>
      <c r="Q2" s="133"/>
    </row>
    <row r="3" spans="1:29" x14ac:dyDescent="0.25">
      <c r="A3" s="63"/>
      <c r="B3" s="63"/>
      <c r="C3" s="133"/>
      <c r="D3" s="133"/>
      <c r="E3" s="133"/>
      <c r="F3" s="133"/>
      <c r="P3" s="133"/>
      <c r="Q3" s="133"/>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x14ac:dyDescent="0.25">
      <c r="A5" s="63"/>
      <c r="B5" s="63"/>
      <c r="C5" s="133"/>
      <c r="D5" s="133"/>
      <c r="E5" s="133"/>
      <c r="F5" s="133"/>
      <c r="P5" s="133"/>
      <c r="Q5" s="133"/>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0"/>
      <c r="D7" s="130"/>
      <c r="E7" s="130"/>
      <c r="F7" s="130"/>
      <c r="G7" s="130"/>
      <c r="H7" s="243"/>
      <c r="I7" s="243"/>
      <c r="J7" s="243"/>
      <c r="K7" s="243"/>
      <c r="L7" s="130"/>
      <c r="M7" s="130"/>
      <c r="N7" s="141"/>
      <c r="O7" s="141"/>
      <c r="P7" s="141"/>
      <c r="Q7" s="141"/>
      <c r="R7" s="141"/>
      <c r="S7" s="141"/>
      <c r="T7" s="141"/>
      <c r="U7" s="141"/>
      <c r="V7" s="141"/>
      <c r="W7" s="141"/>
      <c r="X7" s="141"/>
      <c r="Y7" s="141"/>
      <c r="Z7" s="141"/>
      <c r="AA7" s="141"/>
      <c r="AB7" s="141"/>
      <c r="AC7" s="141"/>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0"/>
      <c r="D10" s="130"/>
      <c r="E10" s="130"/>
      <c r="F10" s="130"/>
      <c r="G10" s="130"/>
      <c r="H10" s="243"/>
      <c r="I10" s="243"/>
      <c r="J10" s="243"/>
      <c r="K10" s="243"/>
      <c r="L10" s="130"/>
      <c r="M10" s="130"/>
      <c r="N10" s="141"/>
      <c r="O10" s="141"/>
      <c r="P10" s="141"/>
      <c r="Q10" s="141"/>
      <c r="R10" s="141"/>
      <c r="S10" s="141"/>
      <c r="T10" s="141"/>
      <c r="U10" s="141"/>
      <c r="V10" s="141"/>
      <c r="W10" s="141"/>
      <c r="X10" s="141"/>
      <c r="Y10" s="141"/>
      <c r="Z10" s="141"/>
      <c r="AA10" s="141"/>
      <c r="AB10" s="141"/>
      <c r="AC10" s="141"/>
    </row>
    <row r="11" spans="1:29" ht="18.75" x14ac:dyDescent="0.25">
      <c r="A11" s="294" t="str">
        <f>'1. паспорт местоположение'!A12:C12</f>
        <v>F_TP3400.PR.0016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32"/>
      <c r="D13" s="132"/>
      <c r="E13" s="132"/>
      <c r="F13" s="132"/>
      <c r="G13" s="132"/>
      <c r="H13" s="244"/>
      <c r="I13" s="244"/>
      <c r="J13" s="244"/>
      <c r="K13" s="244"/>
      <c r="L13" s="132"/>
      <c r="M13" s="132"/>
      <c r="N13" s="142"/>
      <c r="O13" s="142"/>
      <c r="P13" s="142"/>
      <c r="Q13" s="142"/>
      <c r="R13" s="142"/>
      <c r="S13" s="142"/>
      <c r="T13" s="142"/>
      <c r="U13" s="142"/>
      <c r="V13" s="142"/>
      <c r="W13" s="142"/>
      <c r="X13" s="142"/>
      <c r="Y13" s="142"/>
      <c r="Z13" s="142"/>
      <c r="AA13" s="142"/>
      <c r="AB13" s="142"/>
      <c r="AC13" s="142"/>
    </row>
    <row r="14" spans="1:29" ht="50.25" customHeight="1" x14ac:dyDescent="0.25">
      <c r="A14" s="29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5" x14ac:dyDescent="0.25">
      <c r="A17" s="63"/>
      <c r="P17" s="133"/>
      <c r="Q17" s="133"/>
      <c r="R17" s="133"/>
      <c r="S17" s="133"/>
      <c r="T17" s="133"/>
      <c r="U17" s="133"/>
      <c r="V17" s="133"/>
      <c r="W17" s="133"/>
      <c r="X17" s="133"/>
      <c r="Y17" s="133"/>
      <c r="Z17" s="133"/>
      <c r="AA17" s="133"/>
      <c r="AB17" s="133"/>
      <c r="AC17" s="133"/>
    </row>
    <row r="18" spans="1:35" x14ac:dyDescent="0.25">
      <c r="A18" s="433" t="s">
        <v>480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5" x14ac:dyDescent="0.25">
      <c r="A19" s="63"/>
      <c r="B19" s="63"/>
      <c r="C19" s="133"/>
      <c r="D19" s="133"/>
      <c r="E19" s="133"/>
      <c r="F19" s="133"/>
      <c r="P19" s="133"/>
      <c r="Q19" s="133"/>
      <c r="R19" s="133"/>
      <c r="S19" s="133"/>
      <c r="T19" s="133"/>
      <c r="U19" s="133"/>
      <c r="V19" s="133"/>
      <c r="W19" s="133"/>
      <c r="X19" s="133"/>
      <c r="Y19" s="133"/>
      <c r="Z19" s="133"/>
      <c r="AA19" s="133"/>
      <c r="AB19" s="133"/>
      <c r="AC19" s="133"/>
    </row>
    <row r="20" spans="1:35" s="185" customFormat="1" ht="33" customHeight="1" x14ac:dyDescent="0.25">
      <c r="A20" s="429" t="s">
        <v>195</v>
      </c>
      <c r="B20" s="429" t="s">
        <v>194</v>
      </c>
      <c r="C20" s="427" t="s">
        <v>193</v>
      </c>
      <c r="D20" s="427"/>
      <c r="E20" s="432" t="s">
        <v>192</v>
      </c>
      <c r="F20" s="432"/>
      <c r="G20" s="434" t="s">
        <v>667</v>
      </c>
      <c r="H20" s="423" t="s">
        <v>650</v>
      </c>
      <c r="I20" s="424"/>
      <c r="J20" s="424"/>
      <c r="K20" s="424"/>
      <c r="L20" s="423" t="s">
        <v>651</v>
      </c>
      <c r="M20" s="424"/>
      <c r="N20" s="424"/>
      <c r="O20" s="424"/>
      <c r="P20" s="423" t="s">
        <v>652</v>
      </c>
      <c r="Q20" s="424"/>
      <c r="R20" s="424"/>
      <c r="S20" s="424"/>
      <c r="T20" s="423" t="s">
        <v>660</v>
      </c>
      <c r="U20" s="424"/>
      <c r="V20" s="424"/>
      <c r="W20" s="424"/>
      <c r="X20" s="423" t="s">
        <v>668</v>
      </c>
      <c r="Y20" s="424"/>
      <c r="Z20" s="424"/>
      <c r="AA20" s="424"/>
      <c r="AB20" s="426" t="s">
        <v>191</v>
      </c>
      <c r="AC20" s="426"/>
    </row>
    <row r="21" spans="1:35" s="185" customFormat="1" ht="81.75" customHeight="1" x14ac:dyDescent="0.25">
      <c r="A21" s="430"/>
      <c r="B21" s="430"/>
      <c r="C21" s="427"/>
      <c r="D21" s="427"/>
      <c r="E21" s="432"/>
      <c r="F21" s="432"/>
      <c r="G21" s="435"/>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6"/>
      <c r="AC21" s="426"/>
    </row>
    <row r="22" spans="1:35" s="185" customFormat="1" ht="132.75" customHeight="1" x14ac:dyDescent="0.3">
      <c r="A22" s="431"/>
      <c r="B22" s="431"/>
      <c r="C22" s="286" t="s">
        <v>3</v>
      </c>
      <c r="D22" s="286" t="s">
        <v>189</v>
      </c>
      <c r="E22" s="270" t="s">
        <v>670</v>
      </c>
      <c r="F22" s="270" t="s">
        <v>671</v>
      </c>
      <c r="G22" s="436"/>
      <c r="H22" s="271" t="s">
        <v>460</v>
      </c>
      <c r="I22" s="271" t="s">
        <v>672</v>
      </c>
      <c r="J22" s="271" t="s">
        <v>460</v>
      </c>
      <c r="K22" s="271" t="s">
        <v>672</v>
      </c>
      <c r="L22" s="271" t="s">
        <v>460</v>
      </c>
      <c r="M22" s="271" t="s">
        <v>672</v>
      </c>
      <c r="N22" s="271" t="s">
        <v>460</v>
      </c>
      <c r="O22" s="271" t="s">
        <v>672</v>
      </c>
      <c r="P22" s="271" t="s">
        <v>460</v>
      </c>
      <c r="Q22" s="271" t="s">
        <v>672</v>
      </c>
      <c r="R22" s="271" t="s">
        <v>460</v>
      </c>
      <c r="S22" s="271" t="s">
        <v>672</v>
      </c>
      <c r="T22" s="271" t="s">
        <v>460</v>
      </c>
      <c r="U22" s="271" t="s">
        <v>672</v>
      </c>
      <c r="V22" s="271" t="s">
        <v>460</v>
      </c>
      <c r="W22" s="271" t="s">
        <v>672</v>
      </c>
      <c r="X22" s="271" t="s">
        <v>460</v>
      </c>
      <c r="Y22" s="271" t="s">
        <v>672</v>
      </c>
      <c r="Z22" s="271" t="s">
        <v>460</v>
      </c>
      <c r="AA22" s="271" t="s">
        <v>672</v>
      </c>
      <c r="AB22" s="286" t="s">
        <v>190</v>
      </c>
      <c r="AC22" s="286" t="s">
        <v>189</v>
      </c>
      <c r="AE22" s="186"/>
      <c r="AF22" s="186"/>
      <c r="AG22" s="186"/>
      <c r="AH22" s="186"/>
      <c r="AI22" s="187"/>
    </row>
    <row r="23" spans="1:35" s="185"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7"/>
      <c r="AF23" s="187"/>
      <c r="AG23" s="187"/>
      <c r="AH23" s="187"/>
      <c r="AI23" s="187"/>
    </row>
    <row r="24" spans="1:35" s="185" customFormat="1" ht="47.25" customHeight="1" x14ac:dyDescent="0.25">
      <c r="A24" s="272">
        <v>1</v>
      </c>
      <c r="B24" s="273" t="s">
        <v>188</v>
      </c>
      <c r="C24" s="274">
        <v>103.40200954129664</v>
      </c>
      <c r="D24" s="274">
        <v>103.40200954129665</v>
      </c>
      <c r="E24" s="274">
        <v>102.90476630129665</v>
      </c>
      <c r="F24" s="274">
        <v>102.90476630129665</v>
      </c>
      <c r="G24" s="274">
        <v>0</v>
      </c>
      <c r="H24" s="274">
        <v>0.5</v>
      </c>
      <c r="I24" s="274"/>
      <c r="J24" s="274">
        <v>0</v>
      </c>
      <c r="K24" s="274"/>
      <c r="L24" s="274">
        <v>102.40476630129663</v>
      </c>
      <c r="M24" s="274"/>
      <c r="N24" s="274">
        <v>36.505612840179616</v>
      </c>
      <c r="O24" s="274"/>
      <c r="P24" s="274">
        <v>0</v>
      </c>
      <c r="Q24" s="274"/>
      <c r="R24" s="274">
        <v>66.399153461117024</v>
      </c>
      <c r="S24" s="274"/>
      <c r="T24" s="274">
        <v>0</v>
      </c>
      <c r="U24" s="274"/>
      <c r="V24" s="274">
        <v>0</v>
      </c>
      <c r="W24" s="274"/>
      <c r="X24" s="274">
        <v>0</v>
      </c>
      <c r="Y24" s="274"/>
      <c r="Z24" s="274" t="s">
        <v>661</v>
      </c>
      <c r="AA24" s="274"/>
      <c r="AB24" s="274">
        <v>102.90476630129663</v>
      </c>
      <c r="AC24" s="274">
        <v>102.90476630129663</v>
      </c>
    </row>
    <row r="25" spans="1:35" s="185" customForma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661</v>
      </c>
      <c r="AA25" s="274"/>
      <c r="AB25" s="274">
        <v>0</v>
      </c>
      <c r="AC25" s="274">
        <v>0</v>
      </c>
    </row>
    <row r="26" spans="1:35" s="185" customFormat="1"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661</v>
      </c>
      <c r="AA26" s="274"/>
      <c r="AB26" s="274">
        <v>0</v>
      </c>
      <c r="AC26" s="274">
        <v>0</v>
      </c>
    </row>
    <row r="27" spans="1:35" s="185" customFormat="1" ht="31.5" x14ac:dyDescent="0.25">
      <c r="A27" s="275" t="s">
        <v>183</v>
      </c>
      <c r="B27" s="276" t="s">
        <v>416</v>
      </c>
      <c r="C27" s="274"/>
      <c r="D27" s="274"/>
      <c r="E27" s="274"/>
      <c r="F27" s="274"/>
      <c r="G27" s="274">
        <v>0</v>
      </c>
      <c r="H27" s="274">
        <v>0.41666666666666669</v>
      </c>
      <c r="I27" s="274"/>
      <c r="J27" s="274">
        <v>0</v>
      </c>
      <c r="K27" s="274"/>
      <c r="L27" s="274">
        <v>85.88057706744253</v>
      </c>
      <c r="M27" s="274"/>
      <c r="N27" s="274">
        <v>30.69297994166401</v>
      </c>
      <c r="O27" s="274"/>
      <c r="P27" s="274">
        <v>0</v>
      </c>
      <c r="Q27" s="274"/>
      <c r="R27" s="274">
        <v>55.604263792445195</v>
      </c>
      <c r="S27" s="274"/>
      <c r="T27" s="274">
        <v>0</v>
      </c>
      <c r="U27" s="274"/>
      <c r="V27" s="274">
        <v>0</v>
      </c>
      <c r="W27" s="274"/>
      <c r="X27" s="274">
        <v>0</v>
      </c>
      <c r="Y27" s="274"/>
      <c r="Z27" s="274" t="s">
        <v>661</v>
      </c>
      <c r="AA27" s="274"/>
      <c r="AB27" s="274">
        <v>86.297243734109202</v>
      </c>
      <c r="AC27" s="274">
        <v>86.297243734109202</v>
      </c>
    </row>
    <row r="28" spans="1:35" s="185" customFormat="1"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185" customFormat="1" x14ac:dyDescent="0.25">
      <c r="A29" s="275" t="s">
        <v>180</v>
      </c>
      <c r="B29" s="277" t="s">
        <v>179</v>
      </c>
      <c r="C29" s="274"/>
      <c r="D29" s="274"/>
      <c r="E29" s="274"/>
      <c r="F29" s="274"/>
      <c r="G29" s="274">
        <v>0</v>
      </c>
      <c r="H29" s="274">
        <v>8.3333333333333315E-2</v>
      </c>
      <c r="I29" s="274"/>
      <c r="J29" s="274">
        <v>0</v>
      </c>
      <c r="K29" s="274"/>
      <c r="L29" s="274">
        <v>16.524189233854102</v>
      </c>
      <c r="M29" s="274"/>
      <c r="N29" s="274">
        <v>5.8126328985156057</v>
      </c>
      <c r="O29" s="274"/>
      <c r="P29" s="274">
        <v>0</v>
      </c>
      <c r="Q29" s="274"/>
      <c r="R29" s="274">
        <v>10.794889668671829</v>
      </c>
      <c r="S29" s="274"/>
      <c r="T29" s="274">
        <v>0</v>
      </c>
      <c r="U29" s="274"/>
      <c r="V29" s="274">
        <v>0</v>
      </c>
      <c r="W29" s="274"/>
      <c r="X29" s="274">
        <v>0</v>
      </c>
      <c r="Y29" s="274"/>
      <c r="Z29" s="274" t="s">
        <v>661</v>
      </c>
      <c r="AA29" s="274"/>
      <c r="AB29" s="274">
        <v>16.607522567187434</v>
      </c>
      <c r="AC29" s="274">
        <v>16.607522567187431</v>
      </c>
    </row>
    <row r="30" spans="1:35" s="185" customFormat="1" ht="47.25" x14ac:dyDescent="0.25">
      <c r="A30" s="272" t="s">
        <v>64</v>
      </c>
      <c r="B30" s="273" t="s">
        <v>178</v>
      </c>
      <c r="C30" s="274">
        <v>86.711613094109197</v>
      </c>
      <c r="D30" s="274">
        <v>86.711613094109197</v>
      </c>
      <c r="E30" s="274">
        <v>86.297243734109202</v>
      </c>
      <c r="F30" s="274">
        <v>86.297243734109202</v>
      </c>
      <c r="G30" s="274">
        <v>0</v>
      </c>
      <c r="H30" s="274">
        <v>0.41666666666666669</v>
      </c>
      <c r="I30" s="274"/>
      <c r="J30" s="274">
        <v>0</v>
      </c>
      <c r="K30" s="274"/>
      <c r="L30" s="274">
        <v>85.88057706744253</v>
      </c>
      <c r="M30" s="274"/>
      <c r="N30" s="274">
        <v>43.148621867054601</v>
      </c>
      <c r="O30" s="274"/>
      <c r="P30" s="274">
        <v>0</v>
      </c>
      <c r="Q30" s="274"/>
      <c r="R30" s="274">
        <v>43.148621867054601</v>
      </c>
      <c r="S30" s="274"/>
      <c r="T30" s="274">
        <v>0</v>
      </c>
      <c r="U30" s="274"/>
      <c r="V30" s="274">
        <v>0</v>
      </c>
      <c r="W30" s="274"/>
      <c r="X30" s="274">
        <v>0</v>
      </c>
      <c r="Y30" s="274"/>
      <c r="Z30" s="274" t="s">
        <v>661</v>
      </c>
      <c r="AA30" s="274"/>
      <c r="AB30" s="274">
        <v>86.297243734109202</v>
      </c>
      <c r="AC30" s="274">
        <v>86.297243734109202</v>
      </c>
    </row>
    <row r="31" spans="1:35" s="185" customFormat="1" x14ac:dyDescent="0.25">
      <c r="A31" s="272" t="s">
        <v>177</v>
      </c>
      <c r="B31" s="276" t="s">
        <v>176</v>
      </c>
      <c r="C31" s="274">
        <v>0.95764118969532941</v>
      </c>
      <c r="D31" s="274">
        <v>0.95764118969532941</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185" customFormat="1" ht="31.5" x14ac:dyDescent="0.25">
      <c r="A32" s="272" t="s">
        <v>175</v>
      </c>
      <c r="B32" s="276" t="s">
        <v>174</v>
      </c>
      <c r="C32" s="274">
        <v>77.54588054447828</v>
      </c>
      <c r="D32" s="274">
        <v>77.54588054447828</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185" customFormat="1" x14ac:dyDescent="0.25">
      <c r="A33" s="272" t="s">
        <v>173</v>
      </c>
      <c r="B33" s="276" t="s">
        <v>172</v>
      </c>
      <c r="C33" s="274">
        <v>0</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185" customFormat="1" x14ac:dyDescent="0.25">
      <c r="A34" s="272" t="s">
        <v>171</v>
      </c>
      <c r="B34" s="276" t="s">
        <v>170</v>
      </c>
      <c r="C34" s="274">
        <v>8.2080913599355867</v>
      </c>
      <c r="D34" s="274">
        <v>8.2080913599355867</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185"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185" customFormat="1" x14ac:dyDescent="0.25">
      <c r="A36" s="275" t="s">
        <v>168</v>
      </c>
      <c r="B36" s="276" t="s">
        <v>574</v>
      </c>
      <c r="C36" s="274"/>
      <c r="D36" s="274"/>
      <c r="E36" s="274"/>
      <c r="F36" s="274"/>
      <c r="G36" s="274">
        <v>0</v>
      </c>
      <c r="H36" s="274">
        <v>0</v>
      </c>
      <c r="I36" s="278" t="s">
        <v>519</v>
      </c>
      <c r="J36" s="274">
        <v>0</v>
      </c>
      <c r="K36" s="278" t="s">
        <v>519</v>
      </c>
      <c r="L36" s="274">
        <v>0</v>
      </c>
      <c r="M36" s="278" t="s">
        <v>519</v>
      </c>
      <c r="N36" s="274">
        <v>0</v>
      </c>
      <c r="O36" s="278" t="s">
        <v>519</v>
      </c>
      <c r="P36" s="274">
        <v>0</v>
      </c>
      <c r="Q36" s="278" t="s">
        <v>519</v>
      </c>
      <c r="R36" s="274">
        <v>0</v>
      </c>
      <c r="S36" s="278" t="s">
        <v>519</v>
      </c>
      <c r="T36" s="274">
        <v>0</v>
      </c>
      <c r="U36" s="278" t="s">
        <v>519</v>
      </c>
      <c r="V36" s="274">
        <v>0</v>
      </c>
      <c r="W36" s="278" t="s">
        <v>519</v>
      </c>
      <c r="X36" s="274">
        <v>0</v>
      </c>
      <c r="Y36" s="278" t="s">
        <v>519</v>
      </c>
      <c r="Z36" s="274" t="s">
        <v>661</v>
      </c>
      <c r="AA36" s="278" t="s">
        <v>661</v>
      </c>
      <c r="AB36" s="274">
        <v>0</v>
      </c>
      <c r="AC36" s="274">
        <v>0</v>
      </c>
    </row>
    <row r="37" spans="1:29" s="185" customFormat="1" ht="31.5" x14ac:dyDescent="0.25">
      <c r="A37" s="275" t="s">
        <v>167</v>
      </c>
      <c r="B37" s="279" t="s">
        <v>572</v>
      </c>
      <c r="C37" s="274"/>
      <c r="D37" s="274"/>
      <c r="E37" s="274"/>
      <c r="F37" s="274"/>
      <c r="G37" s="274">
        <v>0</v>
      </c>
      <c r="H37" s="274">
        <v>0</v>
      </c>
      <c r="I37" s="278" t="s">
        <v>519</v>
      </c>
      <c r="J37" s="274">
        <v>0</v>
      </c>
      <c r="K37" s="278" t="s">
        <v>519</v>
      </c>
      <c r="L37" s="274">
        <v>0</v>
      </c>
      <c r="M37" s="278" t="s">
        <v>519</v>
      </c>
      <c r="N37" s="274">
        <v>0</v>
      </c>
      <c r="O37" s="278" t="s">
        <v>519</v>
      </c>
      <c r="P37" s="274">
        <v>0</v>
      </c>
      <c r="Q37" s="278" t="s">
        <v>519</v>
      </c>
      <c r="R37" s="274">
        <v>0</v>
      </c>
      <c r="S37" s="278" t="s">
        <v>519</v>
      </c>
      <c r="T37" s="274">
        <v>0</v>
      </c>
      <c r="U37" s="278" t="s">
        <v>519</v>
      </c>
      <c r="V37" s="274">
        <v>0</v>
      </c>
      <c r="W37" s="278" t="s">
        <v>519</v>
      </c>
      <c r="X37" s="274">
        <v>0</v>
      </c>
      <c r="Y37" s="278" t="s">
        <v>519</v>
      </c>
      <c r="Z37" s="274" t="s">
        <v>661</v>
      </c>
      <c r="AA37" s="278" t="s">
        <v>661</v>
      </c>
      <c r="AB37" s="274">
        <v>0</v>
      </c>
      <c r="AC37" s="274">
        <v>0</v>
      </c>
    </row>
    <row r="38" spans="1:29" s="185" customFormat="1" x14ac:dyDescent="0.25">
      <c r="A38" s="275" t="s">
        <v>166</v>
      </c>
      <c r="B38" s="279" t="s">
        <v>157</v>
      </c>
      <c r="C38" s="274"/>
      <c r="D38" s="274"/>
      <c r="E38" s="274"/>
      <c r="F38" s="274"/>
      <c r="G38" s="274">
        <v>0</v>
      </c>
      <c r="H38" s="274">
        <v>0</v>
      </c>
      <c r="I38" s="278" t="s">
        <v>519</v>
      </c>
      <c r="J38" s="274">
        <v>0</v>
      </c>
      <c r="K38" s="278" t="s">
        <v>519</v>
      </c>
      <c r="L38" s="274">
        <v>0</v>
      </c>
      <c r="M38" s="278" t="s">
        <v>519</v>
      </c>
      <c r="N38" s="274">
        <v>0</v>
      </c>
      <c r="O38" s="278" t="s">
        <v>519</v>
      </c>
      <c r="P38" s="274">
        <v>0</v>
      </c>
      <c r="Q38" s="278" t="s">
        <v>519</v>
      </c>
      <c r="R38" s="274">
        <v>0</v>
      </c>
      <c r="S38" s="278" t="s">
        <v>519</v>
      </c>
      <c r="T38" s="274">
        <v>0</v>
      </c>
      <c r="U38" s="278" t="s">
        <v>519</v>
      </c>
      <c r="V38" s="274">
        <v>0</v>
      </c>
      <c r="W38" s="278" t="s">
        <v>519</v>
      </c>
      <c r="X38" s="274">
        <v>0</v>
      </c>
      <c r="Y38" s="278" t="s">
        <v>519</v>
      </c>
      <c r="Z38" s="274" t="s">
        <v>661</v>
      </c>
      <c r="AA38" s="278" t="s">
        <v>661</v>
      </c>
      <c r="AB38" s="274">
        <v>0</v>
      </c>
      <c r="AC38" s="274">
        <v>0</v>
      </c>
    </row>
    <row r="39" spans="1:29" s="185" customFormat="1" x14ac:dyDescent="0.25">
      <c r="A39" s="275" t="s">
        <v>165</v>
      </c>
      <c r="B39" s="276" t="s">
        <v>628</v>
      </c>
      <c r="C39" s="274"/>
      <c r="D39" s="274"/>
      <c r="E39" s="274"/>
      <c r="F39" s="274"/>
      <c r="G39" s="274">
        <v>0</v>
      </c>
      <c r="H39" s="274">
        <v>0</v>
      </c>
      <c r="I39" s="278" t="s">
        <v>519</v>
      </c>
      <c r="J39" s="274">
        <v>0</v>
      </c>
      <c r="K39" s="278" t="s">
        <v>519</v>
      </c>
      <c r="L39" s="274">
        <v>0</v>
      </c>
      <c r="M39" s="278" t="s">
        <v>519</v>
      </c>
      <c r="N39" s="274">
        <v>0</v>
      </c>
      <c r="O39" s="278" t="s">
        <v>519</v>
      </c>
      <c r="P39" s="274">
        <v>0</v>
      </c>
      <c r="Q39" s="278" t="s">
        <v>519</v>
      </c>
      <c r="R39" s="274">
        <v>0</v>
      </c>
      <c r="S39" s="278" t="s">
        <v>519</v>
      </c>
      <c r="T39" s="274">
        <v>0</v>
      </c>
      <c r="U39" s="278" t="s">
        <v>519</v>
      </c>
      <c r="V39" s="274">
        <v>0</v>
      </c>
      <c r="W39" s="278" t="s">
        <v>519</v>
      </c>
      <c r="X39" s="274">
        <v>0</v>
      </c>
      <c r="Y39" s="278" t="s">
        <v>519</v>
      </c>
      <c r="Z39" s="274" t="s">
        <v>661</v>
      </c>
      <c r="AA39" s="278" t="s">
        <v>661</v>
      </c>
      <c r="AB39" s="274">
        <v>0</v>
      </c>
      <c r="AC39" s="274">
        <v>0</v>
      </c>
    </row>
    <row r="40" spans="1:29" s="185" customFormat="1" x14ac:dyDescent="0.25">
      <c r="A40" s="275" t="s">
        <v>164</v>
      </c>
      <c r="B40" s="276" t="s">
        <v>575</v>
      </c>
      <c r="C40" s="274"/>
      <c r="D40" s="274"/>
      <c r="E40" s="274"/>
      <c r="F40" s="274"/>
      <c r="G40" s="274">
        <v>0</v>
      </c>
      <c r="H40" s="274">
        <v>0</v>
      </c>
      <c r="I40" s="278" t="s">
        <v>519</v>
      </c>
      <c r="J40" s="274">
        <v>0</v>
      </c>
      <c r="K40" s="278" t="s">
        <v>519</v>
      </c>
      <c r="L40" s="274">
        <v>0</v>
      </c>
      <c r="M40" s="278" t="s">
        <v>519</v>
      </c>
      <c r="N40" s="274">
        <v>0</v>
      </c>
      <c r="O40" s="278" t="s">
        <v>519</v>
      </c>
      <c r="P40" s="274">
        <v>0</v>
      </c>
      <c r="Q40" s="278" t="s">
        <v>519</v>
      </c>
      <c r="R40" s="274">
        <v>0</v>
      </c>
      <c r="S40" s="278" t="s">
        <v>519</v>
      </c>
      <c r="T40" s="274">
        <v>0</v>
      </c>
      <c r="U40" s="278" t="s">
        <v>519</v>
      </c>
      <c r="V40" s="274">
        <v>0</v>
      </c>
      <c r="W40" s="278" t="s">
        <v>519</v>
      </c>
      <c r="X40" s="274">
        <v>0</v>
      </c>
      <c r="Y40" s="278" t="s">
        <v>519</v>
      </c>
      <c r="Z40" s="274" t="s">
        <v>661</v>
      </c>
      <c r="AA40" s="278" t="s">
        <v>661</v>
      </c>
      <c r="AB40" s="274">
        <v>0</v>
      </c>
      <c r="AC40" s="274">
        <v>0</v>
      </c>
    </row>
    <row r="41" spans="1:29" s="185" customFormat="1" x14ac:dyDescent="0.25">
      <c r="A41" s="275" t="s">
        <v>163</v>
      </c>
      <c r="B41" s="276" t="s">
        <v>576</v>
      </c>
      <c r="C41" s="274"/>
      <c r="D41" s="274"/>
      <c r="E41" s="274"/>
      <c r="F41" s="274"/>
      <c r="G41" s="274">
        <v>0</v>
      </c>
      <c r="H41" s="274">
        <v>0</v>
      </c>
      <c r="I41" s="278" t="s">
        <v>519</v>
      </c>
      <c r="J41" s="274">
        <v>0</v>
      </c>
      <c r="K41" s="278" t="s">
        <v>519</v>
      </c>
      <c r="L41" s="274">
        <v>0</v>
      </c>
      <c r="M41" s="278" t="s">
        <v>519</v>
      </c>
      <c r="N41" s="274">
        <v>0</v>
      </c>
      <c r="O41" s="278" t="s">
        <v>519</v>
      </c>
      <c r="P41" s="274">
        <v>0</v>
      </c>
      <c r="Q41" s="278" t="s">
        <v>519</v>
      </c>
      <c r="R41" s="274">
        <v>0</v>
      </c>
      <c r="S41" s="278" t="s">
        <v>519</v>
      </c>
      <c r="T41" s="274">
        <v>0</v>
      </c>
      <c r="U41" s="278" t="s">
        <v>519</v>
      </c>
      <c r="V41" s="274">
        <v>0</v>
      </c>
      <c r="W41" s="278" t="s">
        <v>519</v>
      </c>
      <c r="X41" s="274">
        <v>0</v>
      </c>
      <c r="Y41" s="278" t="s">
        <v>519</v>
      </c>
      <c r="Z41" s="274" t="s">
        <v>661</v>
      </c>
      <c r="AA41" s="278" t="s">
        <v>661</v>
      </c>
      <c r="AB41" s="274">
        <v>0</v>
      </c>
      <c r="AC41" s="274">
        <v>0</v>
      </c>
    </row>
    <row r="42" spans="1:29" s="185" customFormat="1" x14ac:dyDescent="0.25">
      <c r="A42" s="275" t="s">
        <v>162</v>
      </c>
      <c r="B42" s="276" t="s">
        <v>577</v>
      </c>
      <c r="C42" s="274"/>
      <c r="D42" s="274"/>
      <c r="E42" s="274"/>
      <c r="F42" s="274"/>
      <c r="G42" s="274">
        <v>0</v>
      </c>
      <c r="H42" s="274">
        <v>0</v>
      </c>
      <c r="I42" s="278" t="s">
        <v>519</v>
      </c>
      <c r="J42" s="274">
        <v>0</v>
      </c>
      <c r="K42" s="278" t="s">
        <v>519</v>
      </c>
      <c r="L42" s="274">
        <v>0</v>
      </c>
      <c r="M42" s="278" t="s">
        <v>519</v>
      </c>
      <c r="N42" s="274">
        <v>0</v>
      </c>
      <c r="O42" s="278" t="s">
        <v>519</v>
      </c>
      <c r="P42" s="274">
        <v>0</v>
      </c>
      <c r="Q42" s="278" t="s">
        <v>519</v>
      </c>
      <c r="R42" s="274">
        <v>0</v>
      </c>
      <c r="S42" s="278" t="s">
        <v>519</v>
      </c>
      <c r="T42" s="274">
        <v>0</v>
      </c>
      <c r="U42" s="278" t="s">
        <v>519</v>
      </c>
      <c r="V42" s="274">
        <v>0</v>
      </c>
      <c r="W42" s="278" t="s">
        <v>519</v>
      </c>
      <c r="X42" s="274">
        <v>0</v>
      </c>
      <c r="Y42" s="278" t="s">
        <v>519</v>
      </c>
      <c r="Z42" s="274" t="s">
        <v>661</v>
      </c>
      <c r="AA42" s="278" t="s">
        <v>661</v>
      </c>
      <c r="AB42" s="274">
        <v>0</v>
      </c>
      <c r="AC42" s="274">
        <v>0</v>
      </c>
    </row>
    <row r="43" spans="1:29" s="185" customFormat="1" x14ac:dyDescent="0.25">
      <c r="A43" s="275" t="s">
        <v>578</v>
      </c>
      <c r="B43" s="276" t="s">
        <v>579</v>
      </c>
      <c r="C43" s="274"/>
      <c r="D43" s="274"/>
      <c r="E43" s="274"/>
      <c r="F43" s="274"/>
      <c r="G43" s="274">
        <v>0</v>
      </c>
      <c r="H43" s="274">
        <v>0</v>
      </c>
      <c r="I43" s="278" t="s">
        <v>519</v>
      </c>
      <c r="J43" s="274">
        <v>0</v>
      </c>
      <c r="K43" s="278" t="s">
        <v>519</v>
      </c>
      <c r="L43" s="274">
        <v>0</v>
      </c>
      <c r="M43" s="278" t="s">
        <v>519</v>
      </c>
      <c r="N43" s="274">
        <v>0</v>
      </c>
      <c r="O43" s="278" t="s">
        <v>519</v>
      </c>
      <c r="P43" s="274">
        <v>0</v>
      </c>
      <c r="Q43" s="278" t="s">
        <v>519</v>
      </c>
      <c r="R43" s="274">
        <v>0</v>
      </c>
      <c r="S43" s="278" t="s">
        <v>519</v>
      </c>
      <c r="T43" s="274">
        <v>0</v>
      </c>
      <c r="U43" s="278" t="s">
        <v>519</v>
      </c>
      <c r="V43" s="274">
        <v>0</v>
      </c>
      <c r="W43" s="278" t="s">
        <v>519</v>
      </c>
      <c r="X43" s="274">
        <v>0</v>
      </c>
      <c r="Y43" s="278" t="s">
        <v>519</v>
      </c>
      <c r="Z43" s="274" t="s">
        <v>661</v>
      </c>
      <c r="AA43" s="278" t="s">
        <v>661</v>
      </c>
      <c r="AB43" s="274">
        <v>0</v>
      </c>
      <c r="AC43" s="274">
        <v>0</v>
      </c>
    </row>
    <row r="44" spans="1:29" s="185" customFormat="1" x14ac:dyDescent="0.25">
      <c r="A44" s="275" t="s">
        <v>580</v>
      </c>
      <c r="B44" s="276" t="s">
        <v>581</v>
      </c>
      <c r="C44" s="274"/>
      <c r="D44" s="274"/>
      <c r="E44" s="274"/>
      <c r="F44" s="274"/>
      <c r="G44" s="274">
        <v>0</v>
      </c>
      <c r="H44" s="274">
        <v>0</v>
      </c>
      <c r="I44" s="278" t="s">
        <v>519</v>
      </c>
      <c r="J44" s="274">
        <v>0</v>
      </c>
      <c r="K44" s="278" t="s">
        <v>519</v>
      </c>
      <c r="L44" s="274">
        <v>0</v>
      </c>
      <c r="M44" s="278" t="s">
        <v>519</v>
      </c>
      <c r="N44" s="274">
        <v>0</v>
      </c>
      <c r="O44" s="278" t="s">
        <v>519</v>
      </c>
      <c r="P44" s="274">
        <v>0</v>
      </c>
      <c r="Q44" s="278" t="s">
        <v>519</v>
      </c>
      <c r="R44" s="274">
        <v>0</v>
      </c>
      <c r="S44" s="278" t="s">
        <v>519</v>
      </c>
      <c r="T44" s="274">
        <v>0</v>
      </c>
      <c r="U44" s="278" t="s">
        <v>519</v>
      </c>
      <c r="V44" s="274">
        <v>0</v>
      </c>
      <c r="W44" s="278" t="s">
        <v>519</v>
      </c>
      <c r="X44" s="274">
        <v>0</v>
      </c>
      <c r="Y44" s="278" t="s">
        <v>519</v>
      </c>
      <c r="Z44" s="274" t="s">
        <v>661</v>
      </c>
      <c r="AA44" s="278" t="s">
        <v>661</v>
      </c>
      <c r="AB44" s="274">
        <v>0</v>
      </c>
      <c r="AC44" s="274">
        <v>0</v>
      </c>
    </row>
    <row r="45" spans="1:29" s="185" customFormat="1" x14ac:dyDescent="0.25">
      <c r="A45" s="275" t="s">
        <v>582</v>
      </c>
      <c r="B45" s="276" t="s">
        <v>583</v>
      </c>
      <c r="C45" s="274"/>
      <c r="D45" s="274"/>
      <c r="E45" s="274"/>
      <c r="F45" s="274"/>
      <c r="G45" s="274">
        <v>0</v>
      </c>
      <c r="H45" s="274">
        <v>0</v>
      </c>
      <c r="I45" s="278" t="s">
        <v>519</v>
      </c>
      <c r="J45" s="274">
        <v>0</v>
      </c>
      <c r="K45" s="278" t="s">
        <v>519</v>
      </c>
      <c r="L45" s="274">
        <v>0</v>
      </c>
      <c r="M45" s="278" t="s">
        <v>519</v>
      </c>
      <c r="N45" s="274">
        <v>0</v>
      </c>
      <c r="O45" s="278" t="s">
        <v>519</v>
      </c>
      <c r="P45" s="274">
        <v>0</v>
      </c>
      <c r="Q45" s="278" t="s">
        <v>519</v>
      </c>
      <c r="R45" s="274">
        <v>0</v>
      </c>
      <c r="S45" s="278" t="s">
        <v>519</v>
      </c>
      <c r="T45" s="274">
        <v>0</v>
      </c>
      <c r="U45" s="278" t="s">
        <v>519</v>
      </c>
      <c r="V45" s="274">
        <v>0</v>
      </c>
      <c r="W45" s="278" t="s">
        <v>519</v>
      </c>
      <c r="X45" s="274">
        <v>0</v>
      </c>
      <c r="Y45" s="278" t="s">
        <v>519</v>
      </c>
      <c r="Z45" s="274" t="s">
        <v>661</v>
      </c>
      <c r="AA45" s="278" t="s">
        <v>661</v>
      </c>
      <c r="AB45" s="274">
        <v>0</v>
      </c>
      <c r="AC45" s="274">
        <v>0</v>
      </c>
    </row>
    <row r="46" spans="1:29" s="185" customFormat="1" x14ac:dyDescent="0.25">
      <c r="A46" s="275" t="s">
        <v>584</v>
      </c>
      <c r="B46" s="276" t="s">
        <v>585</v>
      </c>
      <c r="C46" s="274"/>
      <c r="D46" s="274"/>
      <c r="E46" s="274"/>
      <c r="F46" s="274"/>
      <c r="G46" s="274">
        <v>0</v>
      </c>
      <c r="H46" s="274">
        <v>0</v>
      </c>
      <c r="I46" s="278" t="s">
        <v>519</v>
      </c>
      <c r="J46" s="274">
        <v>0</v>
      </c>
      <c r="K46" s="278" t="s">
        <v>519</v>
      </c>
      <c r="L46" s="274">
        <v>0</v>
      </c>
      <c r="M46" s="278" t="s">
        <v>519</v>
      </c>
      <c r="N46" s="274">
        <v>0</v>
      </c>
      <c r="O46" s="278" t="s">
        <v>519</v>
      </c>
      <c r="P46" s="274">
        <v>0</v>
      </c>
      <c r="Q46" s="278" t="s">
        <v>519</v>
      </c>
      <c r="R46" s="274">
        <v>0</v>
      </c>
      <c r="S46" s="278" t="s">
        <v>519</v>
      </c>
      <c r="T46" s="274">
        <v>0</v>
      </c>
      <c r="U46" s="278" t="s">
        <v>519</v>
      </c>
      <c r="V46" s="274">
        <v>0</v>
      </c>
      <c r="W46" s="278" t="s">
        <v>519</v>
      </c>
      <c r="X46" s="274">
        <v>0</v>
      </c>
      <c r="Y46" s="278" t="s">
        <v>519</v>
      </c>
      <c r="Z46" s="274" t="s">
        <v>661</v>
      </c>
      <c r="AA46" s="278" t="s">
        <v>661</v>
      </c>
      <c r="AB46" s="274">
        <v>0</v>
      </c>
      <c r="AC46" s="274">
        <v>0</v>
      </c>
    </row>
    <row r="47" spans="1:29" s="185"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8"/>
      <c r="T47" s="274"/>
      <c r="U47" s="274"/>
      <c r="V47" s="274"/>
      <c r="W47" s="274"/>
      <c r="X47" s="274"/>
      <c r="Y47" s="274"/>
      <c r="Z47" s="274"/>
      <c r="AA47" s="274"/>
      <c r="AB47" s="274"/>
      <c r="AC47" s="274"/>
    </row>
    <row r="48" spans="1:29" s="185" customFormat="1" x14ac:dyDescent="0.25">
      <c r="A48" s="275" t="s">
        <v>160</v>
      </c>
      <c r="B48" s="276" t="s">
        <v>574</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661</v>
      </c>
      <c r="AA48" s="274"/>
      <c r="AB48" s="274">
        <v>0</v>
      </c>
      <c r="AC48" s="274">
        <v>0</v>
      </c>
    </row>
    <row r="49" spans="1:29" s="185" customFormat="1" ht="31.5" x14ac:dyDescent="0.25">
      <c r="A49" s="275" t="s">
        <v>159</v>
      </c>
      <c r="B49" s="279" t="s">
        <v>572</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661</v>
      </c>
      <c r="AA49" s="274"/>
      <c r="AB49" s="274">
        <v>0</v>
      </c>
      <c r="AC49" s="274">
        <v>0</v>
      </c>
    </row>
    <row r="50" spans="1:29" s="185" customFormat="1"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661</v>
      </c>
      <c r="AA50" s="274"/>
      <c r="AB50" s="274">
        <v>0</v>
      </c>
      <c r="AC50" s="274">
        <v>0</v>
      </c>
    </row>
    <row r="51" spans="1:29" s="185" customFormat="1" ht="31.5"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661</v>
      </c>
      <c r="AA51" s="274"/>
      <c r="AB51" s="274">
        <v>0</v>
      </c>
      <c r="AC51" s="274">
        <v>0</v>
      </c>
    </row>
    <row r="52" spans="1:29" s="185" customFormat="1"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661</v>
      </c>
      <c r="AA52" s="274"/>
      <c r="AB52" s="274">
        <v>0</v>
      </c>
      <c r="AC52" s="274">
        <v>0</v>
      </c>
    </row>
    <row r="53" spans="1:29" s="185" customFormat="1"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661</v>
      </c>
      <c r="AA53" s="274"/>
      <c r="AB53" s="274">
        <v>0</v>
      </c>
      <c r="AC53" s="274">
        <v>0</v>
      </c>
    </row>
    <row r="54" spans="1:29" s="185" customFormat="1" x14ac:dyDescent="0.25">
      <c r="A54" s="275" t="s">
        <v>150</v>
      </c>
      <c r="B54" s="276" t="s">
        <v>575</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661</v>
      </c>
      <c r="AA54" s="274"/>
      <c r="AB54" s="274">
        <v>0</v>
      </c>
      <c r="AC54" s="274">
        <v>0</v>
      </c>
    </row>
    <row r="55" spans="1:29" s="185" customFormat="1" x14ac:dyDescent="0.25">
      <c r="A55" s="275" t="s">
        <v>586</v>
      </c>
      <c r="B55" s="276" t="s">
        <v>576</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661</v>
      </c>
      <c r="AA55" s="274"/>
      <c r="AB55" s="274">
        <v>0</v>
      </c>
      <c r="AC55" s="274">
        <v>0</v>
      </c>
    </row>
    <row r="56" spans="1:29" s="185" customFormat="1" x14ac:dyDescent="0.25">
      <c r="A56" s="275" t="s">
        <v>587</v>
      </c>
      <c r="B56" s="276" t="s">
        <v>577</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661</v>
      </c>
      <c r="AA56" s="274"/>
      <c r="AB56" s="274">
        <v>0</v>
      </c>
      <c r="AC56" s="274">
        <v>0</v>
      </c>
    </row>
    <row r="57" spans="1:29" s="185" customFormat="1" x14ac:dyDescent="0.25">
      <c r="A57" s="275" t="s">
        <v>588</v>
      </c>
      <c r="B57" s="276" t="s">
        <v>579</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661</v>
      </c>
      <c r="AA57" s="274"/>
      <c r="AB57" s="274">
        <v>0</v>
      </c>
      <c r="AC57" s="274">
        <v>0</v>
      </c>
    </row>
    <row r="58" spans="1:29" s="185" customFormat="1" x14ac:dyDescent="0.25">
      <c r="A58" s="275" t="s">
        <v>589</v>
      </c>
      <c r="B58" s="276" t="s">
        <v>581</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661</v>
      </c>
      <c r="AA58" s="274"/>
      <c r="AB58" s="274">
        <v>0</v>
      </c>
      <c r="AC58" s="274">
        <v>0</v>
      </c>
    </row>
    <row r="59" spans="1:29" s="185" customFormat="1" x14ac:dyDescent="0.25">
      <c r="A59" s="275" t="s">
        <v>590</v>
      </c>
      <c r="B59" s="276" t="s">
        <v>583</v>
      </c>
      <c r="C59" s="274">
        <v>1.7</v>
      </c>
      <c r="D59" s="274">
        <v>1.7</v>
      </c>
      <c r="E59" s="274"/>
      <c r="F59" s="274"/>
      <c r="G59" s="274">
        <v>0</v>
      </c>
      <c r="H59" s="274">
        <v>0</v>
      </c>
      <c r="I59" s="274"/>
      <c r="J59" s="274">
        <v>0</v>
      </c>
      <c r="K59" s="274"/>
      <c r="L59" s="274">
        <v>1.7</v>
      </c>
      <c r="M59" s="274"/>
      <c r="N59" s="274">
        <v>1.7</v>
      </c>
      <c r="O59" s="274"/>
      <c r="P59" s="274">
        <v>0</v>
      </c>
      <c r="Q59" s="274"/>
      <c r="R59" s="274">
        <v>1.7</v>
      </c>
      <c r="S59" s="274"/>
      <c r="T59" s="274">
        <v>0</v>
      </c>
      <c r="U59" s="274"/>
      <c r="V59" s="274">
        <v>0</v>
      </c>
      <c r="W59" s="274"/>
      <c r="X59" s="274">
        <v>0</v>
      </c>
      <c r="Y59" s="274"/>
      <c r="Z59" s="274" t="s">
        <v>661</v>
      </c>
      <c r="AA59" s="274"/>
      <c r="AB59" s="274">
        <v>1.7</v>
      </c>
      <c r="AC59" s="274">
        <v>3.4</v>
      </c>
    </row>
    <row r="60" spans="1:29" s="185" customFormat="1" x14ac:dyDescent="0.25">
      <c r="A60" s="275" t="s">
        <v>591</v>
      </c>
      <c r="B60" s="276" t="s">
        <v>585</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661</v>
      </c>
      <c r="AA60" s="274"/>
      <c r="AB60" s="274">
        <v>0</v>
      </c>
      <c r="AC60" s="274">
        <v>0</v>
      </c>
    </row>
    <row r="61" spans="1:29" s="185"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185" customFormat="1" x14ac:dyDescent="0.25">
      <c r="A62" s="275" t="s">
        <v>148</v>
      </c>
      <c r="B62" s="276" t="s">
        <v>147</v>
      </c>
      <c r="C62" s="274">
        <v>86.711613094109197</v>
      </c>
      <c r="D62" s="274">
        <v>86.711613094109197</v>
      </c>
      <c r="E62" s="274"/>
      <c r="F62" s="274"/>
      <c r="G62" s="274">
        <v>0</v>
      </c>
      <c r="H62" s="274">
        <v>0</v>
      </c>
      <c r="I62" s="274"/>
      <c r="J62" s="274">
        <v>0</v>
      </c>
      <c r="K62" s="274"/>
      <c r="L62" s="274">
        <v>86.711613094109197</v>
      </c>
      <c r="M62" s="274"/>
      <c r="N62" s="274">
        <v>0</v>
      </c>
      <c r="O62" s="274"/>
      <c r="P62" s="274">
        <v>0</v>
      </c>
      <c r="Q62" s="274"/>
      <c r="R62" s="274">
        <v>86.711613094109211</v>
      </c>
      <c r="S62" s="274"/>
      <c r="T62" s="274">
        <v>0</v>
      </c>
      <c r="U62" s="274"/>
      <c r="V62" s="274">
        <v>0</v>
      </c>
      <c r="W62" s="274"/>
      <c r="X62" s="274">
        <v>0</v>
      </c>
      <c r="Y62" s="274"/>
      <c r="Z62" s="274" t="s">
        <v>661</v>
      </c>
      <c r="AA62" s="274"/>
      <c r="AB62" s="274">
        <v>86.711613094109197</v>
      </c>
      <c r="AC62" s="274">
        <v>86.711613094109211</v>
      </c>
    </row>
    <row r="63" spans="1:29" s="185" customFormat="1"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661</v>
      </c>
      <c r="AA63" s="274"/>
      <c r="AB63" s="274">
        <v>0</v>
      </c>
      <c r="AC63" s="274">
        <v>0</v>
      </c>
    </row>
    <row r="64" spans="1:29" s="185" customFormat="1"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661</v>
      </c>
      <c r="AA64" s="274"/>
      <c r="AB64" s="274">
        <v>0</v>
      </c>
      <c r="AC64" s="274">
        <v>0</v>
      </c>
    </row>
    <row r="65" spans="1:29" s="185" customFormat="1"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661</v>
      </c>
      <c r="AA65" s="274"/>
      <c r="AB65" s="274">
        <v>0</v>
      </c>
      <c r="AC65" s="274">
        <v>0</v>
      </c>
    </row>
    <row r="66" spans="1:29" s="185" customForma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661</v>
      </c>
      <c r="AA66" s="274"/>
      <c r="AB66" s="274">
        <v>0</v>
      </c>
      <c r="AC66" s="274">
        <v>0</v>
      </c>
    </row>
    <row r="67" spans="1:29" s="185" customFormat="1" x14ac:dyDescent="0.25">
      <c r="A67" s="275" t="s">
        <v>142</v>
      </c>
      <c r="B67" s="276" t="s">
        <v>575</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661</v>
      </c>
      <c r="AA67" s="274"/>
      <c r="AB67" s="274">
        <v>0</v>
      </c>
      <c r="AC67" s="274">
        <v>0</v>
      </c>
    </row>
    <row r="68" spans="1:29" s="185" customFormat="1" x14ac:dyDescent="0.25">
      <c r="A68" s="275" t="s">
        <v>592</v>
      </c>
      <c r="B68" s="276" t="s">
        <v>576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661</v>
      </c>
      <c r="AA68" s="274"/>
      <c r="AB68" s="274">
        <v>0</v>
      </c>
      <c r="AC68" s="274">
        <v>0</v>
      </c>
    </row>
    <row r="69" spans="1:29" s="185" customFormat="1" x14ac:dyDescent="0.25">
      <c r="A69" s="275" t="s">
        <v>593</v>
      </c>
      <c r="B69" s="276" t="s">
        <v>577</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661</v>
      </c>
      <c r="AA69" s="274"/>
      <c r="AB69" s="274">
        <v>0</v>
      </c>
      <c r="AC69" s="274">
        <v>0</v>
      </c>
    </row>
    <row r="70" spans="1:29" s="185" customFormat="1" x14ac:dyDescent="0.25">
      <c r="A70" s="275" t="s">
        <v>594</v>
      </c>
      <c r="B70" s="276" t="s">
        <v>579</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661</v>
      </c>
      <c r="AA70" s="274"/>
      <c r="AB70" s="274">
        <v>0</v>
      </c>
      <c r="AC70" s="274">
        <v>0</v>
      </c>
    </row>
    <row r="71" spans="1:29" s="185" customFormat="1" x14ac:dyDescent="0.25">
      <c r="A71" s="275" t="s">
        <v>595</v>
      </c>
      <c r="B71" s="276" t="s">
        <v>581</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661</v>
      </c>
      <c r="AA71" s="274"/>
      <c r="AB71" s="274">
        <v>0</v>
      </c>
      <c r="AC71" s="274">
        <v>0</v>
      </c>
    </row>
    <row r="72" spans="1:29" s="185" customFormat="1" x14ac:dyDescent="0.25">
      <c r="A72" s="275" t="s">
        <v>596</v>
      </c>
      <c r="B72" s="276" t="s">
        <v>583</v>
      </c>
      <c r="C72" s="274"/>
      <c r="D72" s="274"/>
      <c r="E72" s="274"/>
      <c r="F72" s="274"/>
      <c r="G72" s="274">
        <v>0</v>
      </c>
      <c r="H72" s="274">
        <v>0</v>
      </c>
      <c r="I72" s="274"/>
      <c r="J72" s="274">
        <v>0</v>
      </c>
      <c r="K72" s="274"/>
      <c r="L72" s="274">
        <v>1.7</v>
      </c>
      <c r="M72" s="274"/>
      <c r="N72" s="274">
        <v>1.7</v>
      </c>
      <c r="O72" s="274"/>
      <c r="P72" s="274">
        <v>0</v>
      </c>
      <c r="Q72" s="274"/>
      <c r="R72" s="274">
        <v>1.7</v>
      </c>
      <c r="S72" s="274"/>
      <c r="T72" s="274">
        <v>0</v>
      </c>
      <c r="U72" s="274"/>
      <c r="V72" s="274">
        <v>0</v>
      </c>
      <c r="W72" s="274"/>
      <c r="X72" s="274">
        <v>0</v>
      </c>
      <c r="Y72" s="274"/>
      <c r="Z72" s="274" t="s">
        <v>661</v>
      </c>
      <c r="AA72" s="274"/>
      <c r="AB72" s="274">
        <v>1.7</v>
      </c>
      <c r="AC72" s="274">
        <v>3.4</v>
      </c>
    </row>
    <row r="73" spans="1:29" s="185" customFormat="1" x14ac:dyDescent="0.25">
      <c r="A73" s="275" t="s">
        <v>597</v>
      </c>
      <c r="B73" s="276" t="s">
        <v>585</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661</v>
      </c>
      <c r="AA73" s="274"/>
      <c r="AB73" s="274">
        <v>0</v>
      </c>
      <c r="AC73" s="274">
        <v>0</v>
      </c>
    </row>
    <row r="74" spans="1:29" s="185" customFormat="1" ht="31.5"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661</v>
      </c>
      <c r="AA74" s="274"/>
      <c r="AB74" s="274">
        <v>0</v>
      </c>
      <c r="AC74" s="274">
        <v>0</v>
      </c>
    </row>
    <row r="75" spans="1:29" s="185"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185" customFormat="1" x14ac:dyDescent="0.25">
      <c r="A76" s="275" t="s">
        <v>231</v>
      </c>
      <c r="B76" s="276" t="s">
        <v>574</v>
      </c>
      <c r="C76" s="281"/>
      <c r="D76" s="282"/>
      <c r="E76" s="283"/>
      <c r="F76" s="283"/>
      <c r="G76" s="274">
        <v>0</v>
      </c>
      <c r="H76" s="274">
        <v>0</v>
      </c>
      <c r="I76" s="283"/>
      <c r="J76" s="274">
        <v>0</v>
      </c>
      <c r="K76" s="282"/>
      <c r="L76" s="274">
        <v>0</v>
      </c>
      <c r="M76" s="282"/>
      <c r="N76" s="274">
        <v>0</v>
      </c>
      <c r="O76" s="282"/>
      <c r="P76" s="274">
        <v>0</v>
      </c>
      <c r="Q76" s="282"/>
      <c r="R76" s="274">
        <v>0</v>
      </c>
      <c r="S76" s="282"/>
      <c r="T76" s="274">
        <v>0</v>
      </c>
      <c r="U76" s="282"/>
      <c r="V76" s="274">
        <v>0</v>
      </c>
      <c r="W76" s="282"/>
      <c r="X76" s="274">
        <v>0</v>
      </c>
      <c r="Y76" s="282"/>
      <c r="Z76" s="274" t="s">
        <v>661</v>
      </c>
      <c r="AA76" s="282"/>
      <c r="AB76" s="274">
        <v>0</v>
      </c>
      <c r="AC76" s="274">
        <v>0</v>
      </c>
    </row>
    <row r="77" spans="1:29" s="185" customFormat="1" ht="31.5" x14ac:dyDescent="0.25">
      <c r="A77" s="275" t="s">
        <v>232</v>
      </c>
      <c r="B77" s="279" t="s">
        <v>572</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661</v>
      </c>
      <c r="AA77" s="274"/>
      <c r="AB77" s="274">
        <v>0</v>
      </c>
      <c r="AC77" s="274">
        <v>0</v>
      </c>
    </row>
    <row r="78" spans="1:29" s="185" customFormat="1"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661</v>
      </c>
      <c r="AA78" s="274"/>
      <c r="AB78" s="274">
        <v>0</v>
      </c>
      <c r="AC78" s="274">
        <v>0</v>
      </c>
    </row>
    <row r="79" spans="1:29" s="185" customFormat="1" x14ac:dyDescent="0.25">
      <c r="A79" s="275" t="s">
        <v>234</v>
      </c>
      <c r="B79" s="276" t="s">
        <v>573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661</v>
      </c>
      <c r="AA79" s="274"/>
      <c r="AB79" s="274">
        <v>0</v>
      </c>
      <c r="AC79" s="274">
        <v>0</v>
      </c>
    </row>
    <row r="80" spans="1:29" s="185" customFormat="1" x14ac:dyDescent="0.25">
      <c r="A80" s="275" t="s">
        <v>235</v>
      </c>
      <c r="B80" s="276" t="s">
        <v>575</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t="s">
        <v>661</v>
      </c>
      <c r="AA80" s="282"/>
      <c r="AB80" s="274">
        <v>0</v>
      </c>
      <c r="AC80" s="274">
        <v>0</v>
      </c>
    </row>
    <row r="81" spans="1:29" s="185" customFormat="1" x14ac:dyDescent="0.25">
      <c r="A81" s="275" t="s">
        <v>598</v>
      </c>
      <c r="B81" s="276" t="s">
        <v>576</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t="s">
        <v>661</v>
      </c>
      <c r="AA81" s="282"/>
      <c r="AB81" s="274">
        <v>0</v>
      </c>
      <c r="AC81" s="274">
        <v>0</v>
      </c>
    </row>
    <row r="82" spans="1:29" s="185" customFormat="1" x14ac:dyDescent="0.25">
      <c r="A82" s="275" t="s">
        <v>599</v>
      </c>
      <c r="B82" s="276" t="s">
        <v>577</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t="s">
        <v>661</v>
      </c>
      <c r="AA82" s="282"/>
      <c r="AB82" s="274">
        <v>0</v>
      </c>
      <c r="AC82" s="274">
        <v>0</v>
      </c>
    </row>
    <row r="83" spans="1:29" s="185" customFormat="1" x14ac:dyDescent="0.25">
      <c r="A83" s="275" t="s">
        <v>600</v>
      </c>
      <c r="B83" s="276" t="s">
        <v>579</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t="s">
        <v>661</v>
      </c>
      <c r="AA83" s="282"/>
      <c r="AB83" s="274">
        <v>0</v>
      </c>
      <c r="AC83" s="274">
        <v>0</v>
      </c>
    </row>
    <row r="84" spans="1:29" s="185" customFormat="1" x14ac:dyDescent="0.25">
      <c r="A84" s="275" t="s">
        <v>601</v>
      </c>
      <c r="B84" s="276" t="s">
        <v>581</v>
      </c>
      <c r="C84" s="281"/>
      <c r="D84" s="282"/>
      <c r="E84" s="283"/>
      <c r="F84" s="283"/>
      <c r="G84" s="274">
        <v>0</v>
      </c>
      <c r="H84" s="274">
        <v>0</v>
      </c>
      <c r="I84" s="283"/>
      <c r="J84" s="274">
        <v>0</v>
      </c>
      <c r="K84" s="282"/>
      <c r="L84" s="274">
        <v>0</v>
      </c>
      <c r="M84" s="282"/>
      <c r="N84" s="274">
        <v>0</v>
      </c>
      <c r="O84" s="282"/>
      <c r="P84" s="274">
        <v>0</v>
      </c>
      <c r="Q84" s="282"/>
      <c r="R84" s="274">
        <v>0</v>
      </c>
      <c r="S84" s="282"/>
      <c r="T84" s="274">
        <v>0</v>
      </c>
      <c r="U84" s="282"/>
      <c r="V84" s="274">
        <v>0</v>
      </c>
      <c r="W84" s="282"/>
      <c r="X84" s="274">
        <v>0</v>
      </c>
      <c r="Y84" s="282"/>
      <c r="Z84" s="274" t="s">
        <v>661</v>
      </c>
      <c r="AA84" s="282"/>
      <c r="AB84" s="274">
        <v>0</v>
      </c>
      <c r="AC84" s="274">
        <v>0</v>
      </c>
    </row>
    <row r="85" spans="1:29" s="185" customFormat="1" x14ac:dyDescent="0.25">
      <c r="A85" s="275" t="s">
        <v>602</v>
      </c>
      <c r="B85" s="276" t="s">
        <v>583</v>
      </c>
      <c r="C85" s="281"/>
      <c r="D85" s="282"/>
      <c r="E85" s="283"/>
      <c r="F85" s="283"/>
      <c r="G85" s="274">
        <v>0</v>
      </c>
      <c r="H85" s="274">
        <v>0</v>
      </c>
      <c r="I85" s="283"/>
      <c r="J85" s="274">
        <v>0</v>
      </c>
      <c r="K85" s="282"/>
      <c r="L85" s="274">
        <v>0</v>
      </c>
      <c r="M85" s="282"/>
      <c r="N85" s="274">
        <v>1.7</v>
      </c>
      <c r="O85" s="282"/>
      <c r="P85" s="274">
        <v>0</v>
      </c>
      <c r="Q85" s="282"/>
      <c r="R85" s="274">
        <v>1.7</v>
      </c>
      <c r="S85" s="282"/>
      <c r="T85" s="274">
        <v>0</v>
      </c>
      <c r="U85" s="282"/>
      <c r="V85" s="274">
        <v>0</v>
      </c>
      <c r="W85" s="282"/>
      <c r="X85" s="274">
        <v>0</v>
      </c>
      <c r="Y85" s="282"/>
      <c r="Z85" s="274" t="s">
        <v>661</v>
      </c>
      <c r="AA85" s="282"/>
      <c r="AB85" s="274">
        <v>0</v>
      </c>
      <c r="AC85" s="274">
        <v>3.4</v>
      </c>
    </row>
    <row r="86" spans="1:29" s="185" customFormat="1" x14ac:dyDescent="0.25">
      <c r="A86" s="275" t="s">
        <v>603</v>
      </c>
      <c r="B86" s="276" t="s">
        <v>585</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t="s">
        <v>661</v>
      </c>
      <c r="AA86" s="282"/>
      <c r="AB86" s="274">
        <v>0</v>
      </c>
      <c r="AC86" s="274">
        <v>0</v>
      </c>
    </row>
    <row r="87" spans="1:29" x14ac:dyDescent="0.25">
      <c r="G87" s="140"/>
      <c r="H87" s="140"/>
      <c r="I87" s="140"/>
      <c r="J87" s="140"/>
      <c r="K87" s="140"/>
      <c r="L87" s="140"/>
      <c r="M87" s="140"/>
      <c r="N87" s="140"/>
      <c r="O87" s="140"/>
    </row>
    <row r="88" spans="1:29" x14ac:dyDescent="0.25">
      <c r="G88" s="140"/>
      <c r="H88" s="140"/>
      <c r="I88" s="140"/>
      <c r="J88" s="140"/>
      <c r="K88" s="140"/>
      <c r="L88" s="140"/>
      <c r="M88" s="140"/>
      <c r="N88" s="140"/>
      <c r="O88" s="140"/>
    </row>
    <row r="89" spans="1:29" x14ac:dyDescent="0.25">
      <c r="G89" s="140"/>
      <c r="H89" s="140"/>
      <c r="I89" s="140"/>
      <c r="J89" s="140"/>
      <c r="K89" s="140"/>
      <c r="L89" s="140"/>
      <c r="M89" s="140"/>
      <c r="N89" s="140"/>
      <c r="O89" s="140"/>
    </row>
    <row r="90" spans="1:29" x14ac:dyDescent="0.25">
      <c r="G90" s="140"/>
      <c r="H90" s="140"/>
      <c r="I90" s="140"/>
      <c r="J90" s="140"/>
      <c r="K90" s="140"/>
      <c r="L90" s="140"/>
      <c r="M90" s="140"/>
      <c r="N90" s="140"/>
      <c r="O90" s="140"/>
    </row>
    <row r="91" spans="1:29" x14ac:dyDescent="0.25">
      <c r="G91" s="140"/>
      <c r="H91" s="140"/>
      <c r="I91" s="140"/>
      <c r="J91" s="140"/>
      <c r="K91" s="140"/>
      <c r="L91" s="140"/>
      <c r="M91" s="140"/>
      <c r="N91" s="140"/>
      <c r="O91" s="140"/>
    </row>
    <row r="92" spans="1:29" x14ac:dyDescent="0.25">
      <c r="G92" s="140"/>
      <c r="H92" s="140"/>
      <c r="I92" s="140"/>
      <c r="J92" s="140"/>
      <c r="K92" s="140"/>
      <c r="L92" s="140"/>
      <c r="M92" s="140"/>
      <c r="N92" s="140"/>
      <c r="O92" s="140"/>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B20:AC21"/>
    <mergeCell ref="A14:AC14"/>
    <mergeCell ref="C20:D21"/>
    <mergeCell ref="A16:AC16"/>
    <mergeCell ref="A15:AC15"/>
    <mergeCell ref="A20:A22"/>
    <mergeCell ref="E20:F21"/>
    <mergeCell ref="A18:AC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7"/>
  <sheetViews>
    <sheetView topLeftCell="AB16" zoomScale="60" zoomScaleNormal="60" zoomScaleSheetLayoutView="55" workbookViewId="0">
      <selection activeCell="U30" sqref="U30"/>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13.42578125" style="21"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8.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7"/>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569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9" t="str">
        <f>'1. паспорт местоположение'!A12:C12</f>
        <v>F_TP3400.PR.0016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2" customHeight="1" x14ac:dyDescent="0.25">
      <c r="A15" s="296"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50"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50"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50"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50" s="21" customFormat="1" x14ac:dyDescent="0.25">
      <c r="A21" s="437" t="s">
        <v>493</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50" s="21" customFormat="1" ht="58.5" customHeight="1" x14ac:dyDescent="0.25">
      <c r="A22" s="438" t="s">
        <v>53</v>
      </c>
      <c r="B22" s="441" t="s">
        <v>25</v>
      </c>
      <c r="C22" s="438" t="s">
        <v>52</v>
      </c>
      <c r="D22" s="438" t="s">
        <v>51</v>
      </c>
      <c r="E22" s="444" t="s">
        <v>504</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59"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47" t="s">
        <v>26</v>
      </c>
    </row>
    <row r="23" spans="1:50" s="21" customFormat="1" ht="64.5" customHeight="1" x14ac:dyDescent="0.25">
      <c r="A23" s="439"/>
      <c r="B23" s="442"/>
      <c r="C23" s="439"/>
      <c r="D23" s="439"/>
      <c r="E23" s="451" t="s">
        <v>24</v>
      </c>
      <c r="F23" s="453" t="s">
        <v>140</v>
      </c>
      <c r="G23" s="453" t="s">
        <v>139</v>
      </c>
      <c r="H23" s="453" t="s">
        <v>138</v>
      </c>
      <c r="I23" s="457" t="s">
        <v>413</v>
      </c>
      <c r="J23" s="457" t="s">
        <v>414</v>
      </c>
      <c r="K23" s="457" t="s">
        <v>415</v>
      </c>
      <c r="L23" s="453" t="s">
        <v>81</v>
      </c>
      <c r="M23" s="439"/>
      <c r="N23" s="439"/>
      <c r="O23" s="439"/>
      <c r="P23" s="447"/>
      <c r="Q23" s="447"/>
      <c r="R23" s="447"/>
      <c r="S23" s="455" t="s">
        <v>3</v>
      </c>
      <c r="T23" s="455"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47"/>
    </row>
    <row r="24" spans="1:50" s="21" customFormat="1" ht="96.75" customHeight="1" x14ac:dyDescent="0.25">
      <c r="A24" s="440"/>
      <c r="B24" s="443"/>
      <c r="C24" s="440"/>
      <c r="D24" s="440"/>
      <c r="E24" s="452"/>
      <c r="F24" s="454"/>
      <c r="G24" s="454"/>
      <c r="H24" s="454"/>
      <c r="I24" s="458"/>
      <c r="J24" s="458"/>
      <c r="K24" s="458"/>
      <c r="L24" s="454"/>
      <c r="M24" s="440"/>
      <c r="N24" s="440"/>
      <c r="O24" s="440"/>
      <c r="P24" s="447"/>
      <c r="Q24" s="447"/>
      <c r="R24" s="447"/>
      <c r="S24" s="456"/>
      <c r="T24" s="456"/>
      <c r="U24" s="448"/>
      <c r="V24" s="448"/>
      <c r="W24" s="447"/>
      <c r="X24" s="447"/>
      <c r="Y24" s="447"/>
      <c r="Z24" s="447"/>
      <c r="AA24" s="447"/>
      <c r="AB24" s="447"/>
      <c r="AC24" s="447"/>
      <c r="AD24" s="447"/>
      <c r="AE24" s="447"/>
      <c r="AF24" s="189" t="s">
        <v>14</v>
      </c>
      <c r="AG24" s="189" t="s">
        <v>13</v>
      </c>
      <c r="AH24" s="190" t="s">
        <v>3</v>
      </c>
      <c r="AI24" s="190" t="s">
        <v>12</v>
      </c>
      <c r="AJ24" s="440"/>
      <c r="AK24" s="440"/>
      <c r="AL24" s="440"/>
      <c r="AM24" s="440"/>
      <c r="AN24" s="440"/>
      <c r="AO24" s="440"/>
      <c r="AP24" s="440"/>
      <c r="AQ24" s="450"/>
      <c r="AR24" s="447"/>
      <c r="AS24" s="447"/>
      <c r="AT24" s="447"/>
      <c r="AU24" s="447"/>
      <c r="AV24" s="447"/>
    </row>
    <row r="25" spans="1:50" s="20" customFormat="1"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265">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50" s="20" customFormat="1" ht="75" x14ac:dyDescent="0.2">
      <c r="A26" s="159" t="s">
        <v>542</v>
      </c>
      <c r="B26" s="160" t="s">
        <v>543</v>
      </c>
      <c r="C26" s="161" t="s">
        <v>544</v>
      </c>
      <c r="D26" s="162" t="s">
        <v>545</v>
      </c>
      <c r="E26" s="163" t="s">
        <v>376</v>
      </c>
      <c r="F26" s="163" t="s">
        <v>376</v>
      </c>
      <c r="G26" s="163" t="s">
        <v>376</v>
      </c>
      <c r="H26" s="163" t="s">
        <v>376</v>
      </c>
      <c r="I26" s="163" t="s">
        <v>376</v>
      </c>
      <c r="J26" s="163" t="s">
        <v>376</v>
      </c>
      <c r="K26" s="163" t="s">
        <v>376</v>
      </c>
      <c r="L26" s="163" t="s">
        <v>376</v>
      </c>
      <c r="M26" s="161" t="s">
        <v>541</v>
      </c>
      <c r="N26" s="164" t="s">
        <v>546</v>
      </c>
      <c r="O26" s="161" t="s">
        <v>547</v>
      </c>
      <c r="P26" s="165">
        <v>1550</v>
      </c>
      <c r="Q26" s="161" t="s">
        <v>548</v>
      </c>
      <c r="R26" s="165">
        <v>1085</v>
      </c>
      <c r="S26" s="161" t="s">
        <v>549</v>
      </c>
      <c r="T26" s="161" t="s">
        <v>550</v>
      </c>
      <c r="U26" s="161">
        <v>4</v>
      </c>
      <c r="V26" s="161">
        <v>4</v>
      </c>
      <c r="W26" s="161" t="s">
        <v>551</v>
      </c>
      <c r="X26" s="166">
        <v>663</v>
      </c>
      <c r="Y26" s="161"/>
      <c r="Z26" s="167"/>
      <c r="AA26" s="168"/>
      <c r="AB26" s="165">
        <v>663</v>
      </c>
      <c r="AC26" s="161" t="s">
        <v>551</v>
      </c>
      <c r="AD26" s="165">
        <v>782</v>
      </c>
      <c r="AE26" s="196">
        <v>0</v>
      </c>
      <c r="AF26" s="162" t="s">
        <v>552</v>
      </c>
      <c r="AG26" s="161" t="s">
        <v>553</v>
      </c>
      <c r="AH26" s="161" t="s">
        <v>554</v>
      </c>
      <c r="AI26" s="161" t="s">
        <v>555</v>
      </c>
      <c r="AJ26" s="161" t="s">
        <v>556</v>
      </c>
      <c r="AK26" s="161" t="s">
        <v>557</v>
      </c>
      <c r="AL26" s="169"/>
      <c r="AM26" s="169"/>
      <c r="AN26" s="167"/>
      <c r="AO26" s="169"/>
      <c r="AP26" s="161" t="s">
        <v>558</v>
      </c>
      <c r="AQ26" s="161" t="s">
        <v>559</v>
      </c>
      <c r="AR26" s="161" t="s">
        <v>558</v>
      </c>
      <c r="AS26" s="161" t="s">
        <v>559</v>
      </c>
      <c r="AT26" s="161" t="s">
        <v>560</v>
      </c>
      <c r="AU26" s="161"/>
      <c r="AV26" s="169"/>
      <c r="AW26" s="238">
        <v>0.78200000000000003</v>
      </c>
      <c r="AX26" s="239"/>
    </row>
    <row r="27" spans="1:50" x14ac:dyDescent="0.25">
      <c r="A27" s="170"/>
      <c r="B27" s="170"/>
      <c r="C27" s="170"/>
      <c r="D27" s="170"/>
      <c r="E27" s="170"/>
      <c r="F27" s="170"/>
      <c r="G27" s="170"/>
      <c r="H27" s="170"/>
      <c r="I27" s="170"/>
      <c r="J27" s="170"/>
      <c r="K27" s="170"/>
      <c r="L27" s="170"/>
      <c r="M27" s="170"/>
      <c r="N27" s="170"/>
      <c r="O27" s="170"/>
      <c r="P27" s="170"/>
      <c r="Q27" s="170"/>
      <c r="R27" s="170"/>
      <c r="S27" s="161"/>
      <c r="T27" s="161"/>
      <c r="U27" s="161"/>
      <c r="V27" s="161"/>
      <c r="W27" s="161" t="s">
        <v>561</v>
      </c>
      <c r="X27" s="166">
        <v>1034</v>
      </c>
      <c r="Y27" s="161"/>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240"/>
      <c r="AX27" s="240"/>
    </row>
    <row r="28" spans="1:50" x14ac:dyDescent="0.25">
      <c r="A28" s="170"/>
      <c r="B28" s="170"/>
      <c r="C28" s="170"/>
      <c r="D28" s="170"/>
      <c r="E28" s="170"/>
      <c r="F28" s="170"/>
      <c r="G28" s="170"/>
      <c r="H28" s="170"/>
      <c r="I28" s="170"/>
      <c r="J28" s="170"/>
      <c r="K28" s="170"/>
      <c r="L28" s="170"/>
      <c r="M28" s="170"/>
      <c r="N28" s="170"/>
      <c r="O28" s="170"/>
      <c r="P28" s="170"/>
      <c r="Q28" s="170"/>
      <c r="R28" s="170"/>
      <c r="S28" s="161"/>
      <c r="T28" s="161"/>
      <c r="U28" s="161"/>
      <c r="V28" s="161"/>
      <c r="W28" s="161" t="s">
        <v>562</v>
      </c>
      <c r="X28" s="166">
        <v>0</v>
      </c>
      <c r="Y28" s="161" t="s">
        <v>562</v>
      </c>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240"/>
      <c r="AX28" s="240"/>
    </row>
    <row r="29" spans="1:50" x14ac:dyDescent="0.25">
      <c r="A29" s="170"/>
      <c r="B29" s="170"/>
      <c r="C29" s="170"/>
      <c r="D29" s="170"/>
      <c r="E29" s="170"/>
      <c r="F29" s="170"/>
      <c r="G29" s="170"/>
      <c r="H29" s="170"/>
      <c r="I29" s="170"/>
      <c r="J29" s="170"/>
      <c r="K29" s="170"/>
      <c r="L29" s="170"/>
      <c r="M29" s="170"/>
      <c r="N29" s="170"/>
      <c r="O29" s="170"/>
      <c r="P29" s="170"/>
      <c r="Q29" s="170"/>
      <c r="R29" s="170"/>
      <c r="S29" s="161"/>
      <c r="T29" s="161"/>
      <c r="U29" s="161"/>
      <c r="V29" s="161"/>
      <c r="W29" s="161" t="s">
        <v>563</v>
      </c>
      <c r="X29" s="166">
        <v>0</v>
      </c>
      <c r="Y29" s="161" t="s">
        <v>563</v>
      </c>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240"/>
      <c r="AX29" s="240"/>
    </row>
    <row r="30" spans="1:50" ht="180" x14ac:dyDescent="0.25">
      <c r="A30" s="241" t="s">
        <v>606</v>
      </c>
      <c r="B30" s="192" t="s">
        <v>607</v>
      </c>
      <c r="C30" s="192" t="s">
        <v>544</v>
      </c>
      <c r="D30" s="193" t="s">
        <v>545</v>
      </c>
      <c r="E30" s="163" t="s">
        <v>376</v>
      </c>
      <c r="F30" s="163" t="s">
        <v>376</v>
      </c>
      <c r="G30" s="163" t="s">
        <v>376</v>
      </c>
      <c r="H30" s="163" t="s">
        <v>376</v>
      </c>
      <c r="I30" s="163" t="s">
        <v>376</v>
      </c>
      <c r="J30" s="163" t="s">
        <v>376</v>
      </c>
      <c r="K30" s="163" t="s">
        <v>376</v>
      </c>
      <c r="L30" s="163" t="s">
        <v>376</v>
      </c>
      <c r="M30" s="192" t="s">
        <v>608</v>
      </c>
      <c r="N30" s="242" t="s">
        <v>609</v>
      </c>
      <c r="O30" s="192" t="s">
        <v>547</v>
      </c>
      <c r="P30" s="195">
        <v>23449</v>
      </c>
      <c r="Q30" s="266" t="s">
        <v>610</v>
      </c>
      <c r="R30" s="195">
        <v>23449</v>
      </c>
      <c r="S30" s="192" t="s">
        <v>611</v>
      </c>
      <c r="T30" s="192" t="s">
        <v>611</v>
      </c>
      <c r="U30" s="192">
        <v>8</v>
      </c>
      <c r="V30" s="192">
        <v>8</v>
      </c>
      <c r="W30" s="192" t="s">
        <v>612</v>
      </c>
      <c r="X30" s="195">
        <v>21358</v>
      </c>
      <c r="Y30" s="198"/>
      <c r="Z30" s="192" t="s">
        <v>66</v>
      </c>
      <c r="AA30" s="195">
        <v>20638</v>
      </c>
      <c r="AB30" s="195">
        <v>20638</v>
      </c>
      <c r="AC30" s="192" t="s">
        <v>612</v>
      </c>
      <c r="AD30" s="195">
        <v>24766</v>
      </c>
      <c r="AE30" s="196">
        <v>0</v>
      </c>
      <c r="AF30" s="193" t="s">
        <v>613</v>
      </c>
      <c r="AG30" s="192" t="s">
        <v>614</v>
      </c>
      <c r="AH30" s="192" t="s">
        <v>615</v>
      </c>
      <c r="AI30" s="192" t="s">
        <v>615</v>
      </c>
      <c r="AJ30" s="192" t="s">
        <v>616</v>
      </c>
      <c r="AK30" s="192" t="s">
        <v>617</v>
      </c>
      <c r="AL30" s="192"/>
      <c r="AM30" s="193"/>
      <c r="AN30" s="197"/>
      <c r="AO30" s="198"/>
      <c r="AP30" s="192" t="s">
        <v>618</v>
      </c>
      <c r="AQ30" s="192" t="s">
        <v>618</v>
      </c>
      <c r="AR30" s="192" t="s">
        <v>619</v>
      </c>
      <c r="AS30" s="192" t="s">
        <v>618</v>
      </c>
      <c r="AT30" s="192" t="s">
        <v>620</v>
      </c>
      <c r="AU30" s="198"/>
      <c r="AV30" s="192" t="s">
        <v>649</v>
      </c>
      <c r="AW30" s="238">
        <v>0</v>
      </c>
      <c r="AX30" s="240"/>
    </row>
    <row r="31" spans="1:50" x14ac:dyDescent="0.25">
      <c r="A31" s="241"/>
      <c r="B31" s="192"/>
      <c r="C31" s="192"/>
      <c r="D31" s="193"/>
      <c r="E31" s="194"/>
      <c r="F31" s="194"/>
      <c r="G31" s="194"/>
      <c r="H31" s="194"/>
      <c r="I31" s="194"/>
      <c r="J31" s="194"/>
      <c r="K31" s="194"/>
      <c r="L31" s="194"/>
      <c r="M31" s="194"/>
      <c r="N31" s="194"/>
      <c r="O31" s="194"/>
      <c r="P31" s="194"/>
      <c r="Q31" s="170"/>
      <c r="R31" s="194"/>
      <c r="S31" s="192"/>
      <c r="T31" s="192"/>
      <c r="U31" s="192"/>
      <c r="V31" s="192"/>
      <c r="W31" s="192" t="s">
        <v>621</v>
      </c>
      <c r="X31" s="195">
        <v>0</v>
      </c>
      <c r="Y31" s="192" t="s">
        <v>621</v>
      </c>
      <c r="Z31" s="192"/>
      <c r="AA31" s="195"/>
      <c r="AB31" s="195"/>
      <c r="AC31" s="192"/>
      <c r="AD31" s="195"/>
      <c r="AE31" s="196"/>
      <c r="AF31" s="193"/>
      <c r="AG31" s="192"/>
      <c r="AH31" s="192"/>
      <c r="AI31" s="192"/>
      <c r="AJ31" s="192"/>
      <c r="AK31" s="192"/>
      <c r="AL31" s="192"/>
      <c r="AM31" s="193"/>
      <c r="AN31" s="197"/>
      <c r="AO31" s="198"/>
      <c r="AP31" s="192"/>
      <c r="AQ31" s="192"/>
      <c r="AR31" s="192"/>
      <c r="AS31" s="192"/>
      <c r="AT31" s="192"/>
      <c r="AU31" s="198"/>
      <c r="AV31" s="192"/>
    </row>
    <row r="32" spans="1:50" x14ac:dyDescent="0.25">
      <c r="A32" s="194"/>
      <c r="B32" s="194"/>
      <c r="C32" s="194"/>
      <c r="D32" s="194"/>
      <c r="E32" s="194"/>
      <c r="F32" s="194"/>
      <c r="G32" s="194"/>
      <c r="H32" s="194"/>
      <c r="I32" s="194"/>
      <c r="J32" s="194"/>
      <c r="K32" s="194"/>
      <c r="L32" s="194"/>
      <c r="M32" s="194"/>
      <c r="N32" s="194"/>
      <c r="O32" s="194"/>
      <c r="P32" s="194"/>
      <c r="Q32" s="170"/>
      <c r="R32" s="194"/>
      <c r="S32" s="194"/>
      <c r="T32" s="194"/>
      <c r="U32" s="194"/>
      <c r="V32" s="194"/>
      <c r="W32" s="192" t="s">
        <v>622</v>
      </c>
      <c r="X32" s="195">
        <v>0</v>
      </c>
      <c r="Y32" s="192" t="s">
        <v>622</v>
      </c>
      <c r="Z32" s="192"/>
      <c r="AA32" s="195"/>
      <c r="AB32" s="195"/>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x14ac:dyDescent="0.25">
      <c r="A33" s="241"/>
      <c r="B33" s="192"/>
      <c r="C33" s="192"/>
      <c r="D33" s="193"/>
      <c r="E33" s="194"/>
      <c r="F33" s="194"/>
      <c r="G33" s="194"/>
      <c r="H33" s="194"/>
      <c r="I33" s="194"/>
      <c r="J33" s="194"/>
      <c r="K33" s="194"/>
      <c r="L33" s="194"/>
      <c r="M33" s="194"/>
      <c r="N33" s="194"/>
      <c r="O33" s="194"/>
      <c r="P33" s="194"/>
      <c r="Q33" s="170"/>
      <c r="R33" s="194"/>
      <c r="S33" s="192"/>
      <c r="T33" s="192"/>
      <c r="U33" s="192"/>
      <c r="V33" s="192"/>
      <c r="W33" s="192" t="s">
        <v>623</v>
      </c>
      <c r="X33" s="195">
        <v>0</v>
      </c>
      <c r="Y33" s="192" t="s">
        <v>623</v>
      </c>
      <c r="Z33" s="192"/>
      <c r="AA33" s="195"/>
      <c r="AB33" s="195"/>
      <c r="AC33" s="192"/>
      <c r="AD33" s="195"/>
      <c r="AE33" s="196"/>
      <c r="AF33" s="193"/>
      <c r="AG33" s="192"/>
      <c r="AH33" s="192"/>
      <c r="AI33" s="192"/>
      <c r="AJ33" s="192"/>
      <c r="AK33" s="192"/>
      <c r="AL33" s="192"/>
      <c r="AM33" s="193"/>
      <c r="AN33" s="197"/>
      <c r="AO33" s="198"/>
      <c r="AP33" s="192"/>
      <c r="AQ33" s="192"/>
      <c r="AR33" s="192"/>
      <c r="AS33" s="192"/>
      <c r="AT33" s="192"/>
      <c r="AU33" s="198"/>
      <c r="AV33" s="192"/>
    </row>
    <row r="34" spans="1:48" x14ac:dyDescent="0.25">
      <c r="A34" s="241"/>
      <c r="B34" s="192"/>
      <c r="C34" s="192"/>
      <c r="D34" s="193"/>
      <c r="E34" s="194"/>
      <c r="F34" s="194"/>
      <c r="G34" s="194"/>
      <c r="H34" s="194"/>
      <c r="I34" s="194"/>
      <c r="J34" s="194"/>
      <c r="K34" s="194"/>
      <c r="L34" s="194"/>
      <c r="M34" s="194"/>
      <c r="N34" s="194"/>
      <c r="O34" s="194"/>
      <c r="P34" s="194"/>
      <c r="Q34" s="170"/>
      <c r="R34" s="194"/>
      <c r="S34" s="192"/>
      <c r="T34" s="192"/>
      <c r="U34" s="192"/>
      <c r="V34" s="192"/>
      <c r="W34" s="192" t="s">
        <v>624</v>
      </c>
      <c r="X34" s="195">
        <v>22702</v>
      </c>
      <c r="Y34" s="198"/>
      <c r="Z34" s="192"/>
      <c r="AA34" s="195">
        <v>20607</v>
      </c>
      <c r="AB34" s="195"/>
      <c r="AC34" s="192"/>
      <c r="AD34" s="195"/>
      <c r="AE34" s="196"/>
      <c r="AF34" s="193"/>
      <c r="AG34" s="192"/>
      <c r="AH34" s="192"/>
      <c r="AI34" s="192"/>
      <c r="AJ34" s="192"/>
      <c r="AK34" s="192"/>
      <c r="AL34" s="192"/>
      <c r="AM34" s="193"/>
      <c r="AN34" s="197"/>
      <c r="AO34" s="198"/>
      <c r="AP34" s="192"/>
      <c r="AQ34" s="192"/>
      <c r="AR34" s="192"/>
      <c r="AS34" s="192"/>
      <c r="AT34" s="192"/>
      <c r="AU34" s="198"/>
      <c r="AV34" s="192"/>
    </row>
    <row r="35" spans="1:48" x14ac:dyDescent="0.25">
      <c r="A35" s="241"/>
      <c r="B35" s="192"/>
      <c r="C35" s="192"/>
      <c r="D35" s="193"/>
      <c r="E35" s="194"/>
      <c r="F35" s="194"/>
      <c r="G35" s="194"/>
      <c r="H35" s="194"/>
      <c r="I35" s="194"/>
      <c r="J35" s="194"/>
      <c r="K35" s="194"/>
      <c r="L35" s="194"/>
      <c r="M35" s="194"/>
      <c r="N35" s="194"/>
      <c r="O35" s="194"/>
      <c r="P35" s="194"/>
      <c r="Q35" s="170"/>
      <c r="R35" s="194"/>
      <c r="S35" s="192"/>
      <c r="T35" s="192"/>
      <c r="U35" s="192"/>
      <c r="V35" s="192"/>
      <c r="W35" s="192" t="s">
        <v>625</v>
      </c>
      <c r="X35" s="195">
        <v>21233</v>
      </c>
      <c r="Y35" s="198"/>
      <c r="Z35" s="192"/>
      <c r="AA35" s="195">
        <v>20138</v>
      </c>
      <c r="AB35" s="195"/>
      <c r="AC35" s="192"/>
      <c r="AD35" s="195"/>
      <c r="AE35" s="196"/>
      <c r="AF35" s="193"/>
      <c r="AG35" s="192"/>
      <c r="AH35" s="192"/>
      <c r="AI35" s="192"/>
      <c r="AJ35" s="192"/>
      <c r="AK35" s="192"/>
      <c r="AL35" s="192"/>
      <c r="AM35" s="193"/>
      <c r="AN35" s="197"/>
      <c r="AO35" s="198"/>
      <c r="AP35" s="192"/>
      <c r="AQ35" s="192"/>
      <c r="AR35" s="192"/>
      <c r="AS35" s="192"/>
      <c r="AT35" s="192"/>
      <c r="AU35" s="198"/>
      <c r="AV35" s="192"/>
    </row>
    <row r="36" spans="1:48" x14ac:dyDescent="0.25">
      <c r="A36" s="241"/>
      <c r="B36" s="192"/>
      <c r="C36" s="192"/>
      <c r="D36" s="193"/>
      <c r="E36" s="194"/>
      <c r="F36" s="194"/>
      <c r="G36" s="194"/>
      <c r="H36" s="194"/>
      <c r="I36" s="194"/>
      <c r="J36" s="194"/>
      <c r="K36" s="194"/>
      <c r="L36" s="194"/>
      <c r="M36" s="194"/>
      <c r="N36" s="194"/>
      <c r="O36" s="194"/>
      <c r="P36" s="194"/>
      <c r="Q36" s="170"/>
      <c r="R36" s="194"/>
      <c r="S36" s="192"/>
      <c r="T36" s="192"/>
      <c r="U36" s="192"/>
      <c r="V36" s="192"/>
      <c r="W36" s="192" t="s">
        <v>626</v>
      </c>
      <c r="X36" s="195">
        <v>20260</v>
      </c>
      <c r="Y36" s="198"/>
      <c r="Z36" s="192"/>
      <c r="AA36" s="195">
        <v>20060</v>
      </c>
      <c r="AB36" s="195"/>
      <c r="AC36" s="192"/>
      <c r="AD36" s="195"/>
      <c r="AE36" s="196"/>
      <c r="AF36" s="193"/>
      <c r="AG36" s="192"/>
      <c r="AH36" s="192"/>
      <c r="AI36" s="192"/>
      <c r="AJ36" s="192"/>
      <c r="AK36" s="192"/>
      <c r="AL36" s="192"/>
      <c r="AM36" s="193"/>
      <c r="AN36" s="197"/>
      <c r="AO36" s="198"/>
      <c r="AP36" s="192"/>
      <c r="AQ36" s="192"/>
      <c r="AR36" s="192"/>
      <c r="AS36" s="192"/>
      <c r="AT36" s="192"/>
      <c r="AU36" s="198"/>
      <c r="AV36" s="192"/>
    </row>
    <row r="37" spans="1:48" x14ac:dyDescent="0.25">
      <c r="A37" s="194"/>
      <c r="B37" s="194"/>
      <c r="C37" s="194"/>
      <c r="D37" s="194"/>
      <c r="E37" s="194"/>
      <c r="F37" s="194"/>
      <c r="G37" s="194"/>
      <c r="H37" s="194"/>
      <c r="I37" s="194"/>
      <c r="J37" s="194"/>
      <c r="K37" s="194"/>
      <c r="L37" s="194"/>
      <c r="M37" s="194"/>
      <c r="N37" s="194"/>
      <c r="O37" s="194"/>
      <c r="P37" s="194"/>
      <c r="Q37" s="170"/>
      <c r="R37" s="194"/>
      <c r="S37" s="194"/>
      <c r="T37" s="194"/>
      <c r="U37" s="194"/>
      <c r="V37" s="194"/>
      <c r="W37" s="192" t="s">
        <v>627</v>
      </c>
      <c r="X37" s="195">
        <v>0</v>
      </c>
      <c r="Y37" s="192" t="s">
        <v>627</v>
      </c>
      <c r="Z37" s="192"/>
      <c r="AA37" s="195"/>
      <c r="AB37" s="195"/>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view="pageBreakPreview" topLeftCell="A7" zoomScale="85" zoomScaleNormal="100" zoomScaleSheetLayoutView="85" workbookViewId="0">
      <selection activeCell="G25" sqref="G25"/>
    </sheetView>
  </sheetViews>
  <sheetFormatPr defaultRowHeight="15" x14ac:dyDescent="0.25"/>
  <cols>
    <col min="1" max="2" width="55.42578125" customWidth="1"/>
  </cols>
  <sheetData>
    <row r="1" spans="1:2" ht="18.75" x14ac:dyDescent="0.25">
      <c r="A1" s="145"/>
      <c r="B1" s="146" t="s">
        <v>70</v>
      </c>
    </row>
    <row r="2" spans="1:2" ht="18.75" x14ac:dyDescent="0.3">
      <c r="A2" s="145"/>
      <c r="B2" s="147" t="s">
        <v>11</v>
      </c>
    </row>
    <row r="3" spans="1:2" ht="18.75" x14ac:dyDescent="0.3">
      <c r="A3" s="145"/>
      <c r="B3" s="147" t="s">
        <v>517</v>
      </c>
    </row>
    <row r="5" spans="1:2" ht="18.75" x14ac:dyDescent="0.3">
      <c r="A5" s="463" t="str">
        <f>'1. паспорт местоположение'!A5:C5</f>
        <v>Год раскрытия информации: 2025 год</v>
      </c>
      <c r="B5" s="463"/>
    </row>
    <row r="6" spans="1:2" ht="18.75" x14ac:dyDescent="0.3">
      <c r="A6" s="148"/>
      <c r="B6" s="148"/>
    </row>
    <row r="7" spans="1:2" ht="18.75" x14ac:dyDescent="0.25">
      <c r="A7" s="295" t="s">
        <v>10</v>
      </c>
      <c r="B7" s="295"/>
    </row>
    <row r="8" spans="1:2" ht="18.75" x14ac:dyDescent="0.25">
      <c r="A8" s="149"/>
      <c r="B8" s="149"/>
    </row>
    <row r="9" spans="1:2" ht="15.75" x14ac:dyDescent="0.25">
      <c r="A9" s="464" t="str">
        <f>'7. Паспорт отчет о закупке'!A9:AV9</f>
        <v>АО "Россети Тюмень"</v>
      </c>
      <c r="B9" s="464"/>
    </row>
    <row r="10" spans="1:2" ht="18.75" x14ac:dyDescent="0.25">
      <c r="A10" s="461" t="s">
        <v>9</v>
      </c>
      <c r="B10" s="461"/>
    </row>
    <row r="11" spans="1:2" ht="18.75" x14ac:dyDescent="0.25">
      <c r="A11" s="149"/>
      <c r="B11" s="149"/>
    </row>
    <row r="12" spans="1:2" ht="15.75" x14ac:dyDescent="0.25">
      <c r="A12" s="465" t="str">
        <f>'7. Паспорт отчет о закупке'!A12:AV12</f>
        <v>F_TP3400.PR.0016</v>
      </c>
      <c r="B12" s="465"/>
    </row>
    <row r="13" spans="1:2" ht="18.75" x14ac:dyDescent="0.25">
      <c r="A13" s="461" t="s">
        <v>8</v>
      </c>
      <c r="B13" s="461"/>
    </row>
    <row r="14" spans="1:2" ht="18.75" x14ac:dyDescent="0.25">
      <c r="A14" s="150"/>
      <c r="B14" s="150"/>
    </row>
    <row r="15" spans="1:2" ht="48.75" customHeight="1" x14ac:dyDescent="0.25">
      <c r="A15" s="460"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60"/>
    </row>
    <row r="16" spans="1:2" ht="18.75" x14ac:dyDescent="0.25">
      <c r="A16" s="461" t="s">
        <v>7</v>
      </c>
      <c r="B16" s="461"/>
    </row>
    <row r="17" spans="1:2" ht="15.75" x14ac:dyDescent="0.25">
      <c r="A17" s="151"/>
      <c r="B17" s="152"/>
    </row>
    <row r="18" spans="1:2" x14ac:dyDescent="0.25">
      <c r="A18" s="462" t="s">
        <v>494</v>
      </c>
      <c r="B18" s="462"/>
    </row>
    <row r="19" spans="1:2" x14ac:dyDescent="0.25">
      <c r="A19" s="145"/>
      <c r="B19" s="145"/>
    </row>
    <row r="20" spans="1:2" s="145" customFormat="1" ht="15.75" thickBot="1" x14ac:dyDescent="0.3"/>
    <row r="21" spans="1:2" ht="90" x14ac:dyDescent="0.25">
      <c r="A21" s="153" t="s">
        <v>518</v>
      </c>
      <c r="B21" s="158" t="str">
        <f>A15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row>
    <row r="22" spans="1:2" ht="28.5" x14ac:dyDescent="0.25">
      <c r="A22" s="154" t="s">
        <v>383</v>
      </c>
      <c r="B22" s="155" t="s">
        <v>605</v>
      </c>
    </row>
    <row r="23" spans="1:2" x14ac:dyDescent="0.25">
      <c r="A23" s="154" t="s">
        <v>349</v>
      </c>
      <c r="B23" s="156" t="s">
        <v>520</v>
      </c>
    </row>
    <row r="24" spans="1:2" x14ac:dyDescent="0.25">
      <c r="A24" s="154" t="s">
        <v>384</v>
      </c>
    </row>
    <row r="25" spans="1:2" x14ac:dyDescent="0.25">
      <c r="A25" s="157" t="s">
        <v>385</v>
      </c>
      <c r="B25" s="287">
        <v>2027</v>
      </c>
    </row>
    <row r="26" spans="1:2" ht="28.5" x14ac:dyDescent="0.25">
      <c r="A26" s="157" t="s">
        <v>386</v>
      </c>
      <c r="B26" s="287" t="s">
        <v>662</v>
      </c>
    </row>
    <row r="27" spans="1:2" ht="28.5" x14ac:dyDescent="0.25">
      <c r="A27" s="177" t="s">
        <v>657</v>
      </c>
      <c r="B27" s="267">
        <v>103.40200954129664</v>
      </c>
    </row>
    <row r="28" spans="1:2" ht="30" x14ac:dyDescent="0.25">
      <c r="A28" s="175" t="s">
        <v>387</v>
      </c>
      <c r="B28" s="268" t="s">
        <v>666</v>
      </c>
    </row>
    <row r="29" spans="1:2" ht="28.5" x14ac:dyDescent="0.25">
      <c r="A29" s="177" t="s">
        <v>388</v>
      </c>
      <c r="B29" s="246">
        <v>0.78200000000000003</v>
      </c>
    </row>
    <row r="30" spans="1:2" ht="28.5" x14ac:dyDescent="0.25">
      <c r="A30" s="178" t="s">
        <v>389</v>
      </c>
      <c r="B30" s="247">
        <v>0.78200000000000003</v>
      </c>
    </row>
    <row r="31" spans="1:2" x14ac:dyDescent="0.25">
      <c r="A31" s="175" t="s">
        <v>390</v>
      </c>
      <c r="B31" s="176"/>
    </row>
    <row r="32" spans="1:2" ht="29.25" thickBot="1" x14ac:dyDescent="0.3">
      <c r="A32" s="182" t="s">
        <v>521</v>
      </c>
      <c r="B32" s="248">
        <v>0.78200000000000003</v>
      </c>
    </row>
    <row r="33" spans="1:2" ht="30" x14ac:dyDescent="0.25">
      <c r="A33" s="184" t="s">
        <v>522</v>
      </c>
      <c r="B33" s="249">
        <v>0.78200000000000003</v>
      </c>
    </row>
    <row r="34" spans="1:2" x14ac:dyDescent="0.25">
      <c r="A34" s="181" t="s">
        <v>391</v>
      </c>
      <c r="B34" s="180">
        <v>2.6</v>
      </c>
    </row>
    <row r="35" spans="1:2" x14ac:dyDescent="0.25">
      <c r="A35" s="181" t="s">
        <v>392</v>
      </c>
      <c r="B35" s="183">
        <v>0.78200000000000003</v>
      </c>
    </row>
    <row r="36" spans="1:2" x14ac:dyDescent="0.25">
      <c r="A36" s="181" t="s">
        <v>393</v>
      </c>
      <c r="B36" s="183">
        <v>0.66300000000000003</v>
      </c>
    </row>
    <row r="37" spans="1:2" ht="30" x14ac:dyDescent="0.25">
      <c r="A37" s="184" t="s">
        <v>570</v>
      </c>
      <c r="B37" s="249">
        <v>0</v>
      </c>
    </row>
    <row r="38" spans="1:2" x14ac:dyDescent="0.25">
      <c r="A38" s="181" t="s">
        <v>391</v>
      </c>
      <c r="B38" s="180">
        <v>0</v>
      </c>
    </row>
    <row r="39" spans="1:2" x14ac:dyDescent="0.25">
      <c r="A39" s="181" t="s">
        <v>392</v>
      </c>
      <c r="B39" s="183">
        <v>0</v>
      </c>
    </row>
    <row r="40" spans="1:2" x14ac:dyDescent="0.25">
      <c r="A40" s="181" t="s">
        <v>393</v>
      </c>
      <c r="B40" s="183">
        <v>0</v>
      </c>
    </row>
    <row r="41" spans="1:2" ht="29.25" thickBot="1" x14ac:dyDescent="0.3">
      <c r="A41" s="182" t="s">
        <v>523</v>
      </c>
      <c r="B41" s="248">
        <v>0</v>
      </c>
    </row>
    <row r="42" spans="1:2" ht="30" x14ac:dyDescent="0.25">
      <c r="A42" s="181" t="s">
        <v>524</v>
      </c>
      <c r="B42" s="180" t="s">
        <v>519</v>
      </c>
    </row>
    <row r="43" spans="1:2" x14ac:dyDescent="0.25">
      <c r="A43" s="181" t="s">
        <v>391</v>
      </c>
      <c r="B43" s="180" t="s">
        <v>519</v>
      </c>
    </row>
    <row r="44" spans="1:2" x14ac:dyDescent="0.25">
      <c r="A44" s="181" t="s">
        <v>392</v>
      </c>
      <c r="B44" s="180" t="s">
        <v>519</v>
      </c>
    </row>
    <row r="45" spans="1:2" x14ac:dyDescent="0.25">
      <c r="A45" s="181" t="s">
        <v>393</v>
      </c>
      <c r="B45" s="180" t="s">
        <v>519</v>
      </c>
    </row>
    <row r="46" spans="1:2" ht="29.25" thickBot="1" x14ac:dyDescent="0.3">
      <c r="A46" s="182" t="s">
        <v>525</v>
      </c>
      <c r="B46" s="248">
        <v>0</v>
      </c>
    </row>
    <row r="47" spans="1:2" ht="30" x14ac:dyDescent="0.25">
      <c r="A47" s="181" t="s">
        <v>524</v>
      </c>
      <c r="B47" s="180" t="s">
        <v>519</v>
      </c>
    </row>
    <row r="48" spans="1:2" x14ac:dyDescent="0.25">
      <c r="A48" s="181" t="s">
        <v>391</v>
      </c>
      <c r="B48" s="180" t="s">
        <v>519</v>
      </c>
    </row>
    <row r="49" spans="1:2" x14ac:dyDescent="0.25">
      <c r="A49" s="181" t="s">
        <v>392</v>
      </c>
      <c r="B49" s="180" t="s">
        <v>519</v>
      </c>
    </row>
    <row r="50" spans="1:2" x14ac:dyDescent="0.25">
      <c r="A50" s="181" t="s">
        <v>393</v>
      </c>
      <c r="B50" s="180" t="s">
        <v>519</v>
      </c>
    </row>
    <row r="51" spans="1:2" ht="29.25" thickBot="1" x14ac:dyDescent="0.3">
      <c r="A51" s="182" t="s">
        <v>394</v>
      </c>
      <c r="B51" s="179" t="s">
        <v>519</v>
      </c>
    </row>
    <row r="52" spans="1:2" x14ac:dyDescent="0.25">
      <c r="A52" s="181" t="s">
        <v>390</v>
      </c>
      <c r="B52" s="180" t="s">
        <v>519</v>
      </c>
    </row>
    <row r="53" spans="1:2" x14ac:dyDescent="0.25">
      <c r="A53" s="181" t="s">
        <v>526</v>
      </c>
      <c r="B53" s="180" t="s">
        <v>519</v>
      </c>
    </row>
    <row r="54" spans="1:2" x14ac:dyDescent="0.25">
      <c r="A54" s="181" t="s">
        <v>527</v>
      </c>
      <c r="B54" s="180" t="s">
        <v>519</v>
      </c>
    </row>
    <row r="55" spans="1:2" ht="30" x14ac:dyDescent="0.25">
      <c r="A55" s="181" t="s">
        <v>528</v>
      </c>
      <c r="B55" s="180">
        <v>100</v>
      </c>
    </row>
    <row r="56" spans="1:2" ht="15.75" thickBot="1" x14ac:dyDescent="0.3">
      <c r="A56" s="182" t="s">
        <v>395</v>
      </c>
      <c r="B56" s="179">
        <v>4.25</v>
      </c>
    </row>
    <row r="57" spans="1:2" ht="15.75" thickBot="1" x14ac:dyDescent="0.3">
      <c r="A57" s="182" t="s">
        <v>396</v>
      </c>
      <c r="B57" s="248">
        <v>1.28</v>
      </c>
    </row>
    <row r="58" spans="1:2" ht="15.75" thickBot="1" x14ac:dyDescent="0.3">
      <c r="A58" s="182" t="s">
        <v>397</v>
      </c>
      <c r="B58" s="179">
        <v>4.29</v>
      </c>
    </row>
    <row r="59" spans="1:2" ht="15.75" thickBot="1" x14ac:dyDescent="0.3">
      <c r="A59" s="182" t="s">
        <v>398</v>
      </c>
      <c r="B59" s="248">
        <v>1.077</v>
      </c>
    </row>
    <row r="60" spans="1:2" ht="15.75" thickBot="1" x14ac:dyDescent="0.3">
      <c r="A60" s="182" t="s">
        <v>399</v>
      </c>
      <c r="B60" s="179" t="s">
        <v>519</v>
      </c>
    </row>
    <row r="61" spans="1:2" x14ac:dyDescent="0.25">
      <c r="A61" s="181" t="s">
        <v>400</v>
      </c>
      <c r="B61" s="180" t="s">
        <v>648</v>
      </c>
    </row>
    <row r="62" spans="1:2" x14ac:dyDescent="0.25">
      <c r="A62" s="181" t="s">
        <v>401</v>
      </c>
      <c r="B62" s="180" t="s">
        <v>529</v>
      </c>
    </row>
    <row r="63" spans="1:2" x14ac:dyDescent="0.25">
      <c r="A63" s="181" t="s">
        <v>402</v>
      </c>
      <c r="B63" s="180" t="s">
        <v>519</v>
      </c>
    </row>
    <row r="64" spans="1:2" s="145" customFormat="1" x14ac:dyDescent="0.25">
      <c r="A64" s="181" t="s">
        <v>654</v>
      </c>
      <c r="B64" s="180" t="s">
        <v>571</v>
      </c>
    </row>
    <row r="65" spans="1:2" x14ac:dyDescent="0.25">
      <c r="A65" s="181" t="s">
        <v>403</v>
      </c>
      <c r="B65" s="180" t="s">
        <v>519</v>
      </c>
    </row>
    <row r="66" spans="1:2" ht="29.25" thickBot="1" x14ac:dyDescent="0.3">
      <c r="A66" s="182" t="s">
        <v>404</v>
      </c>
      <c r="B66" s="179" t="s">
        <v>512</v>
      </c>
    </row>
    <row r="67" spans="1:2" ht="29.25" thickBot="1" x14ac:dyDescent="0.3">
      <c r="A67" s="182" t="s">
        <v>405</v>
      </c>
      <c r="B67" s="179" t="s">
        <v>656</v>
      </c>
    </row>
    <row r="68" spans="1:2" x14ac:dyDescent="0.25">
      <c r="A68" s="181" t="s">
        <v>390</v>
      </c>
      <c r="B68" s="180" t="s">
        <v>519</v>
      </c>
    </row>
    <row r="69" spans="1:2" x14ac:dyDescent="0.25">
      <c r="A69" s="181" t="s">
        <v>530</v>
      </c>
      <c r="B69" s="180" t="s">
        <v>519</v>
      </c>
    </row>
    <row r="70" spans="1:2" x14ac:dyDescent="0.25">
      <c r="A70" s="181" t="s">
        <v>531</v>
      </c>
      <c r="B70" s="180" t="s">
        <v>519</v>
      </c>
    </row>
    <row r="71" spans="1:2" ht="15.75" thickBot="1" x14ac:dyDescent="0.3">
      <c r="A71" s="182" t="s">
        <v>406</v>
      </c>
      <c r="B71" s="179" t="s">
        <v>512</v>
      </c>
    </row>
    <row r="72" spans="1:2" ht="15.75" thickBot="1" x14ac:dyDescent="0.3">
      <c r="A72" s="182" t="s">
        <v>407</v>
      </c>
      <c r="B72" s="179" t="s">
        <v>512</v>
      </c>
    </row>
    <row r="73" spans="1:2" x14ac:dyDescent="0.25">
      <c r="A73" s="181" t="s">
        <v>532</v>
      </c>
      <c r="B73" s="180" t="s">
        <v>519</v>
      </c>
    </row>
    <row r="74" spans="1:2" x14ac:dyDescent="0.25">
      <c r="A74" s="181" t="s">
        <v>533</v>
      </c>
      <c r="B74" s="180" t="s">
        <v>519</v>
      </c>
    </row>
    <row r="75" spans="1:2" x14ac:dyDescent="0.25">
      <c r="A75" s="181" t="s">
        <v>534</v>
      </c>
      <c r="B75" s="180" t="s">
        <v>519</v>
      </c>
    </row>
    <row r="76" spans="1:2" ht="29.25" thickBot="1" x14ac:dyDescent="0.3">
      <c r="A76" s="182" t="s">
        <v>408</v>
      </c>
      <c r="B76" s="179" t="s">
        <v>656</v>
      </c>
    </row>
    <row r="77" spans="1:2" ht="29.25" thickBot="1" x14ac:dyDescent="0.3">
      <c r="A77" s="182" t="s">
        <v>409</v>
      </c>
      <c r="B77" s="269"/>
    </row>
    <row r="78" spans="1:2" x14ac:dyDescent="0.25">
      <c r="A78" s="181" t="s">
        <v>535</v>
      </c>
      <c r="B78" s="180" t="s">
        <v>519</v>
      </c>
    </row>
    <row r="79" spans="1:2" x14ac:dyDescent="0.25">
      <c r="A79" s="181" t="s">
        <v>536</v>
      </c>
      <c r="B79" s="180" t="s">
        <v>519</v>
      </c>
    </row>
    <row r="80" spans="1:2" x14ac:dyDescent="0.25">
      <c r="A80" s="181" t="s">
        <v>537</v>
      </c>
      <c r="B80" s="180" t="s">
        <v>519</v>
      </c>
    </row>
    <row r="81" spans="1:2" x14ac:dyDescent="0.25">
      <c r="A81" s="181" t="s">
        <v>538</v>
      </c>
      <c r="B81" s="180" t="s">
        <v>519</v>
      </c>
    </row>
    <row r="82" spans="1:2" x14ac:dyDescent="0.25">
      <c r="A82" s="181" t="s">
        <v>539</v>
      </c>
      <c r="B82" s="180"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2025-04-21T12:35:03Z</dcterms:modified>
</cp:coreProperties>
</file>