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29\"/>
    </mc:Choice>
  </mc:AlternateContent>
  <bookViews>
    <workbookView xWindow="0" yWindow="0" windowWidth="28800" windowHeight="11925" tabRatio="85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definedNames>
    <definedName name="Z_04513CBB_08A2_4288_A60C_C53A656221E4_.wvu.Cols" localSheetId="7" hidden="1">'5. анализ эконом эфф'!$E:$AJ</definedName>
    <definedName name="Z_04513CBB_08A2_4288_A60C_C53A656221E4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04513CBB_08A2_4288_A60C_C53A656221E4_.wvu.PrintArea" localSheetId="0" hidden="1">'1. паспорт местоположение'!$A$1:$C$49</definedName>
    <definedName name="Z_04513CBB_08A2_4288_A60C_C53A656221E4_.wvu.PrintArea" localSheetId="1" hidden="1">'2. паспорт  ТП'!$A$1:$S$29</definedName>
    <definedName name="Z_04513CBB_08A2_4288_A60C_C53A656221E4_.wvu.PrintArea" localSheetId="2" hidden="1">'3.1. паспорт Техсостояние ПС'!$A$2:$Q$56</definedName>
    <definedName name="Z_04513CBB_08A2_4288_A60C_C53A656221E4_.wvu.PrintArea" localSheetId="3" hidden="1">'3.2 паспорт Техсостояние ЛЭП'!$A$1:$AA$25</definedName>
    <definedName name="Z_04513CBB_08A2_4288_A60C_C53A656221E4_.wvu.PrintArea" localSheetId="4" hidden="1">'3.3 паспорт описание'!$A$1:$C$30</definedName>
    <definedName name="Z_04513CBB_08A2_4288_A60C_C53A656221E4_.wvu.PrintArea" localSheetId="5" hidden="1">'3.4. Паспорт надежность'!$A$1:$Z$33</definedName>
    <definedName name="Z_04513CBB_08A2_4288_A60C_C53A656221E4_.wvu.PrintArea" localSheetId="6" hidden="1">'4. паспортбюджет'!$A$1:$O$22</definedName>
    <definedName name="Z_04513CBB_08A2_4288_A60C_C53A656221E4_.wvu.PrintArea" localSheetId="8" hidden="1">'6.1. Паспорт сетевой график'!$A$1:$L$54</definedName>
    <definedName name="Z_04513CBB_08A2_4288_A60C_C53A656221E4_.wvu.PrintArea" localSheetId="9" hidden="1">'6.2. Паспорт фин осв ввод'!$A$1:$U$64</definedName>
    <definedName name="Z_04513CBB_08A2_4288_A60C_C53A656221E4_.wvu.PrintTitles" localSheetId="0" hidden="1">'1. паспорт местоположение'!$21:$21</definedName>
    <definedName name="Z_04513CBB_08A2_4288_A60C_C53A656221E4_.wvu.PrintTitles" localSheetId="1" hidden="1">'2. паспорт  ТП'!$21:$21</definedName>
    <definedName name="Z_04513CBB_08A2_4288_A60C_C53A656221E4_.wvu.PrintTitles" localSheetId="4" hidden="1">'3.3 паспорт описание'!$21:$21</definedName>
    <definedName name="Z_04513CBB_08A2_4288_A60C_C53A656221E4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949F913_9785_4BF8_885E_EACB3C41C152_.wvu.Cols" localSheetId="7" hidden="1">'5. анализ эконом эфф'!$E:$AJ</definedName>
    <definedName name="Z_3949F913_9785_4BF8_885E_EACB3C41C152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3949F913_9785_4BF8_885E_EACB3C41C152_.wvu.PrintArea" localSheetId="0" hidden="1">'1. паспорт местоположение'!$A$1:$C$49</definedName>
    <definedName name="Z_3949F913_9785_4BF8_885E_EACB3C41C152_.wvu.PrintArea" localSheetId="1" hidden="1">'2. паспорт  ТП'!$A$1:$S$29</definedName>
    <definedName name="Z_3949F913_9785_4BF8_885E_EACB3C41C152_.wvu.PrintArea" localSheetId="2" hidden="1">'3.1. паспорт Техсостояние ПС'!$A$2:$Q$56</definedName>
    <definedName name="Z_3949F913_9785_4BF8_885E_EACB3C41C152_.wvu.PrintArea" localSheetId="3" hidden="1">'3.2 паспорт Техсостояние ЛЭП'!$A$1:$AA$25</definedName>
    <definedName name="Z_3949F913_9785_4BF8_885E_EACB3C41C152_.wvu.PrintArea" localSheetId="5" hidden="1">'3.4. Паспорт надежность'!$A$1:$Z$33</definedName>
    <definedName name="Z_3949F913_9785_4BF8_885E_EACB3C41C152_.wvu.PrintArea" localSheetId="6" hidden="1">'4. паспортбюджет'!$A$1:$O$22</definedName>
    <definedName name="Z_3949F913_9785_4BF8_885E_EACB3C41C152_.wvu.PrintArea" localSheetId="8" hidden="1">'6.1. Паспорт сетевой график'!$A$1:$L$54</definedName>
    <definedName name="Z_3949F913_9785_4BF8_885E_EACB3C41C152_.wvu.PrintArea" localSheetId="9" hidden="1">'6.2. Паспорт фин осв ввод'!$A$1:$U$64</definedName>
    <definedName name="Z_3949F913_9785_4BF8_885E_EACB3C41C152_.wvu.PrintTitles" localSheetId="0" hidden="1">'1. паспорт местоположение'!$21:$21</definedName>
    <definedName name="Z_3949F913_9785_4BF8_885E_EACB3C41C152_.wvu.PrintTitles" localSheetId="1" hidden="1">'2. паспорт  ТП'!$21:$21</definedName>
    <definedName name="Z_3949F913_9785_4BF8_885E_EACB3C41C152_.wvu.PrintTitles" localSheetId="4" hidden="1">'3.3 паспорт описание'!$21:$21</definedName>
    <definedName name="Z_3949F913_9785_4BF8_885E_EACB3C41C152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ПС'!$A$2:$Q$56</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8A85DEAE_E6A9_4D87_B161_6A7E62A9123C_.wvu.Cols" localSheetId="7" hidden="1">'5. анализ эконом эфф'!$E:$AJ</definedName>
    <definedName name="Z_8A85DEAE_E6A9_4D87_B161_6A7E62A9123C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8A85DEAE_E6A9_4D87_B161_6A7E62A9123C_.wvu.PrintArea" localSheetId="0" hidden="1">'1. паспорт местоположение'!$A$1:$C$49</definedName>
    <definedName name="Z_8A85DEAE_E6A9_4D87_B161_6A7E62A9123C_.wvu.PrintArea" localSheetId="1" hidden="1">'2. паспорт  ТП'!$A$1:$S$29</definedName>
    <definedName name="Z_8A85DEAE_E6A9_4D87_B161_6A7E62A9123C_.wvu.PrintArea" localSheetId="2" hidden="1">'3.1. паспорт Техсостояние ПС'!$A$2:$Q$56</definedName>
    <definedName name="Z_8A85DEAE_E6A9_4D87_B161_6A7E62A9123C_.wvu.PrintArea" localSheetId="3" hidden="1">'3.2 паспорт Техсостояние ЛЭП'!$A$1:$AA$25</definedName>
    <definedName name="Z_8A85DEAE_E6A9_4D87_B161_6A7E62A9123C_.wvu.PrintArea" localSheetId="5" hidden="1">'3.4. Паспорт надежность'!$A$1:$Z$33</definedName>
    <definedName name="Z_8A85DEAE_E6A9_4D87_B161_6A7E62A9123C_.wvu.PrintArea" localSheetId="6" hidden="1">'4. паспортбюджет'!$A$1:$O$22</definedName>
    <definedName name="Z_8A85DEAE_E6A9_4D87_B161_6A7E62A9123C_.wvu.PrintArea" localSheetId="8" hidden="1">'6.1. Паспорт сетевой график'!$A$1:$L$54</definedName>
    <definedName name="Z_8A85DEAE_E6A9_4D87_B161_6A7E62A9123C_.wvu.PrintArea" localSheetId="9" hidden="1">'6.2. Паспорт фин осв ввод'!$A$1:$U$64</definedName>
    <definedName name="Z_8A85DEAE_E6A9_4D87_B161_6A7E62A9123C_.wvu.PrintTitles" localSheetId="0" hidden="1">'1. паспорт местоположение'!$21:$21</definedName>
    <definedName name="Z_8A85DEAE_E6A9_4D87_B161_6A7E62A9123C_.wvu.PrintTitles" localSheetId="1" hidden="1">'2. паспорт  ТП'!$21:$21</definedName>
    <definedName name="Z_8A85DEAE_E6A9_4D87_B161_6A7E62A9123C_.wvu.PrintTitles" localSheetId="4" hidden="1">'3.3 паспорт описание'!$21:$21</definedName>
    <definedName name="Z_8A85DEAE_E6A9_4D87_B161_6A7E62A9123C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ПС'!$A$2:$Q$56</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BA820FE_3262_42BB_A244_EDE5E8E35ABD_.wvu.Cols" localSheetId="7" hidden="1">'5. анализ эконом эфф'!$E:$AJ</definedName>
    <definedName name="Z_ABA820FE_3262_42BB_A244_EDE5E8E35ABD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ABA820FE_3262_42BB_A244_EDE5E8E35ABD_.wvu.PrintArea" localSheetId="0" hidden="1">'1. паспорт местоположение'!$A$1:$C$49</definedName>
    <definedName name="Z_ABA820FE_3262_42BB_A244_EDE5E8E35ABD_.wvu.PrintArea" localSheetId="1" hidden="1">'2. паспорт  ТП'!$A$1:$S$29</definedName>
    <definedName name="Z_ABA820FE_3262_42BB_A244_EDE5E8E35ABD_.wvu.PrintArea" localSheetId="2" hidden="1">'3.1. паспорт Техсостояние ПС'!$A$2:$Q$56</definedName>
    <definedName name="Z_ABA820FE_3262_42BB_A244_EDE5E8E35ABD_.wvu.PrintArea" localSheetId="3" hidden="1">'3.2 паспорт Техсостояние ЛЭП'!$A$1:$AA$25</definedName>
    <definedName name="Z_ABA820FE_3262_42BB_A244_EDE5E8E35ABD_.wvu.PrintArea" localSheetId="4" hidden="1">'3.3 паспорт описание'!$A$1:$C$30</definedName>
    <definedName name="Z_ABA820FE_3262_42BB_A244_EDE5E8E35ABD_.wvu.PrintArea" localSheetId="5" hidden="1">'3.4. Паспорт надежность'!$A$1:$Z$33</definedName>
    <definedName name="Z_ABA820FE_3262_42BB_A244_EDE5E8E35ABD_.wvu.PrintArea" localSheetId="6" hidden="1">'4. паспортбюджет'!$A$1:$O$22</definedName>
    <definedName name="Z_ABA820FE_3262_42BB_A244_EDE5E8E35ABD_.wvu.PrintArea" localSheetId="8" hidden="1">'6.1. Паспорт сетевой график'!$A$1:$L$54</definedName>
    <definedName name="Z_ABA820FE_3262_42BB_A244_EDE5E8E35ABD_.wvu.PrintArea" localSheetId="9" hidden="1">'6.2. Паспорт фин осв ввод'!$A$1:$U$64</definedName>
    <definedName name="Z_ABA820FE_3262_42BB_A244_EDE5E8E35ABD_.wvu.PrintTitles" localSheetId="0" hidden="1">'1. паспорт местоположение'!$21:$21</definedName>
    <definedName name="Z_ABA820FE_3262_42BB_A244_EDE5E8E35ABD_.wvu.PrintTitles" localSheetId="1" hidden="1">'2. паспорт  ТП'!$21:$21</definedName>
    <definedName name="Z_ABA820FE_3262_42BB_A244_EDE5E8E35ABD_.wvu.PrintTitles" localSheetId="4" hidden="1">'3.3 паспорт описание'!$21:$21</definedName>
    <definedName name="Z_ABA820FE_3262_42BB_A244_EDE5E8E35ABD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график'!$IP:$IQ,'6.1. Паспорт сетевой график'!$SL:$SM,'6.1. Паспорт сетевой график'!$ACH:$ACI,'6.1. Паспорт сетевой график'!$AMD:$AME,'6.1. Паспорт сетевой график'!$AVZ:$AWA,'6.1. Паспорт сетевой график'!$BFV:$BFW,'6.1. Паспорт сетевой график'!$BPR:$BPS,'6.1. Паспорт сетевой график'!$BZN:$BZO,'6.1. Паспорт сетевой график'!$CJJ:$CJK,'6.1. Паспорт сетевой график'!$CTF:$CTG,'6.1. Паспорт сетевой график'!$DDB:$DDC,'6.1. Паспорт сетевой график'!$DMX:$DMY,'6.1. Паспорт сетевой график'!$DWT:$DWU,'6.1. Паспорт сетевой график'!$EGP:$EGQ,'6.1. Паспорт сетевой график'!$EQL:$EQM,'6.1. Паспорт сетевой график'!$FAH:$FAI,'6.1. Паспорт сетевой график'!$FKD:$FKE,'6.1. Паспорт сетевой график'!$FTZ:$FUA,'6.1. Паспорт сетевой график'!$GDV:$GDW,'6.1. Паспорт сетевой график'!$GNR:$GNS,'6.1. Паспорт сетевой график'!$GXN:$GXO,'6.1. Паспорт сетевой график'!$HHJ:$HHK,'6.1. Паспорт сетевой график'!$HRF:$HRG,'6.1. Паспорт сетевой график'!$IBB:$IBC,'6.1. Паспорт сетевой график'!$IKX:$IKY,'6.1. Паспорт сетевой график'!$IUT:$IUU,'6.1. Паспорт сетевой график'!$JEP:$JEQ,'6.1. Паспорт сетевой график'!$JOL:$JOM,'6.1. Паспорт сетевой график'!$JYH:$JYI,'6.1. Паспорт сетевой график'!$KID:$KIE,'6.1. Паспорт сетевой график'!$KRZ:$KSA,'6.1. Паспорт сетевой график'!$LBV:$LBW,'6.1. Паспорт сетевой график'!$LLR:$LLS,'6.1. Паспорт сетевой график'!$LVN:$LVO,'6.1. Паспорт сетевой график'!$MFJ:$MFK,'6.1. Паспорт сетевой график'!$MPF:$MPG,'6.1. Паспорт сетевой график'!$MZB:$MZC,'6.1. Паспорт сетевой график'!$NIX:$NIY,'6.1. Паспорт сетевой график'!$NST:$NSU,'6.1. Паспорт сетевой график'!$OCP:$OCQ,'6.1. Паспорт сетевой график'!$OML:$OMM,'6.1. Паспорт сетевой график'!$OWH:$OWI,'6.1. Паспорт сетевой график'!$PGD:$PGE,'6.1. Паспорт сетевой график'!$PPZ:$PQA,'6.1. Паспорт сетевой график'!$PZV:$PZW,'6.1. Паспорт сетевой график'!$QJR:$QJS,'6.1. Паспорт сетевой график'!$QTN:$QTO,'6.1. Паспорт сетевой график'!$RDJ:$RDK,'6.1. Паспорт сетевой график'!$RNF:$RNG,'6.1. Паспорт сетевой график'!$RXB:$RXC,'6.1. Паспорт сетевой график'!$SGX:$SGY,'6.1. Паспорт сетевой график'!$SQT:$SQU,'6.1. Паспорт сетевой график'!$TAP:$TAQ,'6.1. Паспорт сетевой график'!$TKL:$TKM,'6.1. Паспорт сетевой график'!$TUH:$TUI,'6.1. Паспорт сетевой график'!$UED:$UEE,'6.1. Паспорт сетевой график'!$UNZ:$UOA,'6.1. Паспорт сетевой график'!$UXV:$UXW,'6.1. Паспорт сетевой график'!$VHR:$VHS,'6.1. Паспорт сетевой график'!$VRN:$VRO,'6.1. Паспорт сетевой график'!$WBJ:$WBK,'6.1. Паспорт сетевой график'!$WLF:$WLG,'6.1. Паспорт сетевой график'!$WVB:$WVC</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ПС'!$A$2:$Q$56</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ПС'!$A$2:$U$77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Владимир - Личное представление" guid="{ABA820FE-3262-42BB-A244-EDE5E8E35ABD}" mergeInterval="0" personalView="1" xWindow="760" yWindow="20" windowWidth="1154" windowHeight="1005" tabRatio="859" activeSheetId="10"/>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Торохова Ольга Александровна - Личное представление" guid="{3949F913-9785-4BF8-885E-EACB3C41C152}" mergeInterval="0" personalView="1" maximized="1" windowWidth="1676" windowHeight="825" tabRatio="859" activeSheetId="10"/>
    <customWorkbookView name="Никитенко Юрий Анатольевич - Личное представление" guid="{8A85DEAE-E6A9-4D87-B161-6A7E62A9123C}"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Чувочина Ольга Валериевна - Личное представление" guid="{65535528-8119-4335-BBEE-BBB9A14A1335}" mergeInterval="0" personalView="1" maximized="1" windowWidth="1676" windowHeight="791" tabRatio="859" activeSheetId="9"/>
    <customWorkbookView name="Думачева Мария Васильевна - Личное представление" guid="{9BE15DB9-7CDF-40D6-AC29-56213DFB7BD6}" mergeInterval="0" personalView="1" maximized="1" xWindow="-8" yWindow="-8" windowWidth="1936" windowHeight="1056" tabRatio="859" activeSheetId="9"/>
    <customWorkbookView name="Шевцов Владимир Викторович - Личное представление" guid="{04513CBB-08A2-4288-A60C-C53A656221E4}" mergeInterval="0" personalView="1" maximized="1" xWindow="-4" yWindow="-4" windowWidth="1928" windowHeight="1060" tabRatio="859" activeSheetId="6"/>
  </customWorkbookViews>
</workbook>
</file>

<file path=xl/calcChain.xml><?xml version="1.0" encoding="utf-8"?>
<calcChain xmlns="http://schemas.openxmlformats.org/spreadsheetml/2006/main">
  <c r="C49" i="1" l="1"/>
  <c r="C48" i="1"/>
  <c r="H49" i="9" l="1"/>
  <c r="H47" i="9"/>
  <c r="H45" i="9"/>
  <c r="H44" i="9"/>
  <c r="G44" i="9" l="1"/>
  <c r="G43" i="9"/>
  <c r="H43" i="9"/>
  <c r="G42" i="9"/>
  <c r="H39" i="9"/>
  <c r="B25" i="14" l="1"/>
  <c r="AW24" i="16" l="1"/>
  <c r="D39" i="9" l="1"/>
  <c r="C40" i="9" s="1"/>
  <c r="D40" i="9" s="1"/>
  <c r="C42" i="9" l="1"/>
  <c r="D42" i="9" s="1"/>
  <c r="C43" i="9"/>
  <c r="D43" i="9" s="1"/>
  <c r="C44" i="9" s="1"/>
  <c r="D44" i="9" s="1"/>
  <c r="C45" i="9" s="1"/>
  <c r="C47" i="9" l="1"/>
  <c r="D47" i="9" s="1"/>
  <c r="C49" i="9" s="1"/>
  <c r="D49" i="9" s="1"/>
  <c r="C50" i="9" s="1"/>
  <c r="D50" i="9" s="1"/>
  <c r="C51" i="9" s="1"/>
  <c r="D51" i="9" s="1"/>
  <c r="C53" i="9" s="1"/>
  <c r="D53" i="9" s="1"/>
  <c r="D45" i="9"/>
  <c r="A15" i="14"/>
  <c r="B21" i="14" s="1"/>
  <c r="A5" i="14" l="1"/>
  <c r="A5" i="16"/>
  <c r="A4" i="10"/>
  <c r="A5" i="9"/>
  <c r="A5" i="8"/>
  <c r="A5" i="7"/>
  <c r="A4" i="6"/>
  <c r="A5" i="5"/>
  <c r="A5" i="4"/>
  <c r="A6" i="15"/>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9" i="14" l="1"/>
  <c r="A8" i="10"/>
  <c r="A9" i="9"/>
  <c r="A9" i="8"/>
  <c r="A9" i="7"/>
  <c r="A8" i="6"/>
  <c r="A9" i="5"/>
  <c r="E9" i="4"/>
  <c r="A8" i="2"/>
  <c r="G40" i="9" l="1"/>
  <c r="H40" i="9" s="1"/>
  <c r="H42" i="9" l="1"/>
  <c r="G45" i="9" l="1"/>
  <c r="G47" i="9" l="1"/>
  <c r="G49" i="9" s="1"/>
  <c r="G50" i="9" l="1"/>
  <c r="H50" i="9" s="1"/>
  <c r="G51" i="9" s="1"/>
  <c r="H51" i="9" l="1"/>
  <c r="G53" i="9" s="1"/>
  <c r="H53" i="9" s="1"/>
</calcChain>
</file>

<file path=xl/sharedStrings.xml><?xml version="1.0" encoding="utf-8"?>
<sst xmlns="http://schemas.openxmlformats.org/spreadsheetml/2006/main" count="1578" uniqueCount="702">
  <si>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</si>
  <si>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</si>
  <si>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</si>
  <si>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</si>
  <si>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</si>
  <si>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</si>
  <si>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</si>
  <si>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</si>
  <si>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</si>
  <si>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</si>
  <si>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</si>
  <si>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</si>
  <si>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</si>
  <si>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</si>
  <si>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</si>
  <si>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</si>
  <si>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</si>
  <si>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</si>
  <si>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</si>
  <si>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</si>
  <si>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</si>
  <si>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</si>
  <si>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</si>
  <si>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</si>
  <si>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</si>
  <si>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</si>
  <si>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</si>
  <si>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</si>
  <si>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</si>
  <si>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</si>
  <si>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</si>
  <si>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</si>
  <si>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</si>
  <si>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</si>
  <si>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</si>
  <si>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</si>
  <si>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</si>
  <si>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</si>
  <si>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</si>
  <si>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</si>
  <si>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</si>
  <si>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</si>
  <si>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</si>
  <si>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</si>
  <si>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</si>
  <si>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</si>
  <si>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</si>
  <si>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</si>
  <si>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</si>
  <si>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</si>
  <si>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</si>
  <si>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</si>
  <si>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</si>
  <si>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</si>
  <si>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</si>
  <si>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</si>
  <si>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</si>
  <si>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</si>
  <si>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</si>
  <si>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</si>
  <si>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</si>
  <si>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</si>
  <si>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</si>
  <si>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</si>
  <si>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</si>
  <si>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</si>
  <si>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</si>
  <si>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</si>
  <si>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</si>
  <si>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</si>
  <si>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</si>
  <si>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</si>
  <si>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</si>
  <si>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</si>
  <si>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</si>
  <si>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</si>
  <si>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</si>
  <si>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</si>
  <si>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</si>
  <si>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</si>
  <si>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</si>
  <si>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</si>
  <si>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</si>
  <si>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</si>
  <si>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</si>
  <si>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</si>
  <si>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</si>
  <si>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</si>
  <si>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</si>
  <si>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</si>
  <si>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</si>
  <si>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</si>
  <si>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</si>
  <si>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</si>
  <si>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</si>
  <si>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</si>
  <si>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</si>
  <si>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</si>
  <si>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</si>
  <si>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</si>
  <si>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</si>
  <si>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</si>
  <si>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</si>
  <si>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</si>
  <si>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</si>
  <si>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</si>
  <si>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</si>
  <si>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</si>
  <si>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</si>
  <si>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</si>
  <si>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</si>
  <si>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</si>
  <si>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</si>
  <si>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</si>
  <si>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</si>
  <si>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</si>
  <si>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</si>
  <si>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</si>
  <si>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</si>
  <si>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</si>
  <si>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</si>
  <si>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</si>
  <si>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</si>
  <si>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</si>
  <si>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</si>
  <si>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</si>
  <si>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</si>
  <si>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</si>
  <si>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</si>
  <si>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</si>
  <si>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</si>
  <si>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</si>
  <si>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</si>
  <si>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</si>
  <si>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</si>
  <si>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</si>
  <si>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</si>
  <si>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</si>
  <si>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</si>
  <si>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</si>
  <si>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</si>
  <si>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</si>
  <si>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</si>
  <si>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</si>
  <si>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</si>
  <si>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</si>
  <si>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</si>
  <si>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</si>
  <si>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</si>
  <si>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</si>
  <si>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</si>
  <si>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</si>
  <si>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</si>
  <si>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</si>
  <si>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</si>
  <si>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</si>
  <si>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</si>
  <si>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</si>
  <si>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</si>
  <si>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</si>
  <si>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</si>
  <si>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</si>
  <si>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</si>
  <si>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</si>
  <si>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</si>
  <si>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</si>
  <si>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</si>
  <si>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</si>
  <si>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</si>
  <si>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</si>
  <si>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</si>
  <si>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</si>
  <si>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</si>
  <si>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</si>
  <si>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</si>
  <si>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</si>
  <si>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</si>
  <si>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</si>
  <si>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</si>
  <si>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</si>
  <si>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</si>
  <si>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</si>
  <si>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</si>
  <si>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</si>
  <si>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</si>
  <si>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</si>
  <si>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</si>
  <si>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</si>
  <si>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</si>
  <si>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</si>
  <si>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</si>
  <si>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</si>
  <si>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</si>
  <si>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</si>
  <si>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</si>
  <si>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</si>
  <si>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</si>
  <si>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</si>
  <si>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</si>
  <si>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</si>
  <si>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</si>
  <si>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</si>
  <si>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</si>
  <si>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</si>
  <si>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</si>
  <si>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</si>
  <si>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</si>
  <si>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</si>
  <si>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</si>
  <si>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</si>
  <si>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</si>
  <si>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</si>
  <si>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</si>
  <si>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</si>
  <si>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</si>
  <si>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</si>
  <si>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</si>
  <si>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</si>
  <si>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</si>
  <si>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</si>
  <si>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</si>
  <si>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</si>
  <si>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</si>
  <si>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</si>
  <si>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</si>
  <si>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</si>
  <si>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</si>
  <si>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</si>
  <si>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</si>
  <si>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</si>
  <si>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</si>
  <si>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</si>
  <si>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</si>
  <si>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</si>
  <si>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</si>
  <si>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</si>
  <si>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</si>
  <si>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</si>
  <si>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</si>
  <si>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</si>
  <si>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</si>
  <si>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</si>
  <si>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</si>
  <si>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</si>
  <si>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</si>
  <si>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</si>
  <si>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</si>
  <si>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</si>
  <si>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</si>
  <si>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</si>
  <si>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</si>
  <si>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</si>
  <si>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</si>
  <si>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</si>
  <si>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</si>
  <si>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</si>
  <si>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</si>
  <si>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</si>
  <si>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</si>
  <si>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</si>
  <si>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</si>
  <si>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</si>
  <si>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</si>
  <si>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</si>
  <si>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</si>
  <si>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</si>
  <si>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</si>
  <si>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</si>
  <si>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</si>
  <si>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</si>
  <si>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</si>
  <si>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</si>
  <si>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</si>
  <si>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</si>
  <si>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</si>
  <si>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</si>
  <si>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</si>
  <si>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</si>
  <si>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</si>
  <si>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</si>
  <si>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</si>
  <si>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</si>
  <si>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</si>
  <si>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</si>
  <si>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</si>
  <si>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</si>
  <si>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</si>
  <si>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</si>
  <si>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</si>
  <si>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</si>
  <si>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</si>
  <si>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</si>
  <si>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</si>
  <si>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</si>
  <si>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</si>
  <si>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</si>
  <si>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</si>
  <si>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</si>
  <si>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</si>
  <si>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</si>
  <si>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</si>
  <si>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</si>
  <si>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</si>
  <si>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</si>
  <si>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</si>
  <si>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</si>
  <si>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</si>
  <si>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</si>
  <si>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</si>
  <si>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</si>
  <si>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</si>
  <si>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</si>
  <si>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</si>
  <si>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</si>
  <si>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</si>
  <si>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</si>
  <si>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</si>
  <si>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</si>
  <si>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</si>
  <si>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</si>
  <si>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</si>
  <si>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</si>
  <si>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</si>
  <si>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</si>
  <si>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</si>
  <si>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</si>
  <si>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</si>
  <si>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</si>
  <si>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</si>
  <si>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</si>
  <si>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</si>
  <si>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</si>
  <si>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</si>
  <si>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</si>
  <si>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</si>
  <si>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</si>
  <si>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</si>
  <si>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</si>
  <si>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</si>
  <si>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</si>
  <si>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</si>
  <si>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</si>
  <si>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</si>
  <si>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</si>
  <si>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</si>
  <si>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</si>
  <si>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</si>
  <si>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</si>
  <si>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</si>
  <si>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</si>
  <si>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</si>
  <si>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</si>
  <si>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</si>
  <si>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</si>
  <si>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</si>
  <si>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</si>
  <si>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</si>
  <si>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</si>
  <si>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</si>
  <si>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</si>
  <si>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</si>
  <si>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</si>
  <si>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</si>
  <si>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</si>
  <si>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</si>
  <si>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</si>
  <si>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</si>
  <si>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</si>
  <si>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</si>
  <si>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</si>
  <si>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</si>
  <si>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</si>
  <si>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</si>
  <si>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</si>
  <si>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</si>
  <si>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</si>
  <si>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</si>
  <si>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</si>
  <si>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</si>
  <si>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</si>
  <si>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</si>
  <si>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</si>
  <si>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</si>
  <si>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</si>
  <si>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</si>
  <si>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</si>
  <si>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</si>
  <si>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</si>
  <si>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</si>
  <si>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</si>
  <si>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</si>
  <si>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</si>
  <si>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</si>
  <si>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</si>
  <si>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</si>
  <si>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</si>
  <si>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</si>
  <si>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</si>
  <si>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</si>
  <si>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</si>
  <si>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</si>
  <si>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</si>
  <si>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</si>
  <si>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</si>
  <si>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</si>
  <si>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</si>
  <si>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</si>
  <si>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</si>
  <si>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</si>
  <si>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</si>
  <si>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</si>
  <si>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</si>
  <si>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</si>
  <si>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</si>
  <si>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</si>
  <si>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</si>
  <si>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</si>
  <si>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</si>
  <si>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</si>
  <si>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</si>
  <si>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</si>
  <si>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</si>
  <si>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</si>
  <si>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</si>
  <si>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</si>
  <si>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</si>
  <si>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</si>
  <si>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</si>
  <si>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</si>
  <si>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</si>
  <si>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</si>
  <si>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</si>
  <si>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</si>
  <si>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</si>
  <si>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</si>
  <si>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</si>
  <si>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</si>
  <si>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</si>
  <si>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</si>
  <si>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</si>
  <si>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</si>
  <si>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</si>
  <si>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</si>
  <si>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</si>
  <si>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</si>
  <si>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</si>
  <si>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</si>
  <si>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</si>
  <si>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</si>
  <si>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</si>
  <si>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</si>
  <si>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</si>
  <si>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</si>
  <si>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</si>
  <si>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</si>
  <si>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</si>
  <si>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</si>
  <si>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</si>
  <si>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</si>
  <si>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</si>
  <si>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</si>
  <si>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</si>
  <si>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</si>
  <si>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</si>
  <si>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</si>
  <si>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</si>
  <si>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</si>
  <si>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</si>
  <si>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</si>
  <si>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</si>
  <si>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ПС 110/10 Горная</t>
  </si>
  <si>
    <t>ВМП-10</t>
  </si>
  <si>
    <t>ВВ/ТЕЛ-10</t>
  </si>
  <si>
    <t>В-10 1В1Т</t>
  </si>
  <si>
    <t>В-10 3В1Т</t>
  </si>
  <si>
    <t>В-10 2В2Т</t>
  </si>
  <si>
    <t>В-10 4В2Т</t>
  </si>
  <si>
    <t>В-10 НПС-1</t>
  </si>
  <si>
    <t>В-10 НПС-2</t>
  </si>
  <si>
    <t>В-10 НПС-3</t>
  </si>
  <si>
    <t>В-10 НПС-4</t>
  </si>
  <si>
    <t>В-10 Резерв 2</t>
  </si>
  <si>
    <t>В-10 Резерв 3</t>
  </si>
  <si>
    <t>В-10 Резерв 4</t>
  </si>
  <si>
    <t>В-10 1ТСН</t>
  </si>
  <si>
    <t>В-10 2ТСН</t>
  </si>
  <si>
    <t>Реконструкция ПС 110/10кВ Горная (ОПУ, РЗА, КРУ-10)</t>
  </si>
  <si>
    <t>В-10 12СВ</t>
  </si>
  <si>
    <t>В-10 34СВ</t>
  </si>
  <si>
    <t>Получение положительного заключения экспертизы проектной документации</t>
  </si>
  <si>
    <t>F_TP3600.PS.0029</t>
  </si>
  <si>
    <t>0.2 Реконструкция, модернизация, техническое перевооружение</t>
  </si>
  <si>
    <t>Повышение надежности оказываемых услуг в сфере электроэнергетики</t>
  </si>
  <si>
    <t xml:space="preserve">         (фирменное наименование субъекта электроэнергетики) </t>
  </si>
  <si>
    <t>Этапов нет</t>
  </si>
  <si>
    <t>ПИР</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</si>
  <si>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</si>
  <si>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</si>
  <si>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</si>
  <si>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 Горная</t>
  </si>
  <si>
    <t>С</t>
  </si>
  <si>
    <t>Реконструкция и техперевооружение электросетевых объектов</t>
  </si>
  <si>
    <t>2015.0958</t>
  </si>
  <si>
    <t>12.2018;
12.2018</t>
  </si>
  <si>
    <t>Предварительный расчёт стоимости</t>
  </si>
  <si>
    <t>ОЗП</t>
  </si>
  <si>
    <t>ООО НТЦ "Промбезопасность - Оренбург"</t>
  </si>
  <si>
    <t>573119</t>
  </si>
  <si>
    <t>www.b2b-energo.ru</t>
  </si>
  <si>
    <t>26.10.2015</t>
  </si>
  <si>
    <t>28.10.2015</t>
  </si>
  <si>
    <t>13.11.2015</t>
  </si>
  <si>
    <t>12.01.2016</t>
  </si>
  <si>
    <t/>
  </si>
  <si>
    <t>30.12.2015</t>
  </si>
  <si>
    <t>04.02.2016</t>
  </si>
  <si>
    <t>14.01.2016</t>
  </si>
  <si>
    <t>30.11.2016</t>
  </si>
  <si>
    <t>В связи с необходимостью дозапроса документов, проведения повторной экспертной оценки заявок Участников срокиподведения итогов и заключения договора были отклонены от плановых.</t>
  </si>
  <si>
    <t>ООО "АСП" холдинг "РосЭнерго"</t>
  </si>
  <si>
    <t>ООО "СЭП"</t>
  </si>
  <si>
    <t>ООО "Северный Стандарт"</t>
  </si>
  <si>
    <t>ООО "Электрощит-Уфа"</t>
  </si>
  <si>
    <t>ООО "Енисей Инжиниринг"</t>
  </si>
  <si>
    <t>ООО "Энергопроект Центр"</t>
  </si>
  <si>
    <t>ООО "Энергоспецтранспроект"</t>
  </si>
  <si>
    <t>ООО ПТК "ЭКРА-Урал"</t>
  </si>
  <si>
    <t>- по договорам подряда (в разбивке по каждому подрядчику и по договорам):</t>
  </si>
  <si>
    <t>объем заключенного договора 16/10 от 04.02.2016 . ООО НТЦ  "Промбезопасность - Оренбург"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</si>
  <si>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</si>
  <si>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</si>
  <si>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</si>
  <si>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</si>
  <si>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</si>
  <si>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</si>
  <si>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</si>
  <si>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</si>
  <si>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Замена выключателей 10 кВ на ВВ/ТЕЛ-10 - 22 шт.</t>
  </si>
  <si>
    <t>АО "Россети Тюмень"</t>
  </si>
  <si>
    <t>Уватский район</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</si>
  <si>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</si>
  <si>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</si>
  <si>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</si>
  <si>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</si>
  <si>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</si>
  <si>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</si>
  <si>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</si>
  <si>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</si>
  <si>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Выключатель 6, 10 кВ</t>
  </si>
  <si>
    <t>22702147</t>
  </si>
  <si>
    <t>Эксплуатация разрешена на срок 5 лет</t>
  </si>
  <si>
    <t>Акт тех.обсл. ПС Горная от 16.11.2017г., Тобольское ТПО</t>
  </si>
  <si>
    <t>Перенести срок реконструкции ПС 110/10 кВ Горная на 2022г.</t>
  </si>
  <si>
    <t>22702187</t>
  </si>
  <si>
    <t>22702217</t>
  </si>
  <si>
    <t>22702154</t>
  </si>
  <si>
    <t>22702181</t>
  </si>
  <si>
    <t>22702184</t>
  </si>
  <si>
    <t>22702151</t>
  </si>
  <si>
    <t>В-10 ТП-4</t>
  </si>
  <si>
    <t>22702172</t>
  </si>
  <si>
    <t>22702193</t>
  </si>
  <si>
    <t>22702206</t>
  </si>
  <si>
    <t>22702159</t>
  </si>
  <si>
    <t>22702214</t>
  </si>
  <si>
    <t>22702165</t>
  </si>
  <si>
    <t>22702200</t>
  </si>
  <si>
    <t>ТН-6,10 кВ</t>
  </si>
  <si>
    <t>10017259</t>
  </si>
  <si>
    <t>НТМИ-10-66У3</t>
  </si>
  <si>
    <t>НАЛИ-10</t>
  </si>
  <si>
    <t>1ТН-10</t>
  </si>
  <si>
    <t>10017449</t>
  </si>
  <si>
    <t>4ТН-10</t>
  </si>
  <si>
    <t>10017306</t>
  </si>
  <si>
    <t>2ТН-10</t>
  </si>
  <si>
    <t>10017258</t>
  </si>
  <si>
    <t>НОМ-10-66</t>
  </si>
  <si>
    <t>ТН-10 НПС-1</t>
  </si>
  <si>
    <t>10017450</t>
  </si>
  <si>
    <t>ТН-10 НПС-4</t>
  </si>
  <si>
    <t>10017393</t>
  </si>
  <si>
    <t>3ТН-10</t>
  </si>
  <si>
    <t>10017392</t>
  </si>
  <si>
    <t>ТН-10 Резерв</t>
  </si>
  <si>
    <t>10017307</t>
  </si>
  <si>
    <t>Выключатель 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</si>
  <si>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</si>
  <si>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</si>
  <si>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</si>
  <si>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</si>
  <si>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</si>
  <si>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</si>
  <si>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</si>
  <si>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</si>
  <si>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</si>
  <si>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</si>
  <si>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</si>
  <si>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</si>
  <si>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</si>
  <si>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</si>
  <si>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</si>
  <si>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</si>
  <si>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</si>
  <si>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</si>
  <si>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</si>
  <si>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</si>
  <si>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</si>
  <si>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</si>
  <si>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</si>
  <si>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</si>
  <si>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</si>
  <si>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</si>
  <si>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</si>
  <si>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</si>
  <si>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</si>
  <si>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</si>
  <si>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</si>
  <si>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</si>
  <si>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</si>
  <si>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</si>
  <si>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</si>
  <si>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</si>
  <si>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</si>
  <si>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</si>
  <si>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</si>
  <si>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</si>
  <si>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</si>
  <si>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</si>
  <si>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</si>
  <si>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</si>
  <si>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</si>
  <si>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</si>
  <si>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</si>
  <si>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</si>
  <si>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1. Победителем выбран Участник с ненаименьшей ценой, т.к. по результатам ранжировки набрал наивысший балл покритериям "опыт выполнения аналогичных договоров" и "Положительные заключения достоверности определения сметнойстоимости объектов". 
2. По результатам закупки заключен договор на сумму 4.273.891,56 руб. с НДС. Договор включает два титула ИПР, стоимость договора по данному титулу составляет  2 138 898. 68 руб. с НДС.</t>
  </si>
  <si>
    <t>ЛЭП, км</t>
  </si>
  <si>
    <t>от «__» _____ 201__ г. №___</t>
  </si>
  <si>
    <t>Акт № 01/2020 г. от 05.03.2020 г., Тобольское ТПО</t>
  </si>
  <si>
    <t>1.12.</t>
  </si>
  <si>
    <t>3.7.</t>
  </si>
  <si>
    <t>Год 2025</t>
  </si>
  <si>
    <t>Год 2026</t>
  </si>
  <si>
    <t>Год 2027</t>
  </si>
  <si>
    <t>от «__» _____      г. №___</t>
  </si>
  <si>
    <t>Тюменская область</t>
  </si>
  <si>
    <t>региональный</t>
  </si>
  <si>
    <t>- подрядчики</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</si>
  <si>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</si>
  <si>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</si>
  <si>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</si>
  <si>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</si>
  <si>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</si>
  <si>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</si>
  <si>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</si>
  <si>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</si>
  <si>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</si>
  <si>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</si>
  <si>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</si>
  <si>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</si>
  <si>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</si>
  <si>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Выполнение проектных работ по реконструкции  ПС 110/10кВ Горная (ОПУ, РЗА, КРУ-10) и ПС 110/10кВ Сетово (ОПУ, РЗА, КРУ-10,
маслосборник) Тобольского ТПО филиала АО "Тюменьэнерго" Тюменские РС</t>
  </si>
  <si>
    <t>Возможность реализации в установленный срок</t>
  </si>
  <si>
    <t>объем заключенного договора PD01.3000.2023.195 от 05.05.2023 . ООО "Энергопроект Центр"    в ценах 2023 года с НДС, млн. руб</t>
  </si>
  <si>
    <t xml:space="preserve"> ООО НТЦ "Промбезопасность - Оренбург" ; ООО "Энергопроект Центр"</t>
  </si>
  <si>
    <t>Срок реализации не подошел</t>
  </si>
  <si>
    <t>Приказ об утверждении ПСД №13-Э от 26.06.2017</t>
  </si>
  <si>
    <t>Сметная стоимость проекта с НДС, млн. руб.</t>
  </si>
  <si>
    <t>1. Акт технического обследования оборудования ПС 110 кВ Горная от 02.08.2016г. № 14-Р.</t>
  </si>
  <si>
    <t>2382,537 тыс.руб/шт.</t>
  </si>
  <si>
    <t>В результате реализации проекта реконструкции будут выполнены следующие технические мероприятия:
1. Замена масляных выключателей 10 кВ на вакуумные - 22 шт.;
2. Замена ячеек секций КРУ-10 кВ - 28 шт.;
3. Замена электромеханических устройств РЗА и ПА на микропроцессорные;
4. Реконструкция помещений ОПУ и ЗРУ.</t>
  </si>
  <si>
    <t>Показатель замены выключателей (10 кВ) - 22 шт;, показатель объема финансовых потребностей, необходимых для реализации мероприяти -  272,81  млн.руб.</t>
  </si>
  <si>
    <t>2023.0029</t>
  </si>
  <si>
    <t>Филиал АО "Россети Тюмень" Тюменские РС</t>
  </si>
  <si>
    <t>12.2023</t>
  </si>
  <si>
    <t>Выполнение работ по корректировке проекта "Реконструкция ПС 110/10кВ Горная (ОПУ, РЗА, КРУ-10)" Тобольского ТПОфилиала АО "Россети Тюмень" Тюменские электрические сети</t>
  </si>
  <si>
    <t>Предварительный расчет стоимости работ</t>
  </si>
  <si>
    <t>ОЗП ЕП</t>
  </si>
  <si>
    <t>32312176622</t>
  </si>
  <si>
    <t>www.roseltorg.ru</t>
  </si>
  <si>
    <t>10.03.2023</t>
  </si>
  <si>
    <t>09.03.2023</t>
  </si>
  <si>
    <t>04.04.2023</t>
  </si>
  <si>
    <t>18.04.2023</t>
  </si>
  <si>
    <t>п.7.5.3.</t>
  </si>
  <si>
    <t>Закупочная комиссия</t>
  </si>
  <si>
    <t>32312176622/2023.0029-2</t>
  </si>
  <si>
    <t>11.05.2023</t>
  </si>
  <si>
    <t>05.05.2023</t>
  </si>
  <si>
    <t>31.05.2023</t>
  </si>
  <si>
    <t>15.12.2023</t>
  </si>
  <si>
    <t xml:space="preserve">не требуется </t>
  </si>
  <si>
    <t>Выключатели 10 кВ  - 22 шт.</t>
  </si>
  <si>
    <t>Проблемные вопросы отсутствуют</t>
  </si>
  <si>
    <t>Год 2028</t>
  </si>
  <si>
    <t xml:space="preserve">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</si>
  <si>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Год раскрытия информации: 2025 год</t>
  </si>
  <si>
    <t xml:space="preserve">Факт 2024 года </t>
  </si>
  <si>
    <t>Год 2029</t>
  </si>
  <si>
    <t xml:space="preserve"> по состоянию на 01.01.2024</t>
  </si>
  <si>
    <t>по состоянию на 01.01.2025</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</si>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</sst>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u/>
      <sz val="13"/>
      <color theme="1"/>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7"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79" fillId="0" borderId="0"/>
    <xf numFmtId="0" fontId="45"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62" fillId="0" borderId="0" xfId="1" applyFont="1" applyAlignment="1">
      <alignment vertical="center"/>
    </xf>
    <xf numFmtId="0" fontId="63" fillId="0" borderId="0" xfId="1" applyFont="1" applyAlignment="1">
      <alignment vertical="center"/>
    </xf>
    <xf numFmtId="0" fontId="11" fillId="25" borderId="1" xfId="62" applyFont="1" applyFill="1" applyBorder="1" applyAlignment="1">
      <alignment horizontal="center" vertical="center" wrapText="1"/>
    </xf>
    <xf numFmtId="0" fontId="64" fillId="0" borderId="0" xfId="62" applyFont="1" applyAlignment="1">
      <alignment horizontal="left" vertical="center" wrapText="1"/>
    </xf>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8"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0" xfId="1" applyFill="1" applyBorder="1"/>
    <xf numFmtId="0" fontId="3" fillId="0" borderId="0" xfId="1" applyFill="1"/>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xf numFmtId="0" fontId="7" fillId="0" borderId="1" xfId="49" applyFont="1" applyFill="1" applyBorder="1" applyAlignment="1">
      <alignment horizontal="center" vertical="center" wrapText="1"/>
    </xf>
    <xf numFmtId="0" fontId="7" fillId="0" borderId="0" xfId="49" applyFont="1" applyFill="1" applyAlignment="1">
      <alignment horizontal="center" vertical="center" wrapText="1"/>
    </xf>
    <xf numFmtId="3" fontId="60" fillId="0" borderId="1"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3" fillId="0" borderId="1" xfId="80" applyNumberFormat="1" applyBorder="1" applyAlignment="1">
      <alignment horizontal="center" vertical="center"/>
    </xf>
    <xf numFmtId="2" fontId="3" fillId="0" borderId="1" xfId="80" applyNumberFormat="1" applyBorder="1" applyAlignment="1">
      <alignment horizontal="center" vertical="center"/>
    </xf>
    <xf numFmtId="0" fontId="29" fillId="0" borderId="0" xfId="101" applyBorder="1" applyAlignment="1">
      <alignment horizontal="left" vertical="center" wrapText="1"/>
    </xf>
    <xf numFmtId="49" fontId="80" fillId="0" borderId="47" xfId="108" applyNumberFormat="1" applyFont="1" applyFill="1" applyBorder="1" applyAlignment="1">
      <alignment horizontal="centerContinuous" vertical="center" wrapText="1"/>
    </xf>
    <xf numFmtId="0" fontId="11" fillId="0" borderId="0" xfId="62" applyFont="1" applyFill="1" applyAlignment="1">
      <alignment horizontal="left"/>
    </xf>
    <xf numFmtId="49" fontId="80" fillId="0" borderId="47" xfId="108"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109" applyNumberFormat="1" applyFont="1" applyBorder="1" applyAlignment="1">
      <alignment horizontal="left"/>
    </xf>
    <xf numFmtId="0" fontId="11" fillId="0" borderId="0" xfId="109" applyNumberFormat="1" applyFont="1" applyBorder="1" applyAlignment="1">
      <alignment horizontal="left" vertical="center" wrapText="1"/>
    </xf>
    <xf numFmtId="0" fontId="11" fillId="0" borderId="0" xfId="109" applyNumberFormat="1" applyFont="1" applyBorder="1" applyAlignment="1">
      <alignment horizontal="left" vertical="center"/>
    </xf>
    <xf numFmtId="0" fontId="79" fillId="0" borderId="0" xfId="108"/>
    <xf numFmtId="0" fontId="11" fillId="0" borderId="0" xfId="109" applyNumberFormat="1" applyFont="1" applyBorder="1" applyAlignment="1">
      <alignment vertical="center"/>
    </xf>
    <xf numFmtId="0" fontId="11" fillId="0" borderId="0" xfId="109" applyNumberFormat="1" applyFont="1" applyBorder="1" applyAlignment="1">
      <alignment vertical="center" wrapText="1"/>
    </xf>
    <xf numFmtId="0" fontId="11" fillId="0" borderId="0" xfId="109" applyFont="1" applyBorder="1" applyAlignment="1">
      <alignment horizontal="left" vertical="center"/>
    </xf>
    <xf numFmtId="0" fontId="11" fillId="0" borderId="0" xfId="109" applyFont="1" applyBorder="1" applyAlignment="1">
      <alignment horizontal="left"/>
    </xf>
    <xf numFmtId="0" fontId="11" fillId="0" borderId="0" xfId="109" applyFont="1" applyBorder="1" applyAlignment="1">
      <alignment horizontal="left" vertical="center" wrapText="1"/>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6" fillId="0" borderId="45" xfId="0" applyFont="1" applyFill="1" applyBorder="1" applyAlignment="1">
      <alignment horizontal="left" vertical="center" wrapText="1"/>
    </xf>
    <xf numFmtId="0" fontId="60" fillId="0" borderId="45" xfId="0" applyFont="1" applyBorder="1" applyAlignment="1">
      <alignment horizontal="left" vertical="center"/>
    </xf>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81" fillId="0" borderId="0" xfId="0" applyFont="1"/>
    <xf numFmtId="171" fontId="11" fillId="0" borderId="1" xfId="78" applyNumberFormat="1" applyFont="1" applyFill="1" applyBorder="1" applyAlignment="1">
      <alignment horizontal="right"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52" xfId="0" applyFont="1" applyBorder="1" applyAlignment="1">
      <alignmen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80" fillId="0" borderId="47" xfId="108" applyNumberFormat="1" applyFont="1" applyFill="1" applyBorder="1" applyAlignment="1">
      <alignment horizontal="center" vertical="center" wrapText="1"/>
    </xf>
    <xf numFmtId="49" fontId="80" fillId="0" borderId="49" xfId="108" applyNumberFormat="1" applyFont="1" applyFill="1" applyBorder="1" applyAlignment="1">
      <alignment horizontal="center" vertical="center" wrapText="1"/>
    </xf>
    <xf numFmtId="49" fontId="11" fillId="0" borderId="0" xfId="109" applyNumberFormat="1" applyFont="1" applyBorder="1" applyAlignment="1">
      <alignment horizontal="left" vertical="top"/>
    </xf>
    <xf numFmtId="0" fontId="11" fillId="0" borderId="20" xfId="62" applyFont="1" applyBorder="1" applyAlignment="1">
      <alignment horizontal="left" vertical="center"/>
    </xf>
    <xf numFmtId="49" fontId="80" fillId="0" borderId="48" xfId="108" applyNumberFormat="1" applyFont="1" applyFill="1" applyBorder="1" applyAlignment="1">
      <alignment horizontal="center" vertical="center" wrapText="1"/>
    </xf>
    <xf numFmtId="49" fontId="80" fillId="0" borderId="50" xfId="108" applyNumberFormat="1" applyFont="1" applyFill="1" applyBorder="1" applyAlignment="1">
      <alignment horizontal="center" vertical="center" wrapText="1"/>
    </xf>
    <xf numFmtId="49" fontId="80" fillId="0" borderId="51" xfId="108" applyNumberFormat="1" applyFont="1" applyFill="1" applyBorder="1" applyAlignment="1">
      <alignment horizontal="center" vertical="center" wrapText="1"/>
    </xf>
    <xf numFmtId="0" fontId="70" fillId="0" borderId="0" xfId="1"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5"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20" xfId="1" applyFont="1" applyBorder="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cellXfs>
  <cellStyles count="110">
    <cellStyle name=" 1" xfId="81"/>
    <cellStyle name=" 1 2"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3"/>
    <cellStyle name="Обычный 10 2 2 3" xfId="84"/>
    <cellStyle name="Обычный 11" xfId="68"/>
    <cellStyle name="Обычный 11 2" xfId="85"/>
    <cellStyle name="Обычный 11 3" xfId="108"/>
    <cellStyle name="Обычный 12" xfId="69"/>
    <cellStyle name="Обычный 12 2" xfId="40"/>
    <cellStyle name="Обычный 12 3" xfId="86"/>
    <cellStyle name="Обычный 14" xfId="87"/>
    <cellStyle name="Обычный 2" xfId="3"/>
    <cellStyle name="Обычный 2 10" xfId="89"/>
    <cellStyle name="Обычный 2 2" xfId="62"/>
    <cellStyle name="Обычный 2 2 19" xfId="109"/>
    <cellStyle name="Обычный 2 3" xfId="75"/>
    <cellStyle name="Обычный 2 3 2" xfId="90"/>
    <cellStyle name="Обычный 2 4" xfId="77"/>
    <cellStyle name="Обычный 2 4 2" xfId="92"/>
    <cellStyle name="Обычный 2 4 3" xfId="91"/>
    <cellStyle name="Обычный 2 5" xfId="74"/>
    <cellStyle name="Обычный 2 6" xfId="88"/>
    <cellStyle name="Обычный 3" xfId="2"/>
    <cellStyle name="Обычный 3 2" xfId="41"/>
    <cellStyle name="Обычный 3 2 2 2" xfId="42"/>
    <cellStyle name="Обычный 3 21" xfId="63"/>
    <cellStyle name="Обычный 3 3" xfId="94"/>
    <cellStyle name="Обычный 3 3 2" xfId="95"/>
    <cellStyle name="Обычный 3 4" xfId="93"/>
    <cellStyle name="Обычный 4" xfId="43"/>
    <cellStyle name="Обычный 4 2" xfId="44"/>
    <cellStyle name="Обычный 4 3" xfId="70"/>
    <cellStyle name="Обычный 4 4" xfId="96"/>
    <cellStyle name="Обычный 5" xfId="45"/>
    <cellStyle name="Обычный 5 2" xfId="97"/>
    <cellStyle name="Обычный 5 4" xfId="79"/>
    <cellStyle name="Обычный 6" xfId="46"/>
    <cellStyle name="Обычный 6 2" xfId="47"/>
    <cellStyle name="Обычный 6 2 2" xfId="48"/>
    <cellStyle name="Обычный 6 2 3" xfId="49"/>
    <cellStyle name="Обычный 6 2 4" xfId="99"/>
    <cellStyle name="Обычный 6 3" xfId="98"/>
    <cellStyle name="Обычный 7" xfId="1"/>
    <cellStyle name="Обычный 7 2" xfId="50"/>
    <cellStyle name="Обычный 7 2 2" xfId="101"/>
    <cellStyle name="Обычный 7 3" xfId="80"/>
    <cellStyle name="Обычный 7 4" xfId="100"/>
    <cellStyle name="Обычный 8" xfId="51"/>
    <cellStyle name="Обычный 8 2" xfId="71"/>
    <cellStyle name="Обычный 8 3" xfId="102"/>
    <cellStyle name="Обычный 9" xfId="72"/>
    <cellStyle name="Обычный 9 2"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4"/>
    <cellStyle name="Стиль 1 2" xfId="73"/>
    <cellStyle name="Текст предупреждения 2" xfId="57"/>
    <cellStyle name="Финансовый 2" xfId="58"/>
    <cellStyle name="Финансовый 2 2" xfId="76"/>
    <cellStyle name="Финансовый 2 2 2" xfId="106"/>
    <cellStyle name="Финансовый 2 2 2 2 2" xfId="59"/>
    <cellStyle name="Финансовый 2 3" xfId="107"/>
    <cellStyle name="Финансовый 2 4" xfId="105"/>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B7-4C3E-826D-2E97D1EEF0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B7-4C3E-826D-2E97D1EEF082}"/>
            </c:ext>
          </c:extLst>
        </c:ser>
        <c:dLbls>
          <c:showLegendKey val="0"/>
          <c:showVal val="0"/>
          <c:showCatName val="0"/>
          <c:showSerName val="0"/>
          <c:showPercent val="0"/>
          <c:showBubbleSize val="0"/>
        </c:dLbls>
        <c:smooth val="0"/>
        <c:axId val="518569120"/>
        <c:axId val="518571920"/>
      </c:lineChart>
      <c:catAx>
        <c:axId val="518569120"/>
        <c:scaling>
          <c:orientation val="minMax"/>
        </c:scaling>
        <c:delete val="0"/>
        <c:axPos val="b"/>
        <c:numFmt formatCode="General" sourceLinked="1"/>
        <c:majorTickMark val="out"/>
        <c:minorTickMark val="none"/>
        <c:tickLblPos val="nextTo"/>
        <c:crossAx val="518571920"/>
        <c:crosses val="autoZero"/>
        <c:auto val="1"/>
        <c:lblAlgn val="ctr"/>
        <c:lblOffset val="100"/>
        <c:noMultiLvlLbl val="0"/>
      </c:catAx>
      <c:valAx>
        <c:axId val="51857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C63" sqref="C62:C6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6" t="s">
        <v>696</v>
      </c>
      <c r="B5" s="276"/>
      <c r="C5" s="276"/>
      <c r="D5" s="143"/>
      <c r="E5" s="143"/>
      <c r="F5" s="143"/>
      <c r="G5" s="143"/>
      <c r="H5" s="143"/>
      <c r="I5" s="143"/>
      <c r="J5" s="143"/>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538</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490</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1" t="s">
        <v>486</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451</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1" t="s">
        <v>66</v>
      </c>
      <c r="B22" s="163" t="s">
        <v>324</v>
      </c>
      <c r="C22" s="166" t="s">
        <v>491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61" t="s">
        <v>64</v>
      </c>
      <c r="B23" s="162" t="s">
        <v>65</v>
      </c>
      <c r="C23" s="166" t="s">
        <v>492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3"/>
      <c r="B24" s="274"/>
      <c r="C24" s="27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61" t="s">
        <v>63</v>
      </c>
      <c r="B25" s="164" t="s">
        <v>399</v>
      </c>
      <c r="C25" s="243" t="s">
        <v>536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61" t="s">
        <v>62</v>
      </c>
      <c r="B26" s="164" t="s">
        <v>76</v>
      </c>
      <c r="C26" s="243" t="s">
        <v>645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61" t="s">
        <v>60</v>
      </c>
      <c r="B27" s="164" t="s">
        <v>75</v>
      </c>
      <c r="C27" s="243"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2" t="s">
        <v>400</v>
      </c>
      <c r="C28" s="243" t="s">
        <v>466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2" t="s">
        <v>401</v>
      </c>
      <c r="C29" s="243" t="s">
        <v>466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2" t="s">
        <v>402</v>
      </c>
      <c r="C30" s="243" t="s">
        <v>466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403</v>
      </c>
      <c r="C31" s="243" t="s">
        <v>466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404</v>
      </c>
      <c r="C32" s="243" t="s">
        <v>466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405</v>
      </c>
      <c r="C33" s="243" t="s">
        <v>646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421</v>
      </c>
      <c r="B34" s="38" t="s">
        <v>406</v>
      </c>
      <c r="C34" s="243" t="s">
        <v>540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8" t="s">
        <v>73</v>
      </c>
      <c r="C35" s="243" t="s">
        <v>466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8" t="s">
        <v>407</v>
      </c>
      <c r="C36" s="243" t="s">
        <v>540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8" t="s">
        <v>408</v>
      </c>
      <c r="C37" s="243" t="s">
        <v>540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8" t="s">
        <v>237</v>
      </c>
      <c r="C38" s="243" t="s">
        <v>466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3"/>
      <c r="B39" s="274"/>
      <c r="C39" s="275"/>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8" t="s">
        <v>461</v>
      </c>
      <c r="C40" s="215" t="s">
        <v>671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8" t="s">
        <v>446</v>
      </c>
      <c r="C41" s="165" t="s">
        <v>465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8" t="s">
        <v>460</v>
      </c>
      <c r="C42" s="165" t="s">
        <v>465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8" t="s">
        <v>428</v>
      </c>
      <c r="C43" s="165" t="s">
        <v>465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8" t="s">
        <v>452</v>
      </c>
      <c r="C44" s="213">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8" t="s">
        <v>453</v>
      </c>
      <c r="C45" s="214">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8" t="s">
        <v>454</v>
      </c>
      <c r="C46" s="214">
        <v>8.2200000000000006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3"/>
      <c r="B47" s="274"/>
      <c r="C47" s="275"/>
      <c r="D47" s="23"/>
      <c r="E47" s="23"/>
      <c r="F47" s="23"/>
      <c r="G47" s="23"/>
      <c r="H47" s="23"/>
      <c r="I47" s="23"/>
      <c r="J47" s="23"/>
      <c r="K47" s="23"/>
      <c r="L47" s="23"/>
      <c r="M47" s="23"/>
      <c r="N47" s="23"/>
      <c r="O47" s="23"/>
      <c r="P47" s="23"/>
      <c r="Q47" s="23"/>
      <c r="R47" s="23"/>
      <c r="S47" s="23"/>
      <c r="T47" s="23"/>
      <c r="U47" s="23"/>
      <c r="V47" s="23"/>
    </row>
    <row r="48" spans="1:22" s="179" customFormat="1" ht="75.75" customHeight="1" x14ac:dyDescent="0.25">
      <c r="A48" s="161" t="s">
        <v>448</v>
      </c>
      <c r="B48" s="164" t="s">
        <v>469</v>
      </c>
      <c r="C48" s="244">
        <f>'6.2. Паспорт фин осв ввод'!AC24</f>
        <v>519.16607463022592</v>
      </c>
      <c r="D48" s="178"/>
      <c r="E48" s="178"/>
      <c r="F48" s="178"/>
      <c r="G48" s="178"/>
      <c r="H48" s="178"/>
      <c r="I48" s="178"/>
      <c r="J48" s="178"/>
      <c r="K48" s="178"/>
      <c r="L48" s="178"/>
      <c r="M48" s="178"/>
      <c r="N48" s="178"/>
      <c r="O48" s="178"/>
      <c r="P48" s="178"/>
      <c r="Q48" s="178"/>
      <c r="R48" s="178"/>
      <c r="S48" s="178"/>
      <c r="T48" s="178"/>
      <c r="U48" s="178"/>
      <c r="V48" s="178"/>
    </row>
    <row r="49" spans="1:22" s="179" customFormat="1" ht="71.25" customHeight="1" x14ac:dyDescent="0.25">
      <c r="A49" s="161" t="s">
        <v>415</v>
      </c>
      <c r="B49" s="164" t="s">
        <v>468</v>
      </c>
      <c r="C49" s="244">
        <f>'6.2. Паспорт фин осв ввод'!AC30</f>
        <v>433.37343026137057</v>
      </c>
      <c r="D49" s="178"/>
      <c r="E49" s="178"/>
      <c r="F49" s="178"/>
      <c r="G49" s="178"/>
      <c r="H49" s="178"/>
      <c r="I49" s="178"/>
      <c r="J49" s="178"/>
      <c r="K49" s="178"/>
      <c r="L49" s="178"/>
      <c r="M49" s="178"/>
      <c r="N49" s="178"/>
      <c r="O49" s="178"/>
      <c r="P49" s="178"/>
      <c r="Q49" s="178"/>
      <c r="R49" s="178"/>
      <c r="S49" s="178"/>
      <c r="T49" s="178"/>
      <c r="U49" s="178"/>
      <c r="V49" s="178"/>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ABA820FE-3262-42BB-A244-EDE5E8E35ABD}" scale="60"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2"/>
    </customSheetView>
    <customSheetView guid="{3949F913-9785-4BF8-885E-EACB3C41C152}" showPageBreaks="1" fitToPage="1" printArea="1" view="pageBreakPreview" topLeftCell="A46">
      <selection activeCell="A48" sqref="A48:XFD49"/>
      <pageMargins left="0.70866141732283472" right="0.70866141732283472" top="0.74803149606299213" bottom="0.74803149606299213" header="0.31496062992125984" footer="0.31496062992125984"/>
      <pageSetup paperSize="8" scale="49" orientation="portrait" r:id="rId3"/>
    </customSheetView>
    <customSheetView guid="{8A85DEAE-E6A9-4D87-B161-6A7E62A9123C}" showPageBreaks="1" fitToPage="1" printArea="1" view="pageBreakPreview" topLeftCell="A37">
      <selection activeCell="C40" sqref="C40"/>
      <pageMargins left="0.70866141732283472" right="0.70866141732283472" top="0.74803149606299213" bottom="0.74803149606299213" header="0.31496062992125984" footer="0.31496062992125984"/>
      <pageSetup paperSize="8" scale="33" orientation="portrait" r:id="rId4"/>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
        <v>490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1" t="s">
        <v>486</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8" t="s">
        <v>426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2" t="s">
        <v>6</v>
      </c>
      <c r="B19" s="282" t="s">
        <v>109</v>
      </c>
      <c r="C19" s="283" t="s">
        <v>340</v>
      </c>
      <c r="D19" s="282" t="s">
        <v>339</v>
      </c>
      <c r="E19" s="282" t="s">
        <v>108</v>
      </c>
      <c r="F19" s="282" t="s">
        <v>107</v>
      </c>
      <c r="G19" s="282" t="s">
        <v>335</v>
      </c>
      <c r="H19" s="282" t="s">
        <v>106</v>
      </c>
      <c r="I19" s="282" t="s">
        <v>105</v>
      </c>
      <c r="J19" s="282" t="s">
        <v>104</v>
      </c>
      <c r="K19" s="282" t="s">
        <v>103</v>
      </c>
      <c r="L19" s="282" t="s">
        <v>102</v>
      </c>
      <c r="M19" s="282" t="s">
        <v>101</v>
      </c>
      <c r="N19" s="282" t="s">
        <v>100</v>
      </c>
      <c r="O19" s="282" t="s">
        <v>99</v>
      </c>
      <c r="P19" s="282" t="s">
        <v>98</v>
      </c>
      <c r="Q19" s="282" t="s">
        <v>338</v>
      </c>
      <c r="R19" s="282"/>
      <c r="S19" s="285" t="s">
        <v>418</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9" t="s">
        <v>336</v>
      </c>
      <c r="R20" s="40" t="s">
        <v>337</v>
      </c>
      <c r="S20" s="285"/>
      <c r="T20" s="28"/>
      <c r="U20" s="28"/>
      <c r="V20" s="28"/>
      <c r="W20" s="28"/>
      <c r="X20" s="28"/>
      <c r="Y20" s="28"/>
      <c r="Z20" s="27"/>
      <c r="AA20" s="27"/>
      <c r="AB20" s="27"/>
    </row>
    <row r="21" spans="1:28" s="3" customFormat="1" ht="18.75" x14ac:dyDescent="0.2">
      <c r="A21" s="39">
        <v>1</v>
      </c>
      <c r="B21" s="44">
        <v>2</v>
      </c>
      <c r="C21" s="39">
        <v>3</v>
      </c>
      <c r="D21" s="44">
        <v>4</v>
      </c>
      <c r="E21" s="39">
        <v>5</v>
      </c>
      <c r="F21" s="44">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9"/>
      <c r="B22" s="44" t="s">
        <v>97</v>
      </c>
      <c r="C22" s="44"/>
      <c r="D22" s="44"/>
      <c r="E22" s="44" t="s">
        <v>96</v>
      </c>
      <c r="F22" s="44" t="s">
        <v>95</v>
      </c>
      <c r="G22" s="44" t="s">
        <v>419</v>
      </c>
      <c r="H22" s="44"/>
      <c r="I22" s="44"/>
      <c r="J22" s="44"/>
      <c r="K22" s="44"/>
      <c r="L22" s="44"/>
      <c r="M22" s="44"/>
      <c r="N22" s="44"/>
      <c r="O22" s="44"/>
      <c r="P22" s="44"/>
      <c r="Q22" s="36"/>
      <c r="R22" s="5"/>
      <c r="S22" s="135"/>
      <c r="T22" s="28"/>
      <c r="U22" s="28"/>
      <c r="V22" s="28"/>
      <c r="W22" s="28"/>
      <c r="X22" s="28"/>
      <c r="Y22" s="28"/>
      <c r="Z22" s="27"/>
      <c r="AA22" s="27"/>
      <c r="AB22" s="27"/>
    </row>
    <row r="23" spans="1:28" s="3" customFormat="1" ht="18.75" x14ac:dyDescent="0.2">
      <c r="A23" s="39"/>
      <c r="B23" s="44" t="s">
        <v>97</v>
      </c>
      <c r="C23" s="44"/>
      <c r="D23" s="44"/>
      <c r="E23" s="44" t="s">
        <v>96</v>
      </c>
      <c r="F23" s="44" t="s">
        <v>95</v>
      </c>
      <c r="G23" s="44"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9"/>
      <c r="B24" s="44" t="s">
        <v>97</v>
      </c>
      <c r="C24" s="44"/>
      <c r="D24" s="44"/>
      <c r="E24" s="44" t="s">
        <v>96</v>
      </c>
      <c r="F24" s="44" t="s">
        <v>95</v>
      </c>
      <c r="G24" s="44"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3"/>
      <c r="B25" s="44" t="s">
        <v>93</v>
      </c>
      <c r="C25" s="44"/>
      <c r="D25" s="44"/>
      <c r="E25" s="44" t="s">
        <v>92</v>
      </c>
      <c r="F25" s="44" t="s">
        <v>91</v>
      </c>
      <c r="G25" s="44" t="s">
        <v>420</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3"/>
      <c r="B26" s="44" t="s">
        <v>93</v>
      </c>
      <c r="C26" s="44"/>
      <c r="D26" s="44"/>
      <c r="E26" s="44" t="s">
        <v>92</v>
      </c>
      <c r="F26" s="44" t="s">
        <v>91</v>
      </c>
      <c r="G26" s="44"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3"/>
      <c r="B27" s="44" t="s">
        <v>93</v>
      </c>
      <c r="C27" s="44"/>
      <c r="D27" s="44"/>
      <c r="E27" s="44" t="s">
        <v>92</v>
      </c>
      <c r="F27" s="44" t="s">
        <v>91</v>
      </c>
      <c r="G27" s="44"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24"/>
      <c r="B29" s="44" t="s">
        <v>333</v>
      </c>
      <c r="C29" s="44"/>
      <c r="D29" s="44"/>
      <c r="E29" s="124" t="s">
        <v>334</v>
      </c>
      <c r="F29" s="124" t="s">
        <v>334</v>
      </c>
      <c r="G29" s="124" t="s">
        <v>334</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ABA820FE-3262-42BB-A244-EDE5E8E35ABD}"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2"/>
    </customSheetView>
    <customSheetView guid="{3949F913-9785-4BF8-885E-EACB3C41C152}"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3"/>
    </customSheetView>
    <customSheetView guid="{8A85DEAE-E6A9-4D87-B161-6A7E62A9123C}"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7"/>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8"/>
    </customSheetView>
    <customSheetView guid="{04513CBB-08A2-4288-A60C-C53A656221E4}"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7"/>
  <sheetViews>
    <sheetView view="pageBreakPreview" topLeftCell="A13" zoomScale="69" zoomScaleNormal="60" zoomScaleSheetLayoutView="69" workbookViewId="0">
      <selection activeCell="Q28" sqref="Q28"/>
    </sheetView>
  </sheetViews>
  <sheetFormatPr defaultColWidth="10.7109375" defaultRowHeight="15.75" x14ac:dyDescent="0.25"/>
  <cols>
    <col min="1" max="1" width="9.5703125" style="48" customWidth="1"/>
    <col min="2" max="2" width="11.85546875" style="48" customWidth="1"/>
    <col min="3" max="3" width="12.7109375" style="48" customWidth="1"/>
    <col min="4" max="5" width="16.140625" style="48" customWidth="1"/>
    <col min="6" max="6" width="11.140625" style="48" customWidth="1"/>
    <col min="7" max="7" width="11" style="48" customWidth="1"/>
    <col min="8" max="9" width="13" style="48" customWidth="1"/>
    <col min="10" max="10" width="7.28515625" style="48" customWidth="1"/>
    <col min="11" max="11" width="9.28515625" style="48" customWidth="1"/>
    <col min="12" max="12" width="10.28515625" style="48" customWidth="1"/>
    <col min="13" max="16" width="8.7109375" style="48" customWidth="1"/>
    <col min="17" max="17" width="19.42578125" style="48" customWidth="1"/>
    <col min="18" max="18" width="21.7109375" style="48" customWidth="1"/>
    <col min="19" max="19" width="22" style="48" customWidth="1"/>
    <col min="20" max="20" width="19.7109375" style="48" customWidth="1"/>
    <col min="21" max="21" width="25.85546875" style="48" customWidth="1"/>
    <col min="22" max="238" width="10.7109375" style="48"/>
    <col min="239" max="243" width="15.7109375" style="48" customWidth="1"/>
    <col min="244" max="247" width="12.7109375" style="48" customWidth="1"/>
    <col min="248" max="251" width="15.7109375" style="48" customWidth="1"/>
    <col min="252" max="252" width="22.85546875" style="48" customWidth="1"/>
    <col min="253" max="253" width="20.7109375" style="48" customWidth="1"/>
    <col min="254" max="254" width="16.7109375" style="48" customWidth="1"/>
    <col min="255" max="494" width="10.7109375" style="48"/>
    <col min="495" max="499" width="15.7109375" style="48" customWidth="1"/>
    <col min="500" max="503" width="12.7109375" style="48" customWidth="1"/>
    <col min="504" max="507" width="15.7109375" style="48" customWidth="1"/>
    <col min="508" max="508" width="22.85546875" style="48" customWidth="1"/>
    <col min="509" max="509" width="20.7109375" style="48" customWidth="1"/>
    <col min="510" max="510" width="16.7109375" style="48" customWidth="1"/>
    <col min="511" max="750" width="10.7109375" style="48"/>
    <col min="751" max="755" width="15.7109375" style="48" customWidth="1"/>
    <col min="756" max="759" width="12.7109375" style="48" customWidth="1"/>
    <col min="760" max="763" width="15.7109375" style="48" customWidth="1"/>
    <col min="764" max="764" width="22.85546875" style="48" customWidth="1"/>
    <col min="765" max="765" width="20.7109375" style="48" customWidth="1"/>
    <col min="766" max="766" width="16.7109375" style="48" customWidth="1"/>
    <col min="767" max="1006" width="10.7109375" style="48"/>
    <col min="1007" max="1011" width="15.7109375" style="48" customWidth="1"/>
    <col min="1012" max="1015" width="12.7109375" style="48" customWidth="1"/>
    <col min="1016" max="1019" width="15.7109375" style="48" customWidth="1"/>
    <col min="1020" max="1020" width="22.85546875" style="48" customWidth="1"/>
    <col min="1021" max="1021" width="20.7109375" style="48" customWidth="1"/>
    <col min="1022" max="1022" width="16.7109375" style="48" customWidth="1"/>
    <col min="1023" max="1262" width="10.7109375" style="48"/>
    <col min="1263" max="1267" width="15.7109375" style="48" customWidth="1"/>
    <col min="1268" max="1271" width="12.7109375" style="48" customWidth="1"/>
    <col min="1272" max="1275" width="15.7109375" style="48" customWidth="1"/>
    <col min="1276" max="1276" width="22.85546875" style="48" customWidth="1"/>
    <col min="1277" max="1277" width="20.7109375" style="48" customWidth="1"/>
    <col min="1278" max="1278" width="16.7109375" style="48" customWidth="1"/>
    <col min="1279" max="1518" width="10.7109375" style="48"/>
    <col min="1519" max="1523" width="15.7109375" style="48" customWidth="1"/>
    <col min="1524" max="1527" width="12.7109375" style="48" customWidth="1"/>
    <col min="1528" max="1531" width="15.7109375" style="48" customWidth="1"/>
    <col min="1532" max="1532" width="22.85546875" style="48" customWidth="1"/>
    <col min="1533" max="1533" width="20.7109375" style="48" customWidth="1"/>
    <col min="1534" max="1534" width="16.7109375" style="48" customWidth="1"/>
    <col min="1535" max="1774" width="10.7109375" style="48"/>
    <col min="1775" max="1779" width="15.7109375" style="48" customWidth="1"/>
    <col min="1780" max="1783" width="12.7109375" style="48" customWidth="1"/>
    <col min="1784" max="1787" width="15.7109375" style="48" customWidth="1"/>
    <col min="1788" max="1788" width="22.85546875" style="48" customWidth="1"/>
    <col min="1789" max="1789" width="20.7109375" style="48" customWidth="1"/>
    <col min="1790" max="1790" width="16.7109375" style="48" customWidth="1"/>
    <col min="1791" max="2030" width="10.7109375" style="48"/>
    <col min="2031" max="2035" width="15.7109375" style="48" customWidth="1"/>
    <col min="2036" max="2039" width="12.7109375" style="48" customWidth="1"/>
    <col min="2040" max="2043" width="15.7109375" style="48" customWidth="1"/>
    <col min="2044" max="2044" width="22.85546875" style="48" customWidth="1"/>
    <col min="2045" max="2045" width="20.7109375" style="48" customWidth="1"/>
    <col min="2046" max="2046" width="16.7109375" style="48" customWidth="1"/>
    <col min="2047" max="2286" width="10.7109375" style="48"/>
    <col min="2287" max="2291" width="15.7109375" style="48" customWidth="1"/>
    <col min="2292" max="2295" width="12.7109375" style="48" customWidth="1"/>
    <col min="2296" max="2299" width="15.7109375" style="48" customWidth="1"/>
    <col min="2300" max="2300" width="22.85546875" style="48" customWidth="1"/>
    <col min="2301" max="2301" width="20.7109375" style="48" customWidth="1"/>
    <col min="2302" max="2302" width="16.7109375" style="48" customWidth="1"/>
    <col min="2303" max="2542" width="10.7109375" style="48"/>
    <col min="2543" max="2547" width="15.7109375" style="48" customWidth="1"/>
    <col min="2548" max="2551" width="12.7109375" style="48" customWidth="1"/>
    <col min="2552" max="2555" width="15.7109375" style="48" customWidth="1"/>
    <col min="2556" max="2556" width="22.85546875" style="48" customWidth="1"/>
    <col min="2557" max="2557" width="20.7109375" style="48" customWidth="1"/>
    <col min="2558" max="2558" width="16.7109375" style="48" customWidth="1"/>
    <col min="2559" max="2798" width="10.7109375" style="48"/>
    <col min="2799" max="2803" width="15.7109375" style="48" customWidth="1"/>
    <col min="2804" max="2807" width="12.7109375" style="48" customWidth="1"/>
    <col min="2808" max="2811" width="15.7109375" style="48" customWidth="1"/>
    <col min="2812" max="2812" width="22.85546875" style="48" customWidth="1"/>
    <col min="2813" max="2813" width="20.7109375" style="48" customWidth="1"/>
    <col min="2814" max="2814" width="16.7109375" style="48" customWidth="1"/>
    <col min="2815" max="3054" width="10.7109375" style="48"/>
    <col min="3055" max="3059" width="15.7109375" style="48" customWidth="1"/>
    <col min="3060" max="3063" width="12.7109375" style="48" customWidth="1"/>
    <col min="3064" max="3067" width="15.7109375" style="48" customWidth="1"/>
    <col min="3068" max="3068" width="22.85546875" style="48" customWidth="1"/>
    <col min="3069" max="3069" width="20.7109375" style="48" customWidth="1"/>
    <col min="3070" max="3070" width="16.7109375" style="48" customWidth="1"/>
    <col min="3071" max="3310" width="10.7109375" style="48"/>
    <col min="3311" max="3315" width="15.7109375" style="48" customWidth="1"/>
    <col min="3316" max="3319" width="12.7109375" style="48" customWidth="1"/>
    <col min="3320" max="3323" width="15.7109375" style="48" customWidth="1"/>
    <col min="3324" max="3324" width="22.85546875" style="48" customWidth="1"/>
    <col min="3325" max="3325" width="20.7109375" style="48" customWidth="1"/>
    <col min="3326" max="3326" width="16.7109375" style="48" customWidth="1"/>
    <col min="3327" max="3566" width="10.7109375" style="48"/>
    <col min="3567" max="3571" width="15.7109375" style="48" customWidth="1"/>
    <col min="3572" max="3575" width="12.7109375" style="48" customWidth="1"/>
    <col min="3576" max="3579" width="15.7109375" style="48" customWidth="1"/>
    <col min="3580" max="3580" width="22.85546875" style="48" customWidth="1"/>
    <col min="3581" max="3581" width="20.7109375" style="48" customWidth="1"/>
    <col min="3582" max="3582" width="16.7109375" style="48" customWidth="1"/>
    <col min="3583" max="3822" width="10.7109375" style="48"/>
    <col min="3823" max="3827" width="15.7109375" style="48" customWidth="1"/>
    <col min="3828" max="3831" width="12.7109375" style="48" customWidth="1"/>
    <col min="3832" max="3835" width="15.7109375" style="48" customWidth="1"/>
    <col min="3836" max="3836" width="22.85546875" style="48" customWidth="1"/>
    <col min="3837" max="3837" width="20.7109375" style="48" customWidth="1"/>
    <col min="3838" max="3838" width="16.7109375" style="48" customWidth="1"/>
    <col min="3839" max="4078" width="10.7109375" style="48"/>
    <col min="4079" max="4083" width="15.7109375" style="48" customWidth="1"/>
    <col min="4084" max="4087" width="12.7109375" style="48" customWidth="1"/>
    <col min="4088" max="4091" width="15.7109375" style="48" customWidth="1"/>
    <col min="4092" max="4092" width="22.85546875" style="48" customWidth="1"/>
    <col min="4093" max="4093" width="20.7109375" style="48" customWidth="1"/>
    <col min="4094" max="4094" width="16.7109375" style="48" customWidth="1"/>
    <col min="4095" max="4334" width="10.7109375" style="48"/>
    <col min="4335" max="4339" width="15.7109375" style="48" customWidth="1"/>
    <col min="4340" max="4343" width="12.7109375" style="48" customWidth="1"/>
    <col min="4344" max="4347" width="15.7109375" style="48" customWidth="1"/>
    <col min="4348" max="4348" width="22.85546875" style="48" customWidth="1"/>
    <col min="4349" max="4349" width="20.7109375" style="48" customWidth="1"/>
    <col min="4350" max="4350" width="16.7109375" style="48" customWidth="1"/>
    <col min="4351" max="4590" width="10.7109375" style="48"/>
    <col min="4591" max="4595" width="15.7109375" style="48" customWidth="1"/>
    <col min="4596" max="4599" width="12.7109375" style="48" customWidth="1"/>
    <col min="4600" max="4603" width="15.7109375" style="48" customWidth="1"/>
    <col min="4604" max="4604" width="22.85546875" style="48" customWidth="1"/>
    <col min="4605" max="4605" width="20.7109375" style="48" customWidth="1"/>
    <col min="4606" max="4606" width="16.7109375" style="48" customWidth="1"/>
    <col min="4607" max="4846" width="10.7109375" style="48"/>
    <col min="4847" max="4851" width="15.7109375" style="48" customWidth="1"/>
    <col min="4852" max="4855" width="12.7109375" style="48" customWidth="1"/>
    <col min="4856" max="4859" width="15.7109375" style="48" customWidth="1"/>
    <col min="4860" max="4860" width="22.85546875" style="48" customWidth="1"/>
    <col min="4861" max="4861" width="20.7109375" style="48" customWidth="1"/>
    <col min="4862" max="4862" width="16.7109375" style="48" customWidth="1"/>
    <col min="4863" max="5102" width="10.7109375" style="48"/>
    <col min="5103" max="5107" width="15.7109375" style="48" customWidth="1"/>
    <col min="5108" max="5111" width="12.7109375" style="48" customWidth="1"/>
    <col min="5112" max="5115" width="15.7109375" style="48" customWidth="1"/>
    <col min="5116" max="5116" width="22.85546875" style="48" customWidth="1"/>
    <col min="5117" max="5117" width="20.7109375" style="48" customWidth="1"/>
    <col min="5118" max="5118" width="16.7109375" style="48" customWidth="1"/>
    <col min="5119" max="5358" width="10.7109375" style="48"/>
    <col min="5359" max="5363" width="15.7109375" style="48" customWidth="1"/>
    <col min="5364" max="5367" width="12.7109375" style="48" customWidth="1"/>
    <col min="5368" max="5371" width="15.7109375" style="48" customWidth="1"/>
    <col min="5372" max="5372" width="22.85546875" style="48" customWidth="1"/>
    <col min="5373" max="5373" width="20.7109375" style="48" customWidth="1"/>
    <col min="5374" max="5374" width="16.7109375" style="48" customWidth="1"/>
    <col min="5375" max="5614" width="10.7109375" style="48"/>
    <col min="5615" max="5619" width="15.7109375" style="48" customWidth="1"/>
    <col min="5620" max="5623" width="12.7109375" style="48" customWidth="1"/>
    <col min="5624" max="5627" width="15.7109375" style="48" customWidth="1"/>
    <col min="5628" max="5628" width="22.85546875" style="48" customWidth="1"/>
    <col min="5629" max="5629" width="20.7109375" style="48" customWidth="1"/>
    <col min="5630" max="5630" width="16.7109375" style="48" customWidth="1"/>
    <col min="5631" max="5870" width="10.7109375" style="48"/>
    <col min="5871" max="5875" width="15.7109375" style="48" customWidth="1"/>
    <col min="5876" max="5879" width="12.7109375" style="48" customWidth="1"/>
    <col min="5880" max="5883" width="15.7109375" style="48" customWidth="1"/>
    <col min="5884" max="5884" width="22.85546875" style="48" customWidth="1"/>
    <col min="5885" max="5885" width="20.7109375" style="48" customWidth="1"/>
    <col min="5886" max="5886" width="16.7109375" style="48" customWidth="1"/>
    <col min="5887" max="6126" width="10.7109375" style="48"/>
    <col min="6127" max="6131" width="15.7109375" style="48" customWidth="1"/>
    <col min="6132" max="6135" width="12.7109375" style="48" customWidth="1"/>
    <col min="6136" max="6139" width="15.7109375" style="48" customWidth="1"/>
    <col min="6140" max="6140" width="22.85546875" style="48" customWidth="1"/>
    <col min="6141" max="6141" width="20.7109375" style="48" customWidth="1"/>
    <col min="6142" max="6142" width="16.7109375" style="48" customWidth="1"/>
    <col min="6143" max="6382" width="10.7109375" style="48"/>
    <col min="6383" max="6387" width="15.7109375" style="48" customWidth="1"/>
    <col min="6388" max="6391" width="12.7109375" style="48" customWidth="1"/>
    <col min="6392" max="6395" width="15.7109375" style="48" customWidth="1"/>
    <col min="6396" max="6396" width="22.85546875" style="48" customWidth="1"/>
    <col min="6397" max="6397" width="20.7109375" style="48" customWidth="1"/>
    <col min="6398" max="6398" width="16.7109375" style="48" customWidth="1"/>
    <col min="6399" max="6638" width="10.7109375" style="48"/>
    <col min="6639" max="6643" width="15.7109375" style="48" customWidth="1"/>
    <col min="6644" max="6647" width="12.7109375" style="48" customWidth="1"/>
    <col min="6648" max="6651" width="15.7109375" style="48" customWidth="1"/>
    <col min="6652" max="6652" width="22.85546875" style="48" customWidth="1"/>
    <col min="6653" max="6653" width="20.7109375" style="48" customWidth="1"/>
    <col min="6654" max="6654" width="16.7109375" style="48" customWidth="1"/>
    <col min="6655" max="6894" width="10.7109375" style="48"/>
    <col min="6895" max="6899" width="15.7109375" style="48" customWidth="1"/>
    <col min="6900" max="6903" width="12.7109375" style="48" customWidth="1"/>
    <col min="6904" max="6907" width="15.7109375" style="48" customWidth="1"/>
    <col min="6908" max="6908" width="22.85546875" style="48" customWidth="1"/>
    <col min="6909" max="6909" width="20.7109375" style="48" customWidth="1"/>
    <col min="6910" max="6910" width="16.7109375" style="48" customWidth="1"/>
    <col min="6911" max="7150" width="10.7109375" style="48"/>
    <col min="7151" max="7155" width="15.7109375" style="48" customWidth="1"/>
    <col min="7156" max="7159" width="12.7109375" style="48" customWidth="1"/>
    <col min="7160" max="7163" width="15.7109375" style="48" customWidth="1"/>
    <col min="7164" max="7164" width="22.85546875" style="48" customWidth="1"/>
    <col min="7165" max="7165" width="20.7109375" style="48" customWidth="1"/>
    <col min="7166" max="7166" width="16.7109375" style="48" customWidth="1"/>
    <col min="7167" max="7406" width="10.7109375" style="48"/>
    <col min="7407" max="7411" width="15.7109375" style="48" customWidth="1"/>
    <col min="7412" max="7415" width="12.7109375" style="48" customWidth="1"/>
    <col min="7416" max="7419" width="15.7109375" style="48" customWidth="1"/>
    <col min="7420" max="7420" width="22.85546875" style="48" customWidth="1"/>
    <col min="7421" max="7421" width="20.7109375" style="48" customWidth="1"/>
    <col min="7422" max="7422" width="16.7109375" style="48" customWidth="1"/>
    <col min="7423" max="7662" width="10.7109375" style="48"/>
    <col min="7663" max="7667" width="15.7109375" style="48" customWidth="1"/>
    <col min="7668" max="7671" width="12.7109375" style="48" customWidth="1"/>
    <col min="7672" max="7675" width="15.7109375" style="48" customWidth="1"/>
    <col min="7676" max="7676" width="22.85546875" style="48" customWidth="1"/>
    <col min="7677" max="7677" width="20.7109375" style="48" customWidth="1"/>
    <col min="7678" max="7678" width="16.7109375" style="48" customWidth="1"/>
    <col min="7679" max="7918" width="10.7109375" style="48"/>
    <col min="7919" max="7923" width="15.7109375" style="48" customWidth="1"/>
    <col min="7924" max="7927" width="12.7109375" style="48" customWidth="1"/>
    <col min="7928" max="7931" width="15.7109375" style="48" customWidth="1"/>
    <col min="7932" max="7932" width="22.85546875" style="48" customWidth="1"/>
    <col min="7933" max="7933" width="20.7109375" style="48" customWidth="1"/>
    <col min="7934" max="7934" width="16.7109375" style="48" customWidth="1"/>
    <col min="7935" max="8174" width="10.7109375" style="48"/>
    <col min="8175" max="8179" width="15.7109375" style="48" customWidth="1"/>
    <col min="8180" max="8183" width="12.7109375" style="48" customWidth="1"/>
    <col min="8184" max="8187" width="15.7109375" style="48" customWidth="1"/>
    <col min="8188" max="8188" width="22.85546875" style="48" customWidth="1"/>
    <col min="8189" max="8189" width="20.7109375" style="48" customWidth="1"/>
    <col min="8190" max="8190" width="16.7109375" style="48" customWidth="1"/>
    <col min="8191" max="8430" width="10.7109375" style="48"/>
    <col min="8431" max="8435" width="15.7109375" style="48" customWidth="1"/>
    <col min="8436" max="8439" width="12.7109375" style="48" customWidth="1"/>
    <col min="8440" max="8443" width="15.7109375" style="48" customWidth="1"/>
    <col min="8444" max="8444" width="22.85546875" style="48" customWidth="1"/>
    <col min="8445" max="8445" width="20.7109375" style="48" customWidth="1"/>
    <col min="8446" max="8446" width="16.7109375" style="48" customWidth="1"/>
    <col min="8447" max="8686" width="10.7109375" style="48"/>
    <col min="8687" max="8691" width="15.7109375" style="48" customWidth="1"/>
    <col min="8692" max="8695" width="12.7109375" style="48" customWidth="1"/>
    <col min="8696" max="8699" width="15.7109375" style="48" customWidth="1"/>
    <col min="8700" max="8700" width="22.85546875" style="48" customWidth="1"/>
    <col min="8701" max="8701" width="20.7109375" style="48" customWidth="1"/>
    <col min="8702" max="8702" width="16.7109375" style="48" customWidth="1"/>
    <col min="8703" max="8942" width="10.7109375" style="48"/>
    <col min="8943" max="8947" width="15.7109375" style="48" customWidth="1"/>
    <col min="8948" max="8951" width="12.7109375" style="48" customWidth="1"/>
    <col min="8952" max="8955" width="15.7109375" style="48" customWidth="1"/>
    <col min="8956" max="8956" width="22.85546875" style="48" customWidth="1"/>
    <col min="8957" max="8957" width="20.7109375" style="48" customWidth="1"/>
    <col min="8958" max="8958" width="16.7109375" style="48" customWidth="1"/>
    <col min="8959" max="9198" width="10.7109375" style="48"/>
    <col min="9199" max="9203" width="15.7109375" style="48" customWidth="1"/>
    <col min="9204" max="9207" width="12.7109375" style="48" customWidth="1"/>
    <col min="9208" max="9211" width="15.7109375" style="48" customWidth="1"/>
    <col min="9212" max="9212" width="22.85546875" style="48" customWidth="1"/>
    <col min="9213" max="9213" width="20.7109375" style="48" customWidth="1"/>
    <col min="9214" max="9214" width="16.7109375" style="48" customWidth="1"/>
    <col min="9215" max="9454" width="10.7109375" style="48"/>
    <col min="9455" max="9459" width="15.7109375" style="48" customWidth="1"/>
    <col min="9460" max="9463" width="12.7109375" style="48" customWidth="1"/>
    <col min="9464" max="9467" width="15.7109375" style="48" customWidth="1"/>
    <col min="9468" max="9468" width="22.85546875" style="48" customWidth="1"/>
    <col min="9469" max="9469" width="20.7109375" style="48" customWidth="1"/>
    <col min="9470" max="9470" width="16.7109375" style="48" customWidth="1"/>
    <col min="9471" max="9710" width="10.7109375" style="48"/>
    <col min="9711" max="9715" width="15.7109375" style="48" customWidth="1"/>
    <col min="9716" max="9719" width="12.7109375" style="48" customWidth="1"/>
    <col min="9720" max="9723" width="15.7109375" style="48" customWidth="1"/>
    <col min="9724" max="9724" width="22.85546875" style="48" customWidth="1"/>
    <col min="9725" max="9725" width="20.7109375" style="48" customWidth="1"/>
    <col min="9726" max="9726" width="16.7109375" style="48" customWidth="1"/>
    <col min="9727" max="9966" width="10.7109375" style="48"/>
    <col min="9967" max="9971" width="15.7109375" style="48" customWidth="1"/>
    <col min="9972" max="9975" width="12.7109375" style="48" customWidth="1"/>
    <col min="9976" max="9979" width="15.7109375" style="48" customWidth="1"/>
    <col min="9980" max="9980" width="22.85546875" style="48" customWidth="1"/>
    <col min="9981" max="9981" width="20.7109375" style="48" customWidth="1"/>
    <col min="9982" max="9982" width="16.7109375" style="48" customWidth="1"/>
    <col min="9983" max="10222" width="10.7109375" style="48"/>
    <col min="10223" max="10227" width="15.7109375" style="48" customWidth="1"/>
    <col min="10228" max="10231" width="12.7109375" style="48" customWidth="1"/>
    <col min="10232" max="10235" width="15.7109375" style="48" customWidth="1"/>
    <col min="10236" max="10236" width="22.85546875" style="48" customWidth="1"/>
    <col min="10237" max="10237" width="20.7109375" style="48" customWidth="1"/>
    <col min="10238" max="10238" width="16.7109375" style="48" customWidth="1"/>
    <col min="10239" max="10478" width="10.7109375" style="48"/>
    <col min="10479" max="10483" width="15.7109375" style="48" customWidth="1"/>
    <col min="10484" max="10487" width="12.7109375" style="48" customWidth="1"/>
    <col min="10488" max="10491" width="15.7109375" style="48" customWidth="1"/>
    <col min="10492" max="10492" width="22.85546875" style="48" customWidth="1"/>
    <col min="10493" max="10493" width="20.7109375" style="48" customWidth="1"/>
    <col min="10494" max="10494" width="16.7109375" style="48" customWidth="1"/>
    <col min="10495" max="10734" width="10.7109375" style="48"/>
    <col min="10735" max="10739" width="15.7109375" style="48" customWidth="1"/>
    <col min="10740" max="10743" width="12.7109375" style="48" customWidth="1"/>
    <col min="10744" max="10747" width="15.7109375" style="48" customWidth="1"/>
    <col min="10748" max="10748" width="22.85546875" style="48" customWidth="1"/>
    <col min="10749" max="10749" width="20.7109375" style="48" customWidth="1"/>
    <col min="10750" max="10750" width="16.7109375" style="48" customWidth="1"/>
    <col min="10751" max="10990" width="10.7109375" style="48"/>
    <col min="10991" max="10995" width="15.7109375" style="48" customWidth="1"/>
    <col min="10996" max="10999" width="12.7109375" style="48" customWidth="1"/>
    <col min="11000" max="11003" width="15.7109375" style="48" customWidth="1"/>
    <col min="11004" max="11004" width="22.85546875" style="48" customWidth="1"/>
    <col min="11005" max="11005" width="20.7109375" style="48" customWidth="1"/>
    <col min="11006" max="11006" width="16.7109375" style="48" customWidth="1"/>
    <col min="11007" max="11246" width="10.7109375" style="48"/>
    <col min="11247" max="11251" width="15.7109375" style="48" customWidth="1"/>
    <col min="11252" max="11255" width="12.7109375" style="48" customWidth="1"/>
    <col min="11256" max="11259" width="15.7109375" style="48" customWidth="1"/>
    <col min="11260" max="11260" width="22.85546875" style="48" customWidth="1"/>
    <col min="11261" max="11261" width="20.7109375" style="48" customWidth="1"/>
    <col min="11262" max="11262" width="16.7109375" style="48" customWidth="1"/>
    <col min="11263" max="11502" width="10.7109375" style="48"/>
    <col min="11503" max="11507" width="15.7109375" style="48" customWidth="1"/>
    <col min="11508" max="11511" width="12.7109375" style="48" customWidth="1"/>
    <col min="11512" max="11515" width="15.7109375" style="48" customWidth="1"/>
    <col min="11516" max="11516" width="22.85546875" style="48" customWidth="1"/>
    <col min="11517" max="11517" width="20.7109375" style="48" customWidth="1"/>
    <col min="11518" max="11518" width="16.7109375" style="48" customWidth="1"/>
    <col min="11519" max="11758" width="10.7109375" style="48"/>
    <col min="11759" max="11763" width="15.7109375" style="48" customWidth="1"/>
    <col min="11764" max="11767" width="12.7109375" style="48" customWidth="1"/>
    <col min="11768" max="11771" width="15.7109375" style="48" customWidth="1"/>
    <col min="11772" max="11772" width="22.85546875" style="48" customWidth="1"/>
    <col min="11773" max="11773" width="20.7109375" style="48" customWidth="1"/>
    <col min="11774" max="11774" width="16.7109375" style="48" customWidth="1"/>
    <col min="11775" max="12014" width="10.7109375" style="48"/>
    <col min="12015" max="12019" width="15.7109375" style="48" customWidth="1"/>
    <col min="12020" max="12023" width="12.7109375" style="48" customWidth="1"/>
    <col min="12024" max="12027" width="15.7109375" style="48" customWidth="1"/>
    <col min="12028" max="12028" width="22.85546875" style="48" customWidth="1"/>
    <col min="12029" max="12029" width="20.7109375" style="48" customWidth="1"/>
    <col min="12030" max="12030" width="16.7109375" style="48" customWidth="1"/>
    <col min="12031" max="12270" width="10.7109375" style="48"/>
    <col min="12271" max="12275" width="15.7109375" style="48" customWidth="1"/>
    <col min="12276" max="12279" width="12.7109375" style="48" customWidth="1"/>
    <col min="12280" max="12283" width="15.7109375" style="48" customWidth="1"/>
    <col min="12284" max="12284" width="22.85546875" style="48" customWidth="1"/>
    <col min="12285" max="12285" width="20.7109375" style="48" customWidth="1"/>
    <col min="12286" max="12286" width="16.7109375" style="48" customWidth="1"/>
    <col min="12287" max="12526" width="10.7109375" style="48"/>
    <col min="12527" max="12531" width="15.7109375" style="48" customWidth="1"/>
    <col min="12532" max="12535" width="12.7109375" style="48" customWidth="1"/>
    <col min="12536" max="12539" width="15.7109375" style="48" customWidth="1"/>
    <col min="12540" max="12540" width="22.85546875" style="48" customWidth="1"/>
    <col min="12541" max="12541" width="20.7109375" style="48" customWidth="1"/>
    <col min="12542" max="12542" width="16.7109375" style="48" customWidth="1"/>
    <col min="12543" max="12782" width="10.7109375" style="48"/>
    <col min="12783" max="12787" width="15.7109375" style="48" customWidth="1"/>
    <col min="12788" max="12791" width="12.7109375" style="48" customWidth="1"/>
    <col min="12792" max="12795" width="15.7109375" style="48" customWidth="1"/>
    <col min="12796" max="12796" width="22.85546875" style="48" customWidth="1"/>
    <col min="12797" max="12797" width="20.7109375" style="48" customWidth="1"/>
    <col min="12798" max="12798" width="16.7109375" style="48" customWidth="1"/>
    <col min="12799" max="13038" width="10.7109375" style="48"/>
    <col min="13039" max="13043" width="15.7109375" style="48" customWidth="1"/>
    <col min="13044" max="13047" width="12.7109375" style="48" customWidth="1"/>
    <col min="13048" max="13051" width="15.7109375" style="48" customWidth="1"/>
    <col min="13052" max="13052" width="22.85546875" style="48" customWidth="1"/>
    <col min="13053" max="13053" width="20.7109375" style="48" customWidth="1"/>
    <col min="13054" max="13054" width="16.7109375" style="48" customWidth="1"/>
    <col min="13055" max="13294" width="10.7109375" style="48"/>
    <col min="13295" max="13299" width="15.7109375" style="48" customWidth="1"/>
    <col min="13300" max="13303" width="12.7109375" style="48" customWidth="1"/>
    <col min="13304" max="13307" width="15.7109375" style="48" customWidth="1"/>
    <col min="13308" max="13308" width="22.85546875" style="48" customWidth="1"/>
    <col min="13309" max="13309" width="20.7109375" style="48" customWidth="1"/>
    <col min="13310" max="13310" width="16.7109375" style="48" customWidth="1"/>
    <col min="13311" max="13550" width="10.7109375" style="48"/>
    <col min="13551" max="13555" width="15.7109375" style="48" customWidth="1"/>
    <col min="13556" max="13559" width="12.7109375" style="48" customWidth="1"/>
    <col min="13560" max="13563" width="15.7109375" style="48" customWidth="1"/>
    <col min="13564" max="13564" width="22.85546875" style="48" customWidth="1"/>
    <col min="13565" max="13565" width="20.7109375" style="48" customWidth="1"/>
    <col min="13566" max="13566" width="16.7109375" style="48" customWidth="1"/>
    <col min="13567" max="13806" width="10.7109375" style="48"/>
    <col min="13807" max="13811" width="15.7109375" style="48" customWidth="1"/>
    <col min="13812" max="13815" width="12.7109375" style="48" customWidth="1"/>
    <col min="13816" max="13819" width="15.7109375" style="48" customWidth="1"/>
    <col min="13820" max="13820" width="22.85546875" style="48" customWidth="1"/>
    <col min="13821" max="13821" width="20.7109375" style="48" customWidth="1"/>
    <col min="13822" max="13822" width="16.7109375" style="48" customWidth="1"/>
    <col min="13823" max="14062" width="10.7109375" style="48"/>
    <col min="14063" max="14067" width="15.7109375" style="48" customWidth="1"/>
    <col min="14068" max="14071" width="12.7109375" style="48" customWidth="1"/>
    <col min="14072" max="14075" width="15.7109375" style="48" customWidth="1"/>
    <col min="14076" max="14076" width="22.85546875" style="48" customWidth="1"/>
    <col min="14077" max="14077" width="20.7109375" style="48" customWidth="1"/>
    <col min="14078" max="14078" width="16.7109375" style="48" customWidth="1"/>
    <col min="14079" max="14318" width="10.7109375" style="48"/>
    <col min="14319" max="14323" width="15.7109375" style="48" customWidth="1"/>
    <col min="14324" max="14327" width="12.7109375" style="48" customWidth="1"/>
    <col min="14328" max="14331" width="15.7109375" style="48" customWidth="1"/>
    <col min="14332" max="14332" width="22.85546875" style="48" customWidth="1"/>
    <col min="14333" max="14333" width="20.7109375" style="48" customWidth="1"/>
    <col min="14334" max="14334" width="16.7109375" style="48" customWidth="1"/>
    <col min="14335" max="14574" width="10.7109375" style="48"/>
    <col min="14575" max="14579" width="15.7109375" style="48" customWidth="1"/>
    <col min="14580" max="14583" width="12.7109375" style="48" customWidth="1"/>
    <col min="14584" max="14587" width="15.7109375" style="48" customWidth="1"/>
    <col min="14588" max="14588" width="22.85546875" style="48" customWidth="1"/>
    <col min="14589" max="14589" width="20.7109375" style="48" customWidth="1"/>
    <col min="14590" max="14590" width="16.7109375" style="48" customWidth="1"/>
    <col min="14591" max="14830" width="10.7109375" style="48"/>
    <col min="14831" max="14835" width="15.7109375" style="48" customWidth="1"/>
    <col min="14836" max="14839" width="12.7109375" style="48" customWidth="1"/>
    <col min="14840" max="14843" width="15.7109375" style="48" customWidth="1"/>
    <col min="14844" max="14844" width="22.85546875" style="48" customWidth="1"/>
    <col min="14845" max="14845" width="20.7109375" style="48" customWidth="1"/>
    <col min="14846" max="14846" width="16.7109375" style="48" customWidth="1"/>
    <col min="14847" max="15086" width="10.7109375" style="48"/>
    <col min="15087" max="15091" width="15.7109375" style="48" customWidth="1"/>
    <col min="15092" max="15095" width="12.7109375" style="48" customWidth="1"/>
    <col min="15096" max="15099" width="15.7109375" style="48" customWidth="1"/>
    <col min="15100" max="15100" width="22.85546875" style="48" customWidth="1"/>
    <col min="15101" max="15101" width="20.7109375" style="48" customWidth="1"/>
    <col min="15102" max="15102" width="16.7109375" style="48" customWidth="1"/>
    <col min="15103" max="15342" width="10.7109375" style="48"/>
    <col min="15343" max="15347" width="15.7109375" style="48" customWidth="1"/>
    <col min="15348" max="15351" width="12.7109375" style="48" customWidth="1"/>
    <col min="15352" max="15355" width="15.7109375" style="48" customWidth="1"/>
    <col min="15356" max="15356" width="22.85546875" style="48" customWidth="1"/>
    <col min="15357" max="15357" width="20.7109375" style="48" customWidth="1"/>
    <col min="15358" max="15358" width="16.7109375" style="48" customWidth="1"/>
    <col min="15359" max="15598" width="10.7109375" style="48"/>
    <col min="15599" max="15603" width="15.7109375" style="48" customWidth="1"/>
    <col min="15604" max="15607" width="12.7109375" style="48" customWidth="1"/>
    <col min="15608" max="15611" width="15.7109375" style="48" customWidth="1"/>
    <col min="15612" max="15612" width="22.85546875" style="48" customWidth="1"/>
    <col min="15613" max="15613" width="20.7109375" style="48" customWidth="1"/>
    <col min="15614" max="15614" width="16.7109375" style="48" customWidth="1"/>
    <col min="15615" max="15854" width="10.7109375" style="48"/>
    <col min="15855" max="15859" width="15.7109375" style="48" customWidth="1"/>
    <col min="15860" max="15863" width="12.7109375" style="48" customWidth="1"/>
    <col min="15864" max="15867" width="15.7109375" style="48" customWidth="1"/>
    <col min="15868" max="15868" width="22.85546875" style="48" customWidth="1"/>
    <col min="15869" max="15869" width="20.7109375" style="48" customWidth="1"/>
    <col min="15870" max="15870" width="16.7109375" style="48" customWidth="1"/>
    <col min="15871" max="16110" width="10.7109375" style="48"/>
    <col min="16111" max="16115" width="15.7109375" style="48" customWidth="1"/>
    <col min="16116" max="16119" width="12.7109375" style="48" customWidth="1"/>
    <col min="16120" max="16123" width="15.7109375" style="48" customWidth="1"/>
    <col min="16124" max="16124" width="22.85546875" style="48" customWidth="1"/>
    <col min="16125" max="16125" width="20.7109375" style="48" customWidth="1"/>
    <col min="16126" max="16126" width="16.7109375" style="48" customWidth="1"/>
    <col min="16127" max="16384" width="10.7109375" style="48"/>
  </cols>
  <sheetData>
    <row r="1" spans="1:21" ht="3" customHeight="1" x14ac:dyDescent="0.25"/>
    <row r="2" spans="1:21" ht="15" customHeight="1" x14ac:dyDescent="0.25">
      <c r="U2" s="37" t="s">
        <v>70</v>
      </c>
    </row>
    <row r="3" spans="1:21" s="12" customFormat="1" ht="18.75" customHeight="1" x14ac:dyDescent="0.3">
      <c r="A3" s="18"/>
      <c r="I3" s="16"/>
      <c r="U3" s="15" t="s">
        <v>11</v>
      </c>
    </row>
    <row r="4" spans="1:21" s="12" customFormat="1" ht="18.75" customHeight="1" x14ac:dyDescent="0.3">
      <c r="A4" s="18"/>
      <c r="I4" s="16"/>
      <c r="U4" s="15" t="s">
        <v>69</v>
      </c>
    </row>
    <row r="5" spans="1:21" s="12" customFormat="1" ht="18.75" customHeight="1" x14ac:dyDescent="0.3">
      <c r="A5" s="18"/>
      <c r="I5" s="16"/>
      <c r="U5" s="15"/>
    </row>
    <row r="6" spans="1:21"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c r="U6" s="276"/>
    </row>
    <row r="7" spans="1:21" s="12" customFormat="1" x14ac:dyDescent="0.2">
      <c r="A7" s="156"/>
      <c r="I7" s="16"/>
    </row>
    <row r="8" spans="1:21" s="12" customFormat="1" ht="18.75" x14ac:dyDescent="0.2">
      <c r="A8" s="280" t="s">
        <v>10</v>
      </c>
      <c r="B8" s="280"/>
      <c r="C8" s="280"/>
      <c r="D8" s="280"/>
      <c r="E8" s="280"/>
      <c r="F8" s="280"/>
      <c r="G8" s="280"/>
      <c r="H8" s="280"/>
      <c r="I8" s="280"/>
      <c r="J8" s="280"/>
      <c r="K8" s="280"/>
      <c r="L8" s="280"/>
      <c r="M8" s="280"/>
      <c r="N8" s="280"/>
      <c r="O8" s="280"/>
      <c r="P8" s="280"/>
      <c r="Q8" s="280"/>
      <c r="R8" s="280"/>
      <c r="S8" s="280"/>
      <c r="T8" s="280"/>
      <c r="U8" s="280"/>
    </row>
    <row r="9" spans="1:21" s="12" customFormat="1" ht="18.75" x14ac:dyDescent="0.2">
      <c r="A9" s="280"/>
      <c r="B9" s="280"/>
      <c r="C9" s="280"/>
      <c r="D9" s="280"/>
      <c r="E9" s="280"/>
      <c r="F9" s="280"/>
      <c r="G9" s="280"/>
      <c r="H9" s="280"/>
      <c r="I9" s="280"/>
      <c r="J9" s="280"/>
      <c r="K9" s="280"/>
      <c r="L9" s="280"/>
      <c r="M9" s="280"/>
      <c r="N9" s="280"/>
      <c r="O9" s="280"/>
      <c r="P9" s="280"/>
      <c r="Q9" s="280"/>
      <c r="R9" s="280"/>
      <c r="S9" s="280"/>
      <c r="T9" s="280"/>
      <c r="U9" s="280"/>
    </row>
    <row r="10" spans="1:21" s="12" customFormat="1" ht="18.75" customHeight="1" x14ac:dyDescent="0.2">
      <c r="A10" s="157"/>
      <c r="B10" s="153"/>
      <c r="C10" s="153"/>
      <c r="D10" s="153"/>
      <c r="E10" s="153"/>
      <c r="F10" s="296" t="str">
        <f>'1. паспорт местоположение'!$A$9</f>
        <v>АО "Россети Тюмень"</v>
      </c>
      <c r="G10" s="296"/>
      <c r="H10" s="296"/>
      <c r="I10" s="296"/>
      <c r="J10" s="296"/>
      <c r="K10" s="296"/>
      <c r="L10" s="296"/>
      <c r="M10" s="296"/>
      <c r="N10" s="296"/>
      <c r="O10" s="296"/>
      <c r="P10" s="296"/>
      <c r="Q10" s="296"/>
      <c r="R10" s="296"/>
      <c r="S10" s="296"/>
      <c r="T10" s="153"/>
      <c r="U10" s="153"/>
    </row>
    <row r="11" spans="1:21"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c r="U11" s="277"/>
    </row>
    <row r="12" spans="1:21"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c r="U12" s="280"/>
    </row>
    <row r="13" spans="1:21" s="12" customFormat="1" ht="18.75" customHeight="1" x14ac:dyDescent="0.2">
      <c r="A13" s="157"/>
      <c r="B13" s="153"/>
      <c r="C13" s="153"/>
      <c r="D13" s="153"/>
      <c r="E13" s="153"/>
      <c r="F13" s="296" t="s">
        <v>490</v>
      </c>
      <c r="G13" s="296"/>
      <c r="H13" s="296"/>
      <c r="I13" s="296"/>
      <c r="J13" s="296"/>
      <c r="K13" s="296"/>
      <c r="L13" s="296"/>
      <c r="M13" s="296"/>
      <c r="N13" s="296"/>
      <c r="O13" s="296"/>
      <c r="P13" s="296"/>
      <c r="Q13" s="296"/>
      <c r="R13" s="296"/>
      <c r="S13" s="296"/>
      <c r="T13" s="153"/>
      <c r="U13" s="153"/>
    </row>
    <row r="14" spans="1:21"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c r="U14" s="277"/>
    </row>
    <row r="15" spans="1:21"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c r="U15" s="286"/>
    </row>
    <row r="16" spans="1:21" s="3" customFormat="1" ht="18.75" x14ac:dyDescent="0.2">
      <c r="A16" s="158"/>
      <c r="B16" s="152"/>
      <c r="C16" s="152"/>
      <c r="D16" s="152"/>
      <c r="E16" s="152"/>
      <c r="F16" s="296" t="s">
        <v>486</v>
      </c>
      <c r="G16" s="296"/>
      <c r="H16" s="296"/>
      <c r="I16" s="296"/>
      <c r="J16" s="296"/>
      <c r="K16" s="296"/>
      <c r="L16" s="296"/>
      <c r="M16" s="296"/>
      <c r="N16" s="296"/>
      <c r="O16" s="296"/>
      <c r="P16" s="296"/>
      <c r="Q16" s="296"/>
      <c r="R16" s="296"/>
      <c r="S16" s="296"/>
      <c r="T16" s="152"/>
      <c r="U16" s="152"/>
    </row>
    <row r="17" spans="1:21"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c r="U17" s="277"/>
    </row>
    <row r="18" spans="1:21"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row>
    <row r="19" spans="1:21" s="3" customFormat="1" ht="15" customHeight="1" x14ac:dyDescent="0.2">
      <c r="A19" s="279" t="s">
        <v>430</v>
      </c>
      <c r="B19" s="279"/>
      <c r="C19" s="279"/>
      <c r="D19" s="279"/>
      <c r="E19" s="279"/>
      <c r="F19" s="279"/>
      <c r="G19" s="279"/>
      <c r="H19" s="279"/>
      <c r="I19" s="279"/>
      <c r="J19" s="279"/>
      <c r="K19" s="279"/>
      <c r="L19" s="279"/>
      <c r="M19" s="279"/>
      <c r="N19" s="279"/>
      <c r="O19" s="279"/>
      <c r="P19" s="279"/>
      <c r="Q19" s="279"/>
      <c r="R19" s="279"/>
      <c r="S19" s="279"/>
      <c r="T19" s="279"/>
      <c r="U19" s="279"/>
    </row>
    <row r="20" spans="1:21" s="5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c r="U20" s="292"/>
    </row>
    <row r="21" spans="1:21" s="217" customFormat="1" ht="15.75" customHeight="1" x14ac:dyDescent="0.25">
      <c r="A21" s="289" t="s">
        <v>6</v>
      </c>
      <c r="B21" s="289" t="s">
        <v>541</v>
      </c>
      <c r="C21" s="289"/>
      <c r="D21" s="289" t="s">
        <v>130</v>
      </c>
      <c r="E21" s="293" t="s">
        <v>542</v>
      </c>
      <c r="F21" s="289" t="s">
        <v>458</v>
      </c>
      <c r="G21" s="289"/>
      <c r="H21" s="289" t="s">
        <v>247</v>
      </c>
      <c r="I21" s="289"/>
      <c r="J21" s="289" t="s">
        <v>129</v>
      </c>
      <c r="K21" s="289"/>
      <c r="L21" s="289" t="s">
        <v>128</v>
      </c>
      <c r="M21" s="289" t="s">
        <v>127</v>
      </c>
      <c r="N21" s="289"/>
      <c r="O21" s="289" t="s">
        <v>543</v>
      </c>
      <c r="P21" s="289"/>
      <c r="Q21" s="290" t="s">
        <v>126</v>
      </c>
      <c r="R21" s="216" t="s">
        <v>125</v>
      </c>
      <c r="S21" s="216"/>
      <c r="T21" s="216" t="s">
        <v>124</v>
      </c>
      <c r="U21" s="216"/>
    </row>
    <row r="22" spans="1:21" s="217" customFormat="1" ht="141.75" x14ac:dyDescent="0.25">
      <c r="A22" s="289"/>
      <c r="B22" s="289"/>
      <c r="C22" s="289"/>
      <c r="D22" s="289"/>
      <c r="E22" s="294"/>
      <c r="F22" s="289"/>
      <c r="G22" s="289"/>
      <c r="H22" s="289"/>
      <c r="I22" s="289"/>
      <c r="J22" s="289"/>
      <c r="K22" s="289"/>
      <c r="L22" s="289"/>
      <c r="M22" s="289"/>
      <c r="N22" s="289"/>
      <c r="O22" s="289"/>
      <c r="P22" s="289"/>
      <c r="Q22" s="290"/>
      <c r="R22" s="218" t="s">
        <v>544</v>
      </c>
      <c r="S22" s="218" t="s">
        <v>545</v>
      </c>
      <c r="T22" s="218" t="s">
        <v>546</v>
      </c>
      <c r="U22" s="218" t="s">
        <v>547</v>
      </c>
    </row>
    <row r="23" spans="1:21" s="217" customFormat="1" x14ac:dyDescent="0.25">
      <c r="A23" s="289"/>
      <c r="B23" s="218" t="s">
        <v>119</v>
      </c>
      <c r="C23" s="218" t="s">
        <v>120</v>
      </c>
      <c r="D23" s="289"/>
      <c r="E23" s="295"/>
      <c r="F23" s="218" t="s">
        <v>119</v>
      </c>
      <c r="G23" s="218" t="s">
        <v>120</v>
      </c>
      <c r="H23" s="218" t="s">
        <v>119</v>
      </c>
      <c r="I23" s="218" t="s">
        <v>120</v>
      </c>
      <c r="J23" s="218" t="s">
        <v>119</v>
      </c>
      <c r="K23" s="218" t="s">
        <v>120</v>
      </c>
      <c r="L23" s="218" t="s">
        <v>119</v>
      </c>
      <c r="M23" s="218" t="s">
        <v>119</v>
      </c>
      <c r="N23" s="218" t="s">
        <v>120</v>
      </c>
      <c r="O23" s="218" t="s">
        <v>119</v>
      </c>
      <c r="P23" s="218" t="s">
        <v>120</v>
      </c>
      <c r="Q23" s="218" t="s">
        <v>119</v>
      </c>
      <c r="R23" s="218" t="s">
        <v>119</v>
      </c>
      <c r="S23" s="218" t="s">
        <v>119</v>
      </c>
      <c r="T23" s="218" t="s">
        <v>119</v>
      </c>
      <c r="U23" s="218" t="s">
        <v>119</v>
      </c>
    </row>
    <row r="24" spans="1:21" s="217" customFormat="1" x14ac:dyDescent="0.25">
      <c r="A24" s="218" t="s">
        <v>66</v>
      </c>
      <c r="B24" s="218" t="s">
        <v>64</v>
      </c>
      <c r="C24" s="218" t="s">
        <v>63</v>
      </c>
      <c r="D24" s="218" t="s">
        <v>62</v>
      </c>
      <c r="E24" s="218" t="s">
        <v>159</v>
      </c>
      <c r="F24" s="218" t="s">
        <v>60</v>
      </c>
      <c r="G24" s="218" t="s">
        <v>59</v>
      </c>
      <c r="H24" s="218" t="s">
        <v>57</v>
      </c>
      <c r="I24" s="218" t="s">
        <v>55</v>
      </c>
      <c r="J24" s="218" t="s">
        <v>74</v>
      </c>
      <c r="K24" s="218" t="s">
        <v>72</v>
      </c>
      <c r="L24" s="218" t="s">
        <v>71</v>
      </c>
      <c r="M24" s="218" t="s">
        <v>421</v>
      </c>
      <c r="N24" s="218" t="s">
        <v>409</v>
      </c>
      <c r="O24" s="218" t="s">
        <v>422</v>
      </c>
      <c r="P24" s="218" t="s">
        <v>410</v>
      </c>
      <c r="Q24" s="218" t="s">
        <v>423</v>
      </c>
      <c r="R24" s="218" t="s">
        <v>427</v>
      </c>
      <c r="S24" s="218" t="s">
        <v>413</v>
      </c>
      <c r="T24" s="218" t="s">
        <v>447</v>
      </c>
      <c r="U24" s="218" t="s">
        <v>414</v>
      </c>
    </row>
    <row r="25" spans="1:21" s="155" customFormat="1" ht="63" x14ac:dyDescent="0.25">
      <c r="A25" s="151">
        <v>1</v>
      </c>
      <c r="B25" s="53" t="s">
        <v>470</v>
      </c>
      <c r="C25" s="53" t="s">
        <v>470</v>
      </c>
      <c r="D25" s="150" t="s">
        <v>548</v>
      </c>
      <c r="E25" s="219" t="s">
        <v>549</v>
      </c>
      <c r="F25" s="151" t="s">
        <v>471</v>
      </c>
      <c r="G25" s="151" t="s">
        <v>472</v>
      </c>
      <c r="H25" s="154" t="s">
        <v>473</v>
      </c>
      <c r="I25" s="154" t="s">
        <v>473</v>
      </c>
      <c r="J25" s="151">
        <v>1972</v>
      </c>
      <c r="K25" s="154">
        <v>2024</v>
      </c>
      <c r="L25" s="151">
        <v>1973</v>
      </c>
      <c r="M25" s="151">
        <v>10</v>
      </c>
      <c r="N25" s="151">
        <v>10</v>
      </c>
      <c r="O25" s="151" t="s">
        <v>334</v>
      </c>
      <c r="P25" s="151" t="s">
        <v>334</v>
      </c>
      <c r="Q25" s="151">
        <v>2006</v>
      </c>
      <c r="R25" s="151" t="s">
        <v>638</v>
      </c>
      <c r="S25" s="151" t="s">
        <v>550</v>
      </c>
      <c r="T25" s="151" t="s">
        <v>551</v>
      </c>
      <c r="U25" s="151" t="s">
        <v>552</v>
      </c>
    </row>
    <row r="26" spans="1:21" s="155" customFormat="1" ht="63" x14ac:dyDescent="0.25">
      <c r="A26" s="151">
        <v>2</v>
      </c>
      <c r="B26" s="53" t="s">
        <v>470</v>
      </c>
      <c r="C26" s="53" t="s">
        <v>470</v>
      </c>
      <c r="D26" s="150" t="s">
        <v>548</v>
      </c>
      <c r="E26" s="219" t="s">
        <v>553</v>
      </c>
      <c r="F26" s="151" t="s">
        <v>471</v>
      </c>
      <c r="G26" s="151" t="s">
        <v>472</v>
      </c>
      <c r="H26" s="154" t="s">
        <v>474</v>
      </c>
      <c r="I26" s="154" t="s">
        <v>474</v>
      </c>
      <c r="J26" s="151">
        <v>1972</v>
      </c>
      <c r="K26" s="154">
        <v>2024</v>
      </c>
      <c r="L26" s="151">
        <v>1973</v>
      </c>
      <c r="M26" s="151">
        <v>10</v>
      </c>
      <c r="N26" s="151">
        <v>10</v>
      </c>
      <c r="O26" s="151" t="s">
        <v>334</v>
      </c>
      <c r="P26" s="151" t="s">
        <v>334</v>
      </c>
      <c r="Q26" s="151">
        <v>2006</v>
      </c>
      <c r="R26" s="151" t="s">
        <v>638</v>
      </c>
      <c r="S26" s="151" t="s">
        <v>550</v>
      </c>
      <c r="T26" s="151" t="s">
        <v>551</v>
      </c>
      <c r="U26" s="151" t="s">
        <v>552</v>
      </c>
    </row>
    <row r="27" spans="1:21" s="155" customFormat="1" ht="63" x14ac:dyDescent="0.25">
      <c r="A27" s="151">
        <v>3</v>
      </c>
      <c r="B27" s="53" t="s">
        <v>470</v>
      </c>
      <c r="C27" s="53" t="s">
        <v>470</v>
      </c>
      <c r="D27" s="150" t="s">
        <v>548</v>
      </c>
      <c r="E27" s="219">
        <v>22702177</v>
      </c>
      <c r="F27" s="151" t="s">
        <v>471</v>
      </c>
      <c r="G27" s="151" t="s">
        <v>472</v>
      </c>
      <c r="H27" s="154" t="s">
        <v>475</v>
      </c>
      <c r="I27" s="154" t="s">
        <v>475</v>
      </c>
      <c r="J27" s="151">
        <v>1972</v>
      </c>
      <c r="K27" s="154">
        <v>2024</v>
      </c>
      <c r="L27" s="151">
        <v>1973</v>
      </c>
      <c r="M27" s="151">
        <v>10</v>
      </c>
      <c r="N27" s="151">
        <v>10</v>
      </c>
      <c r="O27" s="151" t="s">
        <v>334</v>
      </c>
      <c r="P27" s="151" t="s">
        <v>334</v>
      </c>
      <c r="Q27" s="151">
        <v>2007</v>
      </c>
      <c r="R27" s="151" t="s">
        <v>638</v>
      </c>
      <c r="S27" s="151" t="s">
        <v>550</v>
      </c>
      <c r="T27" s="151" t="s">
        <v>551</v>
      </c>
      <c r="U27" s="151" t="s">
        <v>552</v>
      </c>
    </row>
    <row r="28" spans="1:21" s="155" customFormat="1" ht="63" x14ac:dyDescent="0.25">
      <c r="A28" s="151">
        <v>4</v>
      </c>
      <c r="B28" s="53" t="s">
        <v>470</v>
      </c>
      <c r="C28" s="53" t="s">
        <v>470</v>
      </c>
      <c r="D28" s="150" t="s">
        <v>548</v>
      </c>
      <c r="E28" s="219" t="s">
        <v>554</v>
      </c>
      <c r="F28" s="151" t="s">
        <v>471</v>
      </c>
      <c r="G28" s="151" t="s">
        <v>472</v>
      </c>
      <c r="H28" s="154" t="s">
        <v>476</v>
      </c>
      <c r="I28" s="154" t="s">
        <v>476</v>
      </c>
      <c r="J28" s="151">
        <v>1972</v>
      </c>
      <c r="K28" s="154">
        <v>2024</v>
      </c>
      <c r="L28" s="151">
        <v>1973</v>
      </c>
      <c r="M28" s="151">
        <v>10</v>
      </c>
      <c r="N28" s="151">
        <v>10</v>
      </c>
      <c r="O28" s="151" t="s">
        <v>334</v>
      </c>
      <c r="P28" s="151" t="s">
        <v>334</v>
      </c>
      <c r="Q28" s="151">
        <v>2007</v>
      </c>
      <c r="R28" s="151" t="s">
        <v>638</v>
      </c>
      <c r="S28" s="151" t="s">
        <v>550</v>
      </c>
      <c r="T28" s="151" t="s">
        <v>551</v>
      </c>
      <c r="U28" s="151" t="s">
        <v>552</v>
      </c>
    </row>
    <row r="29" spans="1:21" s="155" customFormat="1" ht="63" x14ac:dyDescent="0.25">
      <c r="A29" s="151">
        <v>5</v>
      </c>
      <c r="B29" s="53" t="s">
        <v>470</v>
      </c>
      <c r="C29" s="53" t="s">
        <v>470</v>
      </c>
      <c r="D29" s="150" t="s">
        <v>548</v>
      </c>
      <c r="E29" s="219" t="s">
        <v>555</v>
      </c>
      <c r="F29" s="151" t="s">
        <v>471</v>
      </c>
      <c r="G29" s="151" t="s">
        <v>472</v>
      </c>
      <c r="H29" s="154" t="s">
        <v>477</v>
      </c>
      <c r="I29" s="154" t="s">
        <v>477</v>
      </c>
      <c r="J29" s="151">
        <v>1972</v>
      </c>
      <c r="K29" s="154">
        <v>2024</v>
      </c>
      <c r="L29" s="151">
        <v>1973</v>
      </c>
      <c r="M29" s="151">
        <v>10</v>
      </c>
      <c r="N29" s="151">
        <v>10</v>
      </c>
      <c r="O29" s="151" t="s">
        <v>334</v>
      </c>
      <c r="P29" s="151" t="s">
        <v>334</v>
      </c>
      <c r="Q29" s="151">
        <v>2006</v>
      </c>
      <c r="R29" s="151" t="s">
        <v>638</v>
      </c>
      <c r="S29" s="151" t="s">
        <v>550</v>
      </c>
      <c r="T29" s="151" t="s">
        <v>551</v>
      </c>
      <c r="U29" s="151" t="s">
        <v>552</v>
      </c>
    </row>
    <row r="30" spans="1:21" s="155" customFormat="1" ht="63" x14ac:dyDescent="0.25">
      <c r="A30" s="151">
        <v>6</v>
      </c>
      <c r="B30" s="53" t="s">
        <v>470</v>
      </c>
      <c r="C30" s="53" t="s">
        <v>470</v>
      </c>
      <c r="D30" s="150" t="s">
        <v>548</v>
      </c>
      <c r="E30" s="219" t="s">
        <v>556</v>
      </c>
      <c r="F30" s="151" t="s">
        <v>471</v>
      </c>
      <c r="G30" s="151" t="s">
        <v>472</v>
      </c>
      <c r="H30" s="154" t="s">
        <v>478</v>
      </c>
      <c r="I30" s="154" t="s">
        <v>478</v>
      </c>
      <c r="J30" s="151">
        <v>1972</v>
      </c>
      <c r="K30" s="154">
        <v>2024</v>
      </c>
      <c r="L30" s="151">
        <v>1973</v>
      </c>
      <c r="M30" s="151">
        <v>10</v>
      </c>
      <c r="N30" s="151">
        <v>10</v>
      </c>
      <c r="O30" s="151" t="s">
        <v>334</v>
      </c>
      <c r="P30" s="151" t="s">
        <v>334</v>
      </c>
      <c r="Q30" s="151">
        <v>2006</v>
      </c>
      <c r="R30" s="151" t="s">
        <v>638</v>
      </c>
      <c r="S30" s="151" t="s">
        <v>550</v>
      </c>
      <c r="T30" s="151" t="s">
        <v>551</v>
      </c>
      <c r="U30" s="151" t="s">
        <v>552</v>
      </c>
    </row>
    <row r="31" spans="1:21" s="155" customFormat="1" ht="63" x14ac:dyDescent="0.25">
      <c r="A31" s="151">
        <v>7</v>
      </c>
      <c r="B31" s="53" t="s">
        <v>470</v>
      </c>
      <c r="C31" s="53" t="s">
        <v>470</v>
      </c>
      <c r="D31" s="150" t="s">
        <v>548</v>
      </c>
      <c r="E31" s="219" t="s">
        <v>557</v>
      </c>
      <c r="F31" s="151" t="s">
        <v>471</v>
      </c>
      <c r="G31" s="151" t="s">
        <v>472</v>
      </c>
      <c r="H31" s="154" t="s">
        <v>479</v>
      </c>
      <c r="I31" s="154" t="s">
        <v>479</v>
      </c>
      <c r="J31" s="151">
        <v>1972</v>
      </c>
      <c r="K31" s="154">
        <v>2024</v>
      </c>
      <c r="L31" s="151">
        <v>1973</v>
      </c>
      <c r="M31" s="151">
        <v>10</v>
      </c>
      <c r="N31" s="151">
        <v>10</v>
      </c>
      <c r="O31" s="151" t="s">
        <v>334</v>
      </c>
      <c r="P31" s="151" t="s">
        <v>334</v>
      </c>
      <c r="Q31" s="151">
        <v>2008</v>
      </c>
      <c r="R31" s="151" t="s">
        <v>638</v>
      </c>
      <c r="S31" s="151" t="s">
        <v>550</v>
      </c>
      <c r="T31" s="151" t="s">
        <v>551</v>
      </c>
      <c r="U31" s="151" t="s">
        <v>552</v>
      </c>
    </row>
    <row r="32" spans="1:21" s="155" customFormat="1" ht="63" x14ac:dyDescent="0.25">
      <c r="A32" s="151">
        <v>8</v>
      </c>
      <c r="B32" s="53" t="s">
        <v>470</v>
      </c>
      <c r="C32" s="53" t="s">
        <v>470</v>
      </c>
      <c r="D32" s="150" t="s">
        <v>548</v>
      </c>
      <c r="E32" s="219">
        <v>22702211</v>
      </c>
      <c r="F32" s="151" t="s">
        <v>471</v>
      </c>
      <c r="G32" s="151" t="s">
        <v>472</v>
      </c>
      <c r="H32" s="154" t="s">
        <v>480</v>
      </c>
      <c r="I32" s="154" t="s">
        <v>480</v>
      </c>
      <c r="J32" s="151">
        <v>1972</v>
      </c>
      <c r="K32" s="154">
        <v>2024</v>
      </c>
      <c r="L32" s="151">
        <v>1973</v>
      </c>
      <c r="M32" s="151">
        <v>10</v>
      </c>
      <c r="N32" s="151">
        <v>10</v>
      </c>
      <c r="O32" s="151" t="s">
        <v>334</v>
      </c>
      <c r="P32" s="151" t="s">
        <v>334</v>
      </c>
      <c r="Q32" s="151">
        <v>2008</v>
      </c>
      <c r="R32" s="151" t="s">
        <v>638</v>
      </c>
      <c r="S32" s="151" t="s">
        <v>550</v>
      </c>
      <c r="T32" s="151" t="s">
        <v>551</v>
      </c>
      <c r="U32" s="151" t="s">
        <v>552</v>
      </c>
    </row>
    <row r="33" spans="1:35" s="155" customFormat="1" ht="63" x14ac:dyDescent="0.25">
      <c r="A33" s="151">
        <v>9</v>
      </c>
      <c r="B33" s="53" t="s">
        <v>470</v>
      </c>
      <c r="C33" s="53" t="s">
        <v>470</v>
      </c>
      <c r="D33" s="150" t="s">
        <v>548</v>
      </c>
      <c r="E33" s="219" t="s">
        <v>558</v>
      </c>
      <c r="F33" s="151" t="s">
        <v>471</v>
      </c>
      <c r="G33" s="151" t="s">
        <v>472</v>
      </c>
      <c r="H33" s="154" t="s">
        <v>559</v>
      </c>
      <c r="I33" s="154" t="s">
        <v>559</v>
      </c>
      <c r="J33" s="151">
        <v>1972</v>
      </c>
      <c r="K33" s="154">
        <v>2024</v>
      </c>
      <c r="L33" s="151">
        <v>1973</v>
      </c>
      <c r="M33" s="151">
        <v>10</v>
      </c>
      <c r="N33" s="151">
        <v>10</v>
      </c>
      <c r="O33" s="151" t="s">
        <v>334</v>
      </c>
      <c r="P33" s="151" t="s">
        <v>334</v>
      </c>
      <c r="Q33" s="151">
        <v>2006</v>
      </c>
      <c r="R33" s="151" t="s">
        <v>638</v>
      </c>
      <c r="S33" s="151" t="s">
        <v>550</v>
      </c>
      <c r="T33" s="151" t="s">
        <v>551</v>
      </c>
      <c r="U33" s="151" t="s">
        <v>552</v>
      </c>
    </row>
    <row r="34" spans="1:35" s="155" customFormat="1" ht="63" x14ac:dyDescent="0.25">
      <c r="A34" s="151">
        <v>10</v>
      </c>
      <c r="B34" s="53" t="s">
        <v>470</v>
      </c>
      <c r="C34" s="53" t="s">
        <v>470</v>
      </c>
      <c r="D34" s="150" t="s">
        <v>548</v>
      </c>
      <c r="E34" s="219" t="s">
        <v>560</v>
      </c>
      <c r="F34" s="151" t="s">
        <v>471</v>
      </c>
      <c r="G34" s="151" t="s">
        <v>472</v>
      </c>
      <c r="H34" s="154" t="s">
        <v>481</v>
      </c>
      <c r="I34" s="154" t="s">
        <v>481</v>
      </c>
      <c r="J34" s="151">
        <v>1972</v>
      </c>
      <c r="K34" s="154">
        <v>2024</v>
      </c>
      <c r="L34" s="151">
        <v>1973</v>
      </c>
      <c r="M34" s="151">
        <v>10</v>
      </c>
      <c r="N34" s="151">
        <v>10</v>
      </c>
      <c r="O34" s="151" t="s">
        <v>334</v>
      </c>
      <c r="P34" s="151" t="s">
        <v>334</v>
      </c>
      <c r="Q34" s="151">
        <v>2006</v>
      </c>
      <c r="R34" s="151" t="s">
        <v>638</v>
      </c>
      <c r="S34" s="151" t="s">
        <v>550</v>
      </c>
      <c r="T34" s="151" t="s">
        <v>551</v>
      </c>
      <c r="U34" s="151" t="s">
        <v>552</v>
      </c>
    </row>
    <row r="35" spans="1:35" s="155" customFormat="1" ht="63" x14ac:dyDescent="0.25">
      <c r="A35" s="151">
        <v>11</v>
      </c>
      <c r="B35" s="53" t="s">
        <v>470</v>
      </c>
      <c r="C35" s="53" t="s">
        <v>470</v>
      </c>
      <c r="D35" s="150" t="s">
        <v>548</v>
      </c>
      <c r="E35" s="219" t="s">
        <v>561</v>
      </c>
      <c r="F35" s="151" t="s">
        <v>471</v>
      </c>
      <c r="G35" s="151" t="s">
        <v>472</v>
      </c>
      <c r="H35" s="154" t="s">
        <v>482</v>
      </c>
      <c r="I35" s="154" t="s">
        <v>482</v>
      </c>
      <c r="J35" s="151">
        <v>1972</v>
      </c>
      <c r="K35" s="154">
        <v>2024</v>
      </c>
      <c r="L35" s="151">
        <v>1973</v>
      </c>
      <c r="M35" s="151">
        <v>10</v>
      </c>
      <c r="N35" s="151">
        <v>10</v>
      </c>
      <c r="O35" s="151" t="s">
        <v>334</v>
      </c>
      <c r="P35" s="151" t="s">
        <v>334</v>
      </c>
      <c r="Q35" s="151">
        <v>2006</v>
      </c>
      <c r="R35" s="151" t="s">
        <v>638</v>
      </c>
      <c r="S35" s="151" t="s">
        <v>550</v>
      </c>
      <c r="T35" s="151" t="s">
        <v>551</v>
      </c>
      <c r="U35" s="151" t="s">
        <v>552</v>
      </c>
    </row>
    <row r="36" spans="1:35" s="155" customFormat="1" ht="63" x14ac:dyDescent="0.25">
      <c r="A36" s="151">
        <v>12</v>
      </c>
      <c r="B36" s="53" t="s">
        <v>470</v>
      </c>
      <c r="C36" s="53" t="s">
        <v>470</v>
      </c>
      <c r="D36" s="150" t="s">
        <v>548</v>
      </c>
      <c r="E36" s="219" t="s">
        <v>562</v>
      </c>
      <c r="F36" s="151" t="s">
        <v>471</v>
      </c>
      <c r="G36" s="151" t="s">
        <v>472</v>
      </c>
      <c r="H36" s="154" t="s">
        <v>483</v>
      </c>
      <c r="I36" s="154" t="s">
        <v>483</v>
      </c>
      <c r="J36" s="151">
        <v>1972</v>
      </c>
      <c r="K36" s="154">
        <v>2024</v>
      </c>
      <c r="L36" s="151">
        <v>1973</v>
      </c>
      <c r="M36" s="151">
        <v>10</v>
      </c>
      <c r="N36" s="151">
        <v>10</v>
      </c>
      <c r="O36" s="151" t="s">
        <v>334</v>
      </c>
      <c r="P36" s="151" t="s">
        <v>334</v>
      </c>
      <c r="Q36" s="151">
        <v>2006</v>
      </c>
      <c r="R36" s="151" t="s">
        <v>638</v>
      </c>
      <c r="S36" s="151" t="s">
        <v>550</v>
      </c>
      <c r="T36" s="151" t="s">
        <v>551</v>
      </c>
      <c r="U36" s="151" t="s">
        <v>552</v>
      </c>
    </row>
    <row r="37" spans="1:35" s="155" customFormat="1" ht="63" x14ac:dyDescent="0.25">
      <c r="A37" s="151">
        <v>13</v>
      </c>
      <c r="B37" s="53" t="s">
        <v>470</v>
      </c>
      <c r="C37" s="53" t="s">
        <v>470</v>
      </c>
      <c r="D37" s="150" t="s">
        <v>548</v>
      </c>
      <c r="E37" s="219" t="s">
        <v>563</v>
      </c>
      <c r="F37" s="151" t="s">
        <v>471</v>
      </c>
      <c r="G37" s="151" t="s">
        <v>472</v>
      </c>
      <c r="H37" s="154" t="s">
        <v>484</v>
      </c>
      <c r="I37" s="154" t="s">
        <v>484</v>
      </c>
      <c r="J37" s="151">
        <v>1972</v>
      </c>
      <c r="K37" s="154">
        <v>2024</v>
      </c>
      <c r="L37" s="151">
        <v>1973</v>
      </c>
      <c r="M37" s="151">
        <v>10</v>
      </c>
      <c r="N37" s="151">
        <v>10</v>
      </c>
      <c r="O37" s="151" t="s">
        <v>334</v>
      </c>
      <c r="P37" s="151" t="s">
        <v>334</v>
      </c>
      <c r="Q37" s="151">
        <v>2004</v>
      </c>
      <c r="R37" s="151" t="s">
        <v>638</v>
      </c>
      <c r="S37" s="151" t="s">
        <v>550</v>
      </c>
      <c r="T37" s="151" t="s">
        <v>551</v>
      </c>
      <c r="U37" s="151" t="s">
        <v>552</v>
      </c>
    </row>
    <row r="38" spans="1:35" s="155" customFormat="1" ht="63" x14ac:dyDescent="0.25">
      <c r="A38" s="151">
        <v>14</v>
      </c>
      <c r="B38" s="53" t="s">
        <v>470</v>
      </c>
      <c r="C38" s="53" t="s">
        <v>470</v>
      </c>
      <c r="D38" s="150" t="s">
        <v>548</v>
      </c>
      <c r="E38" s="219" t="s">
        <v>564</v>
      </c>
      <c r="F38" s="151" t="s">
        <v>471</v>
      </c>
      <c r="G38" s="151" t="s">
        <v>472</v>
      </c>
      <c r="H38" s="154" t="s">
        <v>485</v>
      </c>
      <c r="I38" s="154" t="s">
        <v>485</v>
      </c>
      <c r="J38" s="151">
        <v>1972</v>
      </c>
      <c r="K38" s="154">
        <v>2024</v>
      </c>
      <c r="L38" s="151">
        <v>1973</v>
      </c>
      <c r="M38" s="151">
        <v>10</v>
      </c>
      <c r="N38" s="151">
        <v>10</v>
      </c>
      <c r="O38" s="151" t="s">
        <v>334</v>
      </c>
      <c r="P38" s="151" t="s">
        <v>334</v>
      </c>
      <c r="Q38" s="151">
        <v>2004</v>
      </c>
      <c r="R38" s="151" t="s">
        <v>638</v>
      </c>
      <c r="S38" s="151" t="s">
        <v>550</v>
      </c>
      <c r="T38" s="151" t="s">
        <v>551</v>
      </c>
      <c r="U38" s="151" t="s">
        <v>552</v>
      </c>
    </row>
    <row r="39" spans="1:35" s="155" customFormat="1" ht="63" x14ac:dyDescent="0.25">
      <c r="A39" s="151">
        <v>15</v>
      </c>
      <c r="B39" s="53" t="s">
        <v>470</v>
      </c>
      <c r="C39" s="53" t="s">
        <v>470</v>
      </c>
      <c r="D39" s="150" t="s">
        <v>548</v>
      </c>
      <c r="E39" s="219" t="s">
        <v>565</v>
      </c>
      <c r="F39" s="151" t="s">
        <v>471</v>
      </c>
      <c r="G39" s="151" t="s">
        <v>472</v>
      </c>
      <c r="H39" s="154" t="s">
        <v>487</v>
      </c>
      <c r="I39" s="154" t="s">
        <v>487</v>
      </c>
      <c r="J39" s="151">
        <v>1972</v>
      </c>
      <c r="K39" s="154">
        <v>2024</v>
      </c>
      <c r="L39" s="151">
        <v>1973</v>
      </c>
      <c r="M39" s="151">
        <v>10</v>
      </c>
      <c r="N39" s="151">
        <v>10</v>
      </c>
      <c r="O39" s="151" t="s">
        <v>334</v>
      </c>
      <c r="P39" s="151" t="s">
        <v>334</v>
      </c>
      <c r="Q39" s="151">
        <v>2004</v>
      </c>
      <c r="R39" s="151" t="s">
        <v>638</v>
      </c>
      <c r="S39" s="151" t="s">
        <v>550</v>
      </c>
      <c r="T39" s="151" t="s">
        <v>551</v>
      </c>
      <c r="U39" s="151" t="s">
        <v>552</v>
      </c>
    </row>
    <row r="40" spans="1:35" s="155" customFormat="1" ht="63" x14ac:dyDescent="0.25">
      <c r="A40" s="151">
        <v>16</v>
      </c>
      <c r="B40" s="53" t="s">
        <v>470</v>
      </c>
      <c r="C40" s="53" t="s">
        <v>470</v>
      </c>
      <c r="D40" s="150" t="s">
        <v>548</v>
      </c>
      <c r="E40" s="219" t="s">
        <v>566</v>
      </c>
      <c r="F40" s="151" t="s">
        <v>471</v>
      </c>
      <c r="G40" s="151" t="s">
        <v>472</v>
      </c>
      <c r="H40" s="154" t="s">
        <v>488</v>
      </c>
      <c r="I40" s="154" t="s">
        <v>488</v>
      </c>
      <c r="J40" s="151">
        <v>1972</v>
      </c>
      <c r="K40" s="154">
        <v>2024</v>
      </c>
      <c r="L40" s="151">
        <v>1973</v>
      </c>
      <c r="M40" s="151">
        <v>10</v>
      </c>
      <c r="N40" s="151">
        <v>10</v>
      </c>
      <c r="O40" s="151" t="s">
        <v>334</v>
      </c>
      <c r="P40" s="151" t="s">
        <v>334</v>
      </c>
      <c r="Q40" s="151">
        <v>2004</v>
      </c>
      <c r="R40" s="151" t="s">
        <v>638</v>
      </c>
      <c r="S40" s="151" t="s">
        <v>550</v>
      </c>
      <c r="T40" s="151" t="s">
        <v>551</v>
      </c>
      <c r="U40" s="151" t="s">
        <v>552</v>
      </c>
    </row>
    <row r="41" spans="1:35" s="225" customFormat="1" ht="63" x14ac:dyDescent="0.2">
      <c r="A41" s="151">
        <v>17</v>
      </c>
      <c r="B41" s="53" t="s">
        <v>470</v>
      </c>
      <c r="C41" s="53" t="s">
        <v>470</v>
      </c>
      <c r="D41" s="220" t="s">
        <v>567</v>
      </c>
      <c r="E41" s="221" t="s">
        <v>568</v>
      </c>
      <c r="F41" s="222" t="s">
        <v>569</v>
      </c>
      <c r="G41" s="223" t="s">
        <v>570</v>
      </c>
      <c r="H41" s="223" t="s">
        <v>571</v>
      </c>
      <c r="I41" s="223" t="s">
        <v>571</v>
      </c>
      <c r="J41" s="223">
        <v>1973</v>
      </c>
      <c r="K41" s="154">
        <v>2024</v>
      </c>
      <c r="L41" s="223">
        <v>2011</v>
      </c>
      <c r="M41" s="223">
        <v>10</v>
      </c>
      <c r="N41" s="223">
        <v>10</v>
      </c>
      <c r="O41" s="223" t="s">
        <v>334</v>
      </c>
      <c r="P41" s="223" t="s">
        <v>334</v>
      </c>
      <c r="Q41" s="223" t="s">
        <v>334</v>
      </c>
      <c r="R41" s="151" t="s">
        <v>638</v>
      </c>
      <c r="S41" s="151" t="s">
        <v>550</v>
      </c>
      <c r="T41" s="151" t="s">
        <v>551</v>
      </c>
      <c r="U41" s="151" t="s">
        <v>552</v>
      </c>
      <c r="V41" s="224"/>
      <c r="W41" s="224"/>
      <c r="X41" s="224"/>
      <c r="Y41" s="224"/>
      <c r="Z41" s="224"/>
      <c r="AA41" s="224"/>
      <c r="AB41" s="224"/>
      <c r="AC41" s="224"/>
      <c r="AD41" s="224"/>
      <c r="AE41" s="224"/>
      <c r="AF41" s="224"/>
      <c r="AG41" s="224"/>
      <c r="AH41" s="224"/>
      <c r="AI41" s="224"/>
    </row>
    <row r="42" spans="1:35" s="225" customFormat="1" ht="63" x14ac:dyDescent="0.2">
      <c r="A42" s="151">
        <v>18</v>
      </c>
      <c r="B42" s="53" t="s">
        <v>470</v>
      </c>
      <c r="C42" s="53" t="s">
        <v>470</v>
      </c>
      <c r="D42" s="220" t="s">
        <v>567</v>
      </c>
      <c r="E42" s="221" t="s">
        <v>572</v>
      </c>
      <c r="F42" s="222" t="s">
        <v>569</v>
      </c>
      <c r="G42" s="223" t="s">
        <v>570</v>
      </c>
      <c r="H42" s="223" t="s">
        <v>573</v>
      </c>
      <c r="I42" s="223" t="s">
        <v>571</v>
      </c>
      <c r="J42" s="223">
        <v>1973</v>
      </c>
      <c r="K42" s="154">
        <v>2024</v>
      </c>
      <c r="L42" s="223">
        <v>2011</v>
      </c>
      <c r="M42" s="223">
        <v>10</v>
      </c>
      <c r="N42" s="223">
        <v>10</v>
      </c>
      <c r="O42" s="223" t="s">
        <v>334</v>
      </c>
      <c r="P42" s="223" t="s">
        <v>334</v>
      </c>
      <c r="Q42" s="223" t="s">
        <v>334</v>
      </c>
      <c r="R42" s="151" t="s">
        <v>638</v>
      </c>
      <c r="S42" s="151" t="s">
        <v>550</v>
      </c>
      <c r="T42" s="151" t="s">
        <v>551</v>
      </c>
      <c r="U42" s="151" t="s">
        <v>552</v>
      </c>
      <c r="V42" s="224"/>
      <c r="W42" s="224"/>
      <c r="X42" s="224"/>
      <c r="Y42" s="224"/>
      <c r="Z42" s="224"/>
      <c r="AA42" s="224"/>
      <c r="AB42" s="224"/>
      <c r="AC42" s="224"/>
      <c r="AD42" s="224"/>
      <c r="AE42" s="224"/>
      <c r="AF42" s="224"/>
      <c r="AG42" s="224"/>
      <c r="AH42" s="224"/>
      <c r="AI42" s="224"/>
    </row>
    <row r="43" spans="1:35" s="225" customFormat="1" ht="63" x14ac:dyDescent="0.2">
      <c r="A43" s="151">
        <v>19</v>
      </c>
      <c r="B43" s="53" t="s">
        <v>470</v>
      </c>
      <c r="C43" s="53" t="s">
        <v>470</v>
      </c>
      <c r="D43" s="220" t="s">
        <v>567</v>
      </c>
      <c r="E43" s="221" t="s">
        <v>574</v>
      </c>
      <c r="F43" s="222" t="s">
        <v>569</v>
      </c>
      <c r="G43" s="223" t="s">
        <v>570</v>
      </c>
      <c r="H43" s="223" t="s">
        <v>575</v>
      </c>
      <c r="I43" s="223" t="s">
        <v>571</v>
      </c>
      <c r="J43" s="223">
        <v>1973</v>
      </c>
      <c r="K43" s="154">
        <v>2024</v>
      </c>
      <c r="L43" s="223">
        <v>1973</v>
      </c>
      <c r="M43" s="223">
        <v>10</v>
      </c>
      <c r="N43" s="223">
        <v>10</v>
      </c>
      <c r="O43" s="223" t="s">
        <v>334</v>
      </c>
      <c r="P43" s="223" t="s">
        <v>334</v>
      </c>
      <c r="Q43" s="223" t="s">
        <v>334</v>
      </c>
      <c r="R43" s="151" t="s">
        <v>638</v>
      </c>
      <c r="S43" s="151" t="s">
        <v>550</v>
      </c>
      <c r="T43" s="151" t="s">
        <v>551</v>
      </c>
      <c r="U43" s="151" t="s">
        <v>552</v>
      </c>
      <c r="V43" s="224"/>
      <c r="W43" s="224"/>
      <c r="X43" s="224"/>
      <c r="Y43" s="224"/>
      <c r="Z43" s="224"/>
      <c r="AA43" s="224"/>
      <c r="AB43" s="224"/>
      <c r="AC43" s="224"/>
      <c r="AD43" s="224"/>
      <c r="AE43" s="224"/>
      <c r="AF43" s="224"/>
      <c r="AG43" s="224"/>
      <c r="AH43" s="224"/>
      <c r="AI43" s="224"/>
    </row>
    <row r="44" spans="1:35" s="225" customFormat="1" ht="63" x14ac:dyDescent="0.2">
      <c r="A44" s="151">
        <v>20</v>
      </c>
      <c r="B44" s="53" t="s">
        <v>470</v>
      </c>
      <c r="C44" s="53" t="s">
        <v>470</v>
      </c>
      <c r="D44" s="220" t="s">
        <v>567</v>
      </c>
      <c r="E44" s="221" t="s">
        <v>576</v>
      </c>
      <c r="F44" s="222" t="s">
        <v>577</v>
      </c>
      <c r="G44" s="223" t="s">
        <v>334</v>
      </c>
      <c r="H44" s="223" t="s">
        <v>578</v>
      </c>
      <c r="I44" s="223" t="s">
        <v>334</v>
      </c>
      <c r="J44" s="223">
        <v>1973</v>
      </c>
      <c r="K44" s="154">
        <v>2024</v>
      </c>
      <c r="L44" s="223">
        <v>1973</v>
      </c>
      <c r="M44" s="223" t="s">
        <v>334</v>
      </c>
      <c r="N44" s="223" t="s">
        <v>334</v>
      </c>
      <c r="O44" s="223" t="s">
        <v>334</v>
      </c>
      <c r="P44" s="223" t="s">
        <v>334</v>
      </c>
      <c r="Q44" s="223" t="s">
        <v>334</v>
      </c>
      <c r="R44" s="151" t="s">
        <v>638</v>
      </c>
      <c r="S44" s="151" t="s">
        <v>550</v>
      </c>
      <c r="T44" s="151" t="s">
        <v>551</v>
      </c>
      <c r="U44" s="151" t="s">
        <v>552</v>
      </c>
      <c r="V44" s="224"/>
      <c r="W44" s="224"/>
      <c r="X44" s="224"/>
      <c r="Y44" s="224"/>
      <c r="Z44" s="224"/>
      <c r="AA44" s="224"/>
      <c r="AB44" s="224"/>
      <c r="AC44" s="224"/>
      <c r="AD44" s="224"/>
      <c r="AE44" s="224"/>
      <c r="AF44" s="224"/>
      <c r="AG44" s="224"/>
      <c r="AH44" s="224"/>
      <c r="AI44" s="224"/>
    </row>
    <row r="45" spans="1:35" s="225" customFormat="1" ht="63" x14ac:dyDescent="0.2">
      <c r="A45" s="151">
        <v>21</v>
      </c>
      <c r="B45" s="53" t="s">
        <v>470</v>
      </c>
      <c r="C45" s="53" t="s">
        <v>470</v>
      </c>
      <c r="D45" s="220" t="s">
        <v>567</v>
      </c>
      <c r="E45" s="221" t="s">
        <v>579</v>
      </c>
      <c r="F45" s="222" t="s">
        <v>577</v>
      </c>
      <c r="G45" s="223" t="s">
        <v>334</v>
      </c>
      <c r="H45" s="223" t="s">
        <v>580</v>
      </c>
      <c r="I45" s="223" t="s">
        <v>334</v>
      </c>
      <c r="J45" s="223">
        <v>1973</v>
      </c>
      <c r="K45" s="154">
        <v>2024</v>
      </c>
      <c r="L45" s="223">
        <v>1973</v>
      </c>
      <c r="M45" s="223" t="s">
        <v>334</v>
      </c>
      <c r="N45" s="223" t="s">
        <v>334</v>
      </c>
      <c r="O45" s="223" t="s">
        <v>334</v>
      </c>
      <c r="P45" s="223" t="s">
        <v>334</v>
      </c>
      <c r="Q45" s="223" t="s">
        <v>334</v>
      </c>
      <c r="R45" s="151" t="s">
        <v>638</v>
      </c>
      <c r="S45" s="151" t="s">
        <v>550</v>
      </c>
      <c r="T45" s="151" t="s">
        <v>551</v>
      </c>
      <c r="U45" s="151" t="s">
        <v>552</v>
      </c>
      <c r="V45" s="224"/>
      <c r="W45" s="224"/>
      <c r="X45" s="224"/>
      <c r="Y45" s="224"/>
      <c r="Z45" s="224"/>
      <c r="AA45" s="224"/>
      <c r="AB45" s="224"/>
      <c r="AC45" s="224"/>
      <c r="AD45" s="224"/>
      <c r="AE45" s="224"/>
      <c r="AF45" s="224"/>
      <c r="AG45" s="224"/>
      <c r="AH45" s="224"/>
      <c r="AI45" s="224"/>
    </row>
    <row r="46" spans="1:35" s="225" customFormat="1" ht="63" x14ac:dyDescent="0.2">
      <c r="A46" s="151">
        <v>22</v>
      </c>
      <c r="B46" s="53" t="s">
        <v>470</v>
      </c>
      <c r="C46" s="53" t="s">
        <v>470</v>
      </c>
      <c r="D46" s="220" t="s">
        <v>567</v>
      </c>
      <c r="E46" s="221" t="s">
        <v>581</v>
      </c>
      <c r="F46" s="222" t="s">
        <v>569</v>
      </c>
      <c r="G46" s="223" t="s">
        <v>570</v>
      </c>
      <c r="H46" s="223" t="s">
        <v>582</v>
      </c>
      <c r="I46" s="223" t="s">
        <v>571</v>
      </c>
      <c r="J46" s="223">
        <v>1973</v>
      </c>
      <c r="K46" s="154">
        <v>2024</v>
      </c>
      <c r="L46" s="223">
        <v>1973</v>
      </c>
      <c r="M46" s="223">
        <v>10</v>
      </c>
      <c r="N46" s="223">
        <v>10</v>
      </c>
      <c r="O46" s="223" t="s">
        <v>334</v>
      </c>
      <c r="P46" s="223" t="s">
        <v>334</v>
      </c>
      <c r="Q46" s="223" t="s">
        <v>334</v>
      </c>
      <c r="R46" s="151" t="s">
        <v>638</v>
      </c>
      <c r="S46" s="151" t="s">
        <v>550</v>
      </c>
      <c r="T46" s="151" t="s">
        <v>551</v>
      </c>
      <c r="U46" s="151" t="s">
        <v>552</v>
      </c>
      <c r="V46" s="224"/>
      <c r="W46" s="224"/>
      <c r="X46" s="224"/>
      <c r="Y46" s="224"/>
      <c r="Z46" s="224"/>
      <c r="AA46" s="224"/>
      <c r="AB46" s="224"/>
      <c r="AC46" s="224"/>
      <c r="AD46" s="224"/>
      <c r="AE46" s="224"/>
      <c r="AF46" s="224"/>
      <c r="AG46" s="224"/>
      <c r="AH46" s="224"/>
      <c r="AI46" s="224"/>
    </row>
    <row r="47" spans="1:35" s="225" customFormat="1" ht="63" x14ac:dyDescent="0.2">
      <c r="A47" s="151">
        <v>23</v>
      </c>
      <c r="B47" s="53" t="s">
        <v>470</v>
      </c>
      <c r="C47" s="53" t="s">
        <v>470</v>
      </c>
      <c r="D47" s="220" t="s">
        <v>567</v>
      </c>
      <c r="E47" s="221" t="s">
        <v>583</v>
      </c>
      <c r="F47" s="222" t="s">
        <v>577</v>
      </c>
      <c r="G47" s="223" t="s">
        <v>334</v>
      </c>
      <c r="H47" s="223" t="s">
        <v>584</v>
      </c>
      <c r="I47" s="223" t="s">
        <v>334</v>
      </c>
      <c r="J47" s="223">
        <v>1973</v>
      </c>
      <c r="K47" s="154">
        <v>2024</v>
      </c>
      <c r="L47" s="223">
        <v>1973</v>
      </c>
      <c r="M47" s="223" t="s">
        <v>334</v>
      </c>
      <c r="N47" s="223" t="s">
        <v>334</v>
      </c>
      <c r="O47" s="223" t="s">
        <v>334</v>
      </c>
      <c r="P47" s="223" t="s">
        <v>334</v>
      </c>
      <c r="Q47" s="223" t="s">
        <v>334</v>
      </c>
      <c r="R47" s="151" t="s">
        <v>638</v>
      </c>
      <c r="S47" s="151" t="s">
        <v>550</v>
      </c>
      <c r="T47" s="151" t="s">
        <v>551</v>
      </c>
      <c r="U47" s="151" t="s">
        <v>552</v>
      </c>
      <c r="V47" s="224"/>
      <c r="W47" s="224"/>
      <c r="X47" s="224"/>
      <c r="Y47" s="224"/>
      <c r="Z47" s="224"/>
      <c r="AA47" s="224"/>
      <c r="AB47" s="224"/>
      <c r="AC47" s="224"/>
      <c r="AD47" s="224"/>
      <c r="AE47" s="224"/>
      <c r="AF47" s="224"/>
      <c r="AG47" s="224"/>
      <c r="AH47" s="224"/>
      <c r="AI47" s="224"/>
    </row>
    <row r="48" spans="1:35" s="225" customFormat="1" ht="63" x14ac:dyDescent="0.2">
      <c r="A48" s="151">
        <v>24</v>
      </c>
      <c r="B48" s="53" t="s">
        <v>470</v>
      </c>
      <c r="C48" s="53" t="s">
        <v>470</v>
      </c>
      <c r="D48" s="220" t="s">
        <v>567</v>
      </c>
      <c r="E48" s="221" t="s">
        <v>585</v>
      </c>
      <c r="F48" s="222" t="s">
        <v>577</v>
      </c>
      <c r="G48" s="223" t="s">
        <v>334</v>
      </c>
      <c r="H48" s="223" t="s">
        <v>584</v>
      </c>
      <c r="I48" s="223" t="s">
        <v>334</v>
      </c>
      <c r="J48" s="223">
        <v>1973</v>
      </c>
      <c r="K48" s="154">
        <v>2024</v>
      </c>
      <c r="L48" s="223">
        <v>1973</v>
      </c>
      <c r="M48" s="223" t="s">
        <v>334</v>
      </c>
      <c r="N48" s="223" t="s">
        <v>334</v>
      </c>
      <c r="O48" s="223" t="s">
        <v>334</v>
      </c>
      <c r="P48" s="223" t="s">
        <v>334</v>
      </c>
      <c r="Q48" s="223" t="s">
        <v>334</v>
      </c>
      <c r="R48" s="151" t="s">
        <v>638</v>
      </c>
      <c r="S48" s="151" t="s">
        <v>550</v>
      </c>
      <c r="T48" s="151" t="s">
        <v>551</v>
      </c>
      <c r="U48" s="151" t="s">
        <v>552</v>
      </c>
      <c r="V48" s="224"/>
      <c r="W48" s="224"/>
      <c r="X48" s="224"/>
      <c r="Y48" s="224"/>
      <c r="Z48" s="224"/>
      <c r="AA48" s="224"/>
      <c r="AB48" s="224"/>
      <c r="AC48" s="224"/>
      <c r="AD48" s="224"/>
      <c r="AE48" s="224"/>
      <c r="AF48" s="224"/>
      <c r="AG48" s="224"/>
      <c r="AH48" s="224"/>
      <c r="AI48" s="224"/>
    </row>
    <row r="49" spans="1:17" s="226" customFormat="1" ht="12.75" x14ac:dyDescent="0.2">
      <c r="E49" s="227"/>
      <c r="G49" s="227"/>
    </row>
    <row r="50" spans="1:17" s="231" customFormat="1" x14ac:dyDescent="0.25">
      <c r="A50" s="228" t="s">
        <v>118</v>
      </c>
      <c r="B50" s="228"/>
      <c r="C50" s="228"/>
      <c r="D50" s="229"/>
      <c r="E50" s="230"/>
      <c r="F50" s="230"/>
      <c r="G50" s="229"/>
      <c r="H50" s="230"/>
      <c r="I50" s="230"/>
      <c r="J50" s="230"/>
      <c r="K50" s="230"/>
      <c r="L50" s="230"/>
      <c r="M50" s="230"/>
      <c r="N50" s="230"/>
      <c r="O50" s="230"/>
      <c r="P50" s="230"/>
      <c r="Q50" s="230"/>
    </row>
    <row r="51" spans="1:17" s="231" customFormat="1" x14ac:dyDescent="0.2">
      <c r="A51" s="291" t="s">
        <v>462</v>
      </c>
      <c r="B51" s="291"/>
      <c r="C51" s="291"/>
      <c r="D51" s="291"/>
      <c r="E51" s="291"/>
      <c r="F51" s="291"/>
      <c r="G51" s="291"/>
      <c r="H51" s="291"/>
      <c r="I51" s="291"/>
      <c r="J51" s="291"/>
      <c r="K51" s="291"/>
      <c r="L51" s="291"/>
      <c r="M51" s="291"/>
      <c r="N51" s="291"/>
      <c r="O51" s="291"/>
      <c r="P51" s="291"/>
      <c r="Q51" s="291"/>
    </row>
    <row r="52" spans="1:17" s="231" customFormat="1" x14ac:dyDescent="0.25">
      <c r="A52" s="228"/>
      <c r="B52" s="228"/>
      <c r="C52" s="228"/>
      <c r="D52" s="229"/>
      <c r="E52" s="230"/>
      <c r="F52" s="230"/>
      <c r="G52" s="229"/>
      <c r="H52" s="230"/>
      <c r="I52" s="230"/>
      <c r="J52" s="230"/>
      <c r="K52" s="230"/>
      <c r="L52" s="230"/>
      <c r="M52" s="230"/>
      <c r="N52" s="230"/>
      <c r="O52" s="230"/>
      <c r="P52" s="230"/>
      <c r="Q52" s="230"/>
    </row>
    <row r="53" spans="1:17" s="231" customFormat="1" x14ac:dyDescent="0.2">
      <c r="A53" s="232" t="s">
        <v>548</v>
      </c>
      <c r="B53" s="232"/>
      <c r="C53" s="232"/>
      <c r="D53" s="233"/>
      <c r="E53" s="234"/>
      <c r="F53" s="234"/>
      <c r="G53" s="233"/>
      <c r="H53" s="232"/>
      <c r="I53" s="232"/>
      <c r="J53" s="232"/>
      <c r="K53" s="232"/>
      <c r="L53" s="232"/>
      <c r="M53" s="232"/>
      <c r="N53" s="232"/>
      <c r="O53" s="232"/>
      <c r="P53" s="232"/>
      <c r="Q53" s="232"/>
    </row>
    <row r="54" spans="1:17" s="231" customFormat="1" x14ac:dyDescent="0.2">
      <c r="A54" s="232" t="s">
        <v>586</v>
      </c>
      <c r="B54" s="232"/>
      <c r="C54" s="232"/>
      <c r="D54" s="233"/>
      <c r="E54" s="234"/>
      <c r="F54" s="234"/>
      <c r="G54" s="233"/>
      <c r="H54" s="232"/>
      <c r="I54" s="232"/>
      <c r="J54" s="232"/>
      <c r="K54" s="232"/>
      <c r="L54" s="232"/>
      <c r="M54" s="232"/>
      <c r="N54" s="232"/>
      <c r="O54" s="232"/>
      <c r="P54" s="232"/>
      <c r="Q54" s="232"/>
    </row>
    <row r="55" spans="1:17" s="231" customFormat="1" x14ac:dyDescent="0.2">
      <c r="A55" s="232" t="s">
        <v>587</v>
      </c>
      <c r="B55" s="232"/>
      <c r="C55" s="232"/>
      <c r="D55" s="233"/>
      <c r="E55" s="234"/>
      <c r="F55" s="234"/>
      <c r="G55" s="233"/>
      <c r="H55" s="232"/>
      <c r="I55" s="232"/>
      <c r="J55" s="232"/>
      <c r="K55" s="232"/>
      <c r="L55" s="232"/>
      <c r="M55" s="232"/>
      <c r="N55" s="232"/>
      <c r="O55" s="232"/>
      <c r="P55" s="232"/>
      <c r="Q55" s="232"/>
    </row>
    <row r="56" spans="1:17" s="231" customFormat="1" x14ac:dyDescent="0.2">
      <c r="A56" s="232" t="s">
        <v>117</v>
      </c>
      <c r="B56" s="232"/>
      <c r="C56" s="232"/>
      <c r="D56" s="233"/>
      <c r="E56" s="234"/>
      <c r="F56" s="234"/>
      <c r="G56" s="233"/>
      <c r="H56" s="232"/>
      <c r="I56" s="232"/>
      <c r="J56" s="232"/>
      <c r="K56" s="232"/>
      <c r="L56" s="232"/>
      <c r="M56" s="232"/>
      <c r="N56" s="232"/>
      <c r="O56" s="232"/>
      <c r="P56" s="232"/>
      <c r="Q56" s="232"/>
    </row>
    <row r="57" spans="1:17" s="231" customFormat="1" x14ac:dyDescent="0.2">
      <c r="A57" s="232" t="s">
        <v>116</v>
      </c>
      <c r="B57" s="232"/>
      <c r="C57" s="232"/>
      <c r="D57" s="233"/>
      <c r="E57" s="234"/>
      <c r="F57" s="234"/>
      <c r="G57" s="233"/>
      <c r="H57" s="232"/>
      <c r="I57" s="232"/>
      <c r="J57" s="232"/>
      <c r="K57" s="232"/>
      <c r="L57" s="232"/>
      <c r="M57" s="232"/>
      <c r="N57" s="232"/>
      <c r="O57" s="232"/>
      <c r="P57" s="232"/>
      <c r="Q57" s="232"/>
    </row>
    <row r="58" spans="1:17" s="231" customFormat="1" x14ac:dyDescent="0.2">
      <c r="A58" s="232" t="s">
        <v>588</v>
      </c>
      <c r="B58" s="232"/>
      <c r="C58" s="232"/>
      <c r="D58" s="233"/>
      <c r="E58" s="234"/>
      <c r="F58" s="234"/>
      <c r="G58" s="233"/>
      <c r="H58" s="232"/>
      <c r="I58" s="232"/>
      <c r="J58" s="232"/>
      <c r="K58" s="232"/>
      <c r="L58" s="232"/>
      <c r="M58" s="232"/>
      <c r="N58" s="232"/>
      <c r="O58" s="232"/>
      <c r="P58" s="232"/>
      <c r="Q58" s="232"/>
    </row>
    <row r="59" spans="1:17" s="231" customFormat="1" x14ac:dyDescent="0.2">
      <c r="A59" s="232" t="s">
        <v>589</v>
      </c>
      <c r="B59" s="232"/>
      <c r="C59" s="232"/>
      <c r="D59" s="233"/>
      <c r="E59" s="234"/>
      <c r="F59" s="234"/>
      <c r="G59" s="233"/>
      <c r="H59" s="232"/>
      <c r="I59" s="232"/>
      <c r="J59" s="232"/>
      <c r="K59" s="232"/>
      <c r="L59" s="232"/>
      <c r="M59" s="232"/>
      <c r="N59" s="232"/>
      <c r="O59" s="232"/>
      <c r="P59" s="232"/>
      <c r="Q59" s="232"/>
    </row>
    <row r="60" spans="1:17" s="231" customFormat="1" x14ac:dyDescent="0.2">
      <c r="A60" s="232" t="s">
        <v>590</v>
      </c>
      <c r="B60" s="232"/>
      <c r="C60" s="232"/>
      <c r="D60" s="233"/>
      <c r="E60" s="234"/>
      <c r="F60" s="234"/>
      <c r="G60" s="233"/>
      <c r="H60" s="232"/>
      <c r="I60" s="232"/>
      <c r="J60" s="232"/>
      <c r="K60" s="232"/>
      <c r="L60" s="232"/>
      <c r="M60" s="232"/>
      <c r="N60" s="232"/>
      <c r="O60" s="232"/>
      <c r="P60" s="232"/>
      <c r="Q60" s="232"/>
    </row>
    <row r="61" spans="1:17" s="231" customFormat="1" x14ac:dyDescent="0.2">
      <c r="A61" s="232" t="s">
        <v>115</v>
      </c>
      <c r="B61" s="232"/>
      <c r="C61" s="232"/>
      <c r="D61" s="233"/>
      <c r="E61" s="234"/>
      <c r="F61" s="234"/>
      <c r="G61" s="233"/>
      <c r="H61" s="232"/>
      <c r="I61" s="232"/>
      <c r="J61" s="232"/>
      <c r="K61" s="232"/>
      <c r="L61" s="232"/>
      <c r="M61" s="232"/>
      <c r="N61" s="232"/>
      <c r="O61" s="232"/>
      <c r="P61" s="232"/>
      <c r="Q61" s="232"/>
    </row>
    <row r="62" spans="1:17" s="231" customFormat="1" x14ac:dyDescent="0.2">
      <c r="A62" s="232" t="s">
        <v>114</v>
      </c>
      <c r="B62" s="232"/>
      <c r="C62" s="232"/>
      <c r="D62" s="233"/>
      <c r="E62" s="234"/>
      <c r="F62" s="234"/>
      <c r="G62" s="233"/>
      <c r="H62" s="232"/>
      <c r="I62" s="232"/>
      <c r="J62" s="232"/>
      <c r="K62" s="232"/>
      <c r="L62" s="232"/>
      <c r="M62" s="232"/>
      <c r="N62" s="232"/>
      <c r="O62" s="232"/>
      <c r="P62" s="232"/>
      <c r="Q62" s="232"/>
    </row>
    <row r="63" spans="1:17" s="231" customFormat="1" x14ac:dyDescent="0.2">
      <c r="A63" s="232" t="s">
        <v>113</v>
      </c>
      <c r="B63" s="232"/>
      <c r="C63" s="232"/>
      <c r="D63" s="233"/>
      <c r="E63" s="234"/>
      <c r="F63" s="234"/>
      <c r="G63" s="233"/>
      <c r="H63" s="232"/>
      <c r="I63" s="232"/>
      <c r="J63" s="232"/>
      <c r="K63" s="232"/>
      <c r="L63" s="232"/>
      <c r="M63" s="232"/>
      <c r="N63" s="232"/>
      <c r="O63" s="232"/>
      <c r="P63" s="232"/>
      <c r="Q63" s="232"/>
    </row>
    <row r="64" spans="1:17" s="231" customFormat="1" x14ac:dyDescent="0.2">
      <c r="A64" s="232" t="s">
        <v>112</v>
      </c>
      <c r="B64" s="232"/>
      <c r="C64" s="232"/>
      <c r="D64" s="233"/>
      <c r="E64" s="234"/>
      <c r="F64" s="234"/>
      <c r="G64" s="233"/>
      <c r="H64" s="232"/>
      <c r="I64" s="232"/>
      <c r="J64" s="232"/>
      <c r="K64" s="232"/>
      <c r="L64" s="232"/>
      <c r="M64" s="232"/>
      <c r="N64" s="232"/>
      <c r="O64" s="232"/>
      <c r="P64" s="232"/>
      <c r="Q64" s="232"/>
    </row>
    <row r="65" spans="1:17" s="231" customFormat="1" x14ac:dyDescent="0.2">
      <c r="A65" s="232" t="s">
        <v>111</v>
      </c>
      <c r="B65" s="232"/>
      <c r="C65" s="232"/>
      <c r="D65" s="233"/>
      <c r="E65" s="234"/>
      <c r="F65" s="234"/>
      <c r="G65" s="233"/>
      <c r="H65" s="232"/>
      <c r="I65" s="232"/>
      <c r="J65" s="232"/>
      <c r="K65" s="232"/>
      <c r="L65" s="232"/>
      <c r="M65" s="232"/>
      <c r="N65" s="232"/>
      <c r="O65" s="232"/>
      <c r="P65" s="232"/>
      <c r="Q65" s="232"/>
    </row>
    <row r="66" spans="1:17" s="231" customFormat="1" x14ac:dyDescent="0.2">
      <c r="A66" s="232" t="s">
        <v>110</v>
      </c>
      <c r="B66" s="232"/>
      <c r="C66" s="232"/>
      <c r="D66" s="233"/>
      <c r="E66" s="234"/>
      <c r="F66" s="234"/>
      <c r="G66" s="233"/>
      <c r="H66" s="232"/>
      <c r="I66" s="232"/>
      <c r="J66" s="232"/>
      <c r="K66" s="232"/>
      <c r="L66" s="232"/>
      <c r="M66" s="232"/>
      <c r="N66" s="232"/>
      <c r="O66" s="232"/>
      <c r="P66" s="232"/>
      <c r="Q66" s="232"/>
    </row>
    <row r="67" spans="1:17" s="231" customFormat="1" x14ac:dyDescent="0.25">
      <c r="A67" s="235" t="s">
        <v>591</v>
      </c>
      <c r="B67" s="235"/>
      <c r="C67" s="235"/>
      <c r="D67" s="236"/>
      <c r="E67" s="234"/>
      <c r="F67" s="234"/>
      <c r="G67" s="236"/>
      <c r="H67" s="234"/>
      <c r="I67" s="234"/>
      <c r="J67" s="234"/>
      <c r="K67" s="234"/>
      <c r="L67" s="234"/>
      <c r="M67" s="234"/>
      <c r="N67" s="234"/>
      <c r="O67" s="234"/>
      <c r="P67" s="232"/>
      <c r="Q67" s="232"/>
    </row>
    <row r="68" spans="1:17" s="231" customFormat="1" x14ac:dyDescent="0.25">
      <c r="A68" s="235" t="s">
        <v>592</v>
      </c>
    </row>
    <row r="69" spans="1:17" s="231" customFormat="1" x14ac:dyDescent="0.25">
      <c r="A69" s="235" t="s">
        <v>593</v>
      </c>
    </row>
    <row r="70" spans="1:17" s="231" customFormat="1" x14ac:dyDescent="0.25">
      <c r="A70" s="235" t="s">
        <v>594</v>
      </c>
    </row>
    <row r="71" spans="1:17" s="231" customFormat="1" x14ac:dyDescent="0.25">
      <c r="A71" s="235" t="s">
        <v>595</v>
      </c>
    </row>
    <row r="72" spans="1:17" s="231" customFormat="1" x14ac:dyDescent="0.25">
      <c r="A72" s="235" t="s">
        <v>596</v>
      </c>
    </row>
    <row r="73" spans="1:17" s="231" customFormat="1" x14ac:dyDescent="0.25">
      <c r="A73" s="235" t="s">
        <v>567</v>
      </c>
    </row>
    <row r="74" spans="1:17" s="231" customFormat="1" x14ac:dyDescent="0.25">
      <c r="A74" s="235" t="s">
        <v>597</v>
      </c>
    </row>
    <row r="75" spans="1:17" s="231" customFormat="1" x14ac:dyDescent="0.25">
      <c r="A75" s="235" t="s">
        <v>598</v>
      </c>
    </row>
    <row r="76" spans="1:17" s="231" customFormat="1" x14ac:dyDescent="0.25">
      <c r="A76" s="235" t="s">
        <v>599</v>
      </c>
      <c r="C76" s="231" t="s">
        <v>600</v>
      </c>
    </row>
    <row r="77" spans="1:17" s="231" customFormat="1" x14ac:dyDescent="0.25">
      <c r="A77" s="235" t="s">
        <v>601</v>
      </c>
      <c r="C77" s="231" t="s">
        <v>600</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A51:Q51"/>
    <mergeCell ref="A19:U19"/>
    <mergeCell ref="A20:U20"/>
    <mergeCell ref="A21:A23"/>
    <mergeCell ref="B21:C22"/>
    <mergeCell ref="D21:D23"/>
    <mergeCell ref="E21:E23"/>
    <mergeCell ref="F21:G22"/>
    <mergeCell ref="H21:I22"/>
    <mergeCell ref="J21:K22"/>
    <mergeCell ref="L21:L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
        <v>490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
        <v>486</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432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2" customFormat="1" ht="21" customHeight="1" x14ac:dyDescent="0.25"/>
    <row r="21" spans="1:27" ht="15.75" customHeight="1" x14ac:dyDescent="0.25">
      <c r="A21" s="297" t="s">
        <v>6</v>
      </c>
      <c r="B21" s="300" t="s">
        <v>439</v>
      </c>
      <c r="C21" s="301"/>
      <c r="D21" s="300" t="s">
        <v>441</v>
      </c>
      <c r="E21" s="301"/>
      <c r="F21" s="304" t="s">
        <v>103</v>
      </c>
      <c r="G21" s="305"/>
      <c r="H21" s="305"/>
      <c r="I21" s="306"/>
      <c r="J21" s="297" t="s">
        <v>442</v>
      </c>
      <c r="K21" s="300" t="s">
        <v>443</v>
      </c>
      <c r="L21" s="301"/>
      <c r="M21" s="300" t="s">
        <v>444</v>
      </c>
      <c r="N21" s="301"/>
      <c r="O21" s="300" t="s">
        <v>431</v>
      </c>
      <c r="P21" s="301"/>
      <c r="Q21" s="300" t="s">
        <v>135</v>
      </c>
      <c r="R21" s="301"/>
      <c r="S21" s="297" t="s">
        <v>134</v>
      </c>
      <c r="T21" s="297" t="s">
        <v>445</v>
      </c>
      <c r="U21" s="297" t="s">
        <v>440</v>
      </c>
      <c r="V21" s="300" t="s">
        <v>133</v>
      </c>
      <c r="W21" s="301"/>
      <c r="X21" s="304" t="s">
        <v>125</v>
      </c>
      <c r="Y21" s="305"/>
      <c r="Z21" s="304" t="s">
        <v>124</v>
      </c>
      <c r="AA21" s="305"/>
    </row>
    <row r="22" spans="1:27" ht="216" customHeight="1" x14ac:dyDescent="0.25">
      <c r="A22" s="298"/>
      <c r="B22" s="302"/>
      <c r="C22" s="303"/>
      <c r="D22" s="302"/>
      <c r="E22" s="303"/>
      <c r="F22" s="304" t="s">
        <v>132</v>
      </c>
      <c r="G22" s="306"/>
      <c r="H22" s="304" t="s">
        <v>131</v>
      </c>
      <c r="I22" s="306"/>
      <c r="J22" s="299"/>
      <c r="K22" s="302"/>
      <c r="L22" s="303"/>
      <c r="M22" s="302"/>
      <c r="N22" s="303"/>
      <c r="O22" s="302"/>
      <c r="P22" s="303"/>
      <c r="Q22" s="302"/>
      <c r="R22" s="303"/>
      <c r="S22" s="299"/>
      <c r="T22" s="299"/>
      <c r="U22" s="299"/>
      <c r="V22" s="302"/>
      <c r="W22" s="303"/>
      <c r="X22" s="77" t="s">
        <v>123</v>
      </c>
      <c r="Y22" s="77" t="s">
        <v>429</v>
      </c>
      <c r="Z22" s="77" t="s">
        <v>122</v>
      </c>
      <c r="AA22" s="77" t="s">
        <v>121</v>
      </c>
    </row>
    <row r="23" spans="1:27" ht="60" customHeight="1" x14ac:dyDescent="0.25">
      <c r="A23" s="299"/>
      <c r="B23" s="141" t="s">
        <v>119</v>
      </c>
      <c r="C23" s="14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0" customFormat="1" ht="12.75" x14ac:dyDescent="0.2">
      <c r="A27" s="51"/>
      <c r="B27" s="51"/>
      <c r="C27" s="51"/>
      <c r="E27" s="51"/>
      <c r="X27" s="81"/>
      <c r="Y27" s="81"/>
      <c r="Z27" s="81"/>
      <c r="AA27" s="81"/>
    </row>
    <row r="28" spans="1:27" s="50" customFormat="1" ht="12.75" x14ac:dyDescent="0.2">
      <c r="A28" s="51"/>
      <c r="B28" s="51"/>
      <c r="C28" s="51"/>
    </row>
  </sheetData>
  <customSheetViews>
    <customSheetView guid="{ABA820FE-3262-42BB-A244-EDE5E8E35ABD}"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49F913-9785-4BF8-885E-EACB3C41C152}"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A85DEAE-E6A9-4D87-B161-6A7E62A9123C}" scale="60" showPageBreaks="1" fitToPage="1" printArea="1" view="pageBreakPreview">
      <selection activeCell="R42" sqref="R42"/>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4513CBB-08A2-4288-A60C-C53A656221E4}"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7" t="s">
        <v>493</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
        <v>490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5.75" x14ac:dyDescent="0.2">
      <c r="A15" s="281" t="s">
        <v>486</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8" t="s">
        <v>425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6">
        <v>1</v>
      </c>
      <c r="B21" s="36">
        <v>2</v>
      </c>
      <c r="C21" s="166">
        <v>3</v>
      </c>
      <c r="D21" s="29"/>
      <c r="E21" s="29"/>
      <c r="F21" s="29"/>
      <c r="G21" s="29"/>
      <c r="H21" s="28"/>
      <c r="I21" s="28"/>
      <c r="J21" s="28"/>
      <c r="K21" s="28"/>
      <c r="L21" s="28"/>
      <c r="M21" s="28"/>
      <c r="N21" s="28"/>
      <c r="O21" s="28"/>
      <c r="P21" s="28"/>
      <c r="Q21" s="28"/>
      <c r="R21" s="28"/>
      <c r="S21" s="27"/>
      <c r="T21" s="27"/>
      <c r="U21" s="27"/>
    </row>
    <row r="22" spans="1:21" s="3" customFormat="1" ht="409.5" x14ac:dyDescent="0.2">
      <c r="A22" s="161" t="s">
        <v>66</v>
      </c>
      <c r="B22" s="30" t="s">
        <v>437</v>
      </c>
      <c r="C22" s="166" t="s">
        <v>695</v>
      </c>
      <c r="D22" s="29"/>
      <c r="E22" s="29"/>
      <c r="F22" s="28"/>
      <c r="G22" s="28"/>
      <c r="H22" s="28"/>
      <c r="I22" s="28"/>
      <c r="J22" s="28"/>
      <c r="K22" s="28"/>
      <c r="L22" s="28"/>
      <c r="M22" s="28"/>
      <c r="N22" s="28"/>
      <c r="O22" s="28"/>
      <c r="P22" s="28"/>
      <c r="Q22" s="27"/>
      <c r="R22" s="27"/>
      <c r="S22" s="27"/>
      <c r="T22" s="27"/>
      <c r="U22" s="27"/>
    </row>
    <row r="23" spans="1:21" ht="110.25" customHeight="1" x14ac:dyDescent="0.25">
      <c r="A23" s="161" t="s">
        <v>64</v>
      </c>
      <c r="B23" s="26" t="s">
        <v>61</v>
      </c>
      <c r="C23" s="38" t="s">
        <v>670</v>
      </c>
      <c r="D23" s="170"/>
      <c r="E23" s="23"/>
      <c r="F23" s="23"/>
      <c r="G23" s="23"/>
      <c r="H23" s="23"/>
      <c r="I23" s="23"/>
      <c r="J23" s="23"/>
      <c r="K23" s="23"/>
      <c r="L23" s="23"/>
      <c r="M23" s="23"/>
      <c r="N23" s="23"/>
      <c r="O23" s="23"/>
      <c r="P23" s="23"/>
      <c r="Q23" s="23"/>
      <c r="R23" s="23"/>
      <c r="S23" s="23"/>
      <c r="T23" s="23"/>
      <c r="U23" s="23"/>
    </row>
    <row r="24" spans="1:21" ht="63" customHeight="1" x14ac:dyDescent="0.25">
      <c r="A24" s="161" t="s">
        <v>63</v>
      </c>
      <c r="B24" s="26" t="s">
        <v>456</v>
      </c>
      <c r="C24" s="38" t="s">
        <v>537</v>
      </c>
      <c r="D24" s="23"/>
      <c r="E24" s="23"/>
      <c r="F24" s="23"/>
      <c r="G24" s="23"/>
      <c r="H24" s="23"/>
      <c r="I24" s="23"/>
      <c r="J24" s="23"/>
      <c r="K24" s="23"/>
      <c r="L24" s="23"/>
      <c r="M24" s="23"/>
      <c r="N24" s="23"/>
      <c r="O24" s="23"/>
      <c r="P24" s="23"/>
      <c r="Q24" s="23"/>
      <c r="R24" s="23"/>
      <c r="S24" s="23"/>
      <c r="T24" s="23"/>
      <c r="U24" s="23"/>
    </row>
    <row r="25" spans="1:21" ht="63" customHeight="1" x14ac:dyDescent="0.25">
      <c r="A25" s="161" t="s">
        <v>62</v>
      </c>
      <c r="B25" s="26" t="s">
        <v>457</v>
      </c>
      <c r="C25" s="42" t="s">
        <v>669</v>
      </c>
      <c r="D25" s="23"/>
      <c r="E25" s="23"/>
      <c r="F25" s="23"/>
      <c r="G25" s="23"/>
      <c r="H25" s="23"/>
      <c r="I25" s="23"/>
      <c r="J25" s="23"/>
      <c r="K25" s="23"/>
      <c r="L25" s="23"/>
      <c r="M25" s="23"/>
      <c r="N25" s="23"/>
      <c r="O25" s="23"/>
      <c r="P25" s="23"/>
      <c r="Q25" s="23"/>
      <c r="R25" s="23"/>
      <c r="S25" s="23"/>
      <c r="T25" s="23"/>
      <c r="U25" s="23"/>
    </row>
    <row r="26" spans="1:21" ht="42.75" customHeight="1" x14ac:dyDescent="0.25">
      <c r="A26" s="161" t="s">
        <v>60</v>
      </c>
      <c r="B26" s="26" t="s">
        <v>235</v>
      </c>
      <c r="C26" s="166" t="s">
        <v>494</v>
      </c>
      <c r="D26" s="23"/>
      <c r="E26" s="23"/>
      <c r="F26" s="23"/>
      <c r="G26" s="23"/>
      <c r="H26" s="23"/>
      <c r="I26" s="23"/>
      <c r="J26" s="23"/>
      <c r="K26" s="23"/>
      <c r="L26" s="23"/>
      <c r="M26" s="23"/>
      <c r="N26" s="23"/>
      <c r="O26" s="23"/>
      <c r="P26" s="23"/>
      <c r="Q26" s="23"/>
      <c r="R26" s="23"/>
      <c r="S26" s="23"/>
      <c r="T26" s="23"/>
      <c r="U26" s="23"/>
    </row>
    <row r="27" spans="1:21" ht="42.75" customHeight="1" x14ac:dyDescent="0.25">
      <c r="A27" s="161" t="s">
        <v>59</v>
      </c>
      <c r="B27" s="26" t="s">
        <v>438</v>
      </c>
      <c r="C27" s="38" t="s">
        <v>668</v>
      </c>
      <c r="D27" s="23"/>
      <c r="E27" s="23"/>
      <c r="F27" s="23"/>
      <c r="G27" s="23"/>
      <c r="H27" s="23"/>
      <c r="I27" s="23"/>
      <c r="J27" s="23"/>
      <c r="K27" s="23"/>
      <c r="L27" s="23"/>
      <c r="M27" s="23"/>
      <c r="N27" s="23"/>
      <c r="O27" s="23"/>
      <c r="P27" s="23"/>
      <c r="Q27" s="23"/>
      <c r="R27" s="23"/>
      <c r="S27" s="23"/>
      <c r="T27" s="23"/>
      <c r="U27" s="23"/>
    </row>
    <row r="28" spans="1:21" ht="42.75" customHeight="1" x14ac:dyDescent="0.25">
      <c r="A28" s="161" t="s">
        <v>57</v>
      </c>
      <c r="B28" s="26" t="s">
        <v>58</v>
      </c>
      <c r="C28" s="166">
        <v>2016</v>
      </c>
      <c r="D28" s="23"/>
      <c r="E28" s="23"/>
      <c r="F28" s="23"/>
      <c r="G28" s="23"/>
      <c r="H28" s="23"/>
      <c r="I28" s="23"/>
      <c r="J28" s="23"/>
      <c r="K28" s="23"/>
      <c r="L28" s="23"/>
      <c r="M28" s="23"/>
      <c r="N28" s="23"/>
      <c r="O28" s="23"/>
      <c r="P28" s="23"/>
      <c r="Q28" s="23"/>
      <c r="R28" s="23"/>
      <c r="S28" s="23"/>
      <c r="T28" s="23"/>
      <c r="U28" s="23"/>
    </row>
    <row r="29" spans="1:21" ht="42.75" customHeight="1" x14ac:dyDescent="0.25">
      <c r="A29" s="161" t="s">
        <v>55</v>
      </c>
      <c r="B29" s="25" t="s">
        <v>56</v>
      </c>
      <c r="C29" s="166">
        <v>2029</v>
      </c>
      <c r="D29" s="23"/>
      <c r="E29" s="23"/>
      <c r="F29" s="23"/>
      <c r="G29" s="23"/>
      <c r="H29" s="23"/>
      <c r="I29" s="23"/>
      <c r="J29" s="23"/>
      <c r="K29" s="23"/>
      <c r="L29" s="23"/>
      <c r="M29" s="23"/>
      <c r="N29" s="23"/>
      <c r="O29" s="23"/>
      <c r="P29" s="23"/>
      <c r="Q29" s="23"/>
      <c r="R29" s="23"/>
      <c r="S29" s="23"/>
      <c r="T29" s="23"/>
      <c r="U29" s="23"/>
    </row>
    <row r="30" spans="1:21" ht="48.75" customHeight="1" x14ac:dyDescent="0.25">
      <c r="A30" s="161" t="s">
        <v>74</v>
      </c>
      <c r="B30" s="25" t="s">
        <v>54</v>
      </c>
      <c r="C30" s="166"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ABA820FE-3262-42BB-A244-EDE5E8E35ABD}" scale="60" showPageBreaks="1" fitToPage="1" printArea="1" view="pageBreakPreview">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2"/>
    </customSheetView>
    <customSheetView guid="{3949F913-9785-4BF8-885E-EACB3C41C152}" showPageBreaks="1" fitToPage="1" view="pageBreakPreview" topLeftCell="A13">
      <selection activeCell="C32" sqref="C32"/>
      <pageMargins left="0.70866141732283472" right="0.70866141732283472" top="0.74803149606299213" bottom="0.74803149606299213" header="0.31496062992125984" footer="0.31496062992125984"/>
      <pageSetup paperSize="8" scale="82" fitToHeight="0" orientation="portrait" r:id="rId3"/>
    </customSheetView>
    <customSheetView guid="{8A85DEAE-E6A9-4D87-B161-6A7E62A9123C}" showPageBreaks="1" fitToPage="1" view="pageBreakPreview" topLeftCell="A7">
      <selection activeCell="C23" sqref="C23"/>
      <pageMargins left="0.70866141732283472" right="0.70866141732283472" top="0.74803149606299213" bottom="0.74803149606299213" header="0.31496062992125984" footer="0.31496062992125984"/>
      <pageSetup paperSize="8" scale="59" fitToHeight="0" orientation="portrait"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6">
      <selection activeCell="C32" sqref="C32"/>
      <pageMargins left="0.70866141732283472" right="0.70866141732283472" top="0.74803149606299213" bottom="0.74803149606299213" header="0.31496062992125984" footer="0.31496062992125984"/>
      <pageSetup paperSize="8" scale="82" fitToHeight="0" orientation="portrait" r:id="rId7"/>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8"/>
    </customSheetView>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X28" sqref="X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8"/>
      <c r="AB6" s="138"/>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8"/>
      <c r="AB7" s="138"/>
    </row>
    <row r="8" spans="1:28" ht="15.75" x14ac:dyDescent="0.25">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9"/>
      <c r="AB8" s="139"/>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0"/>
      <c r="AB9" s="140"/>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8"/>
      <c r="AB10" s="138"/>
    </row>
    <row r="11" spans="1:28" ht="15.75" x14ac:dyDescent="0.25">
      <c r="A11" s="281" t="s">
        <v>490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39"/>
      <c r="AB11" s="139"/>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0"/>
      <c r="AB12" s="140"/>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1" t="s">
        <v>486</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9"/>
      <c r="AB14" s="139"/>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0"/>
      <c r="AB15" s="140"/>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46"/>
      <c r="AB16" s="14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46"/>
      <c r="AB17" s="14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46"/>
      <c r="AB18" s="14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46"/>
      <c r="AB19" s="14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47"/>
      <c r="AB20" s="14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47"/>
      <c r="AB21" s="147"/>
    </row>
    <row r="22" spans="1:28" x14ac:dyDescent="0.25">
      <c r="A22" s="308" t="s">
        <v>455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48"/>
      <c r="AB22" s="148"/>
    </row>
    <row r="23" spans="1:28" ht="32.25" customHeight="1" x14ac:dyDescent="0.25">
      <c r="A23" s="310" t="s">
        <v>331</v>
      </c>
      <c r="B23" s="311"/>
      <c r="C23" s="311"/>
      <c r="D23" s="311"/>
      <c r="E23" s="311"/>
      <c r="F23" s="311"/>
      <c r="G23" s="311"/>
      <c r="H23" s="311"/>
      <c r="I23" s="311"/>
      <c r="J23" s="311"/>
      <c r="K23" s="311"/>
      <c r="L23" s="312"/>
      <c r="M23" s="309" t="s">
        <v>332</v>
      </c>
      <c r="N23" s="309"/>
      <c r="O23" s="309"/>
      <c r="P23" s="309"/>
      <c r="Q23" s="309"/>
      <c r="R23" s="309"/>
      <c r="S23" s="309"/>
      <c r="T23" s="309"/>
      <c r="U23" s="309"/>
      <c r="V23" s="309"/>
      <c r="W23" s="309"/>
      <c r="X23" s="309"/>
      <c r="Y23" s="309"/>
      <c r="Z23" s="309"/>
    </row>
    <row r="24" spans="1:28" ht="151.5" customHeight="1" x14ac:dyDescent="0.25">
      <c r="A24" s="74" t="s">
        <v>238</v>
      </c>
      <c r="B24" s="75" t="s">
        <v>245</v>
      </c>
      <c r="C24" s="74" t="s">
        <v>326</v>
      </c>
      <c r="D24" s="74" t="s">
        <v>239</v>
      </c>
      <c r="E24" s="74" t="s">
        <v>327</v>
      </c>
      <c r="F24" s="74" t="s">
        <v>329</v>
      </c>
      <c r="G24" s="74" t="s">
        <v>328</v>
      </c>
      <c r="H24" s="74" t="s">
        <v>240</v>
      </c>
      <c r="I24" s="74" t="s">
        <v>330</v>
      </c>
      <c r="J24" s="74" t="s">
        <v>246</v>
      </c>
      <c r="K24" s="75" t="s">
        <v>244</v>
      </c>
      <c r="L24" s="75" t="s">
        <v>241</v>
      </c>
      <c r="M24" s="76" t="s">
        <v>253</v>
      </c>
      <c r="N24" s="75" t="s">
        <v>464</v>
      </c>
      <c r="O24" s="74" t="s">
        <v>251</v>
      </c>
      <c r="P24" s="74" t="s">
        <v>252</v>
      </c>
      <c r="Q24" s="74" t="s">
        <v>250</v>
      </c>
      <c r="R24" s="74" t="s">
        <v>240</v>
      </c>
      <c r="S24" s="74" t="s">
        <v>249</v>
      </c>
      <c r="T24" s="74" t="s">
        <v>248</v>
      </c>
      <c r="U24" s="74" t="s">
        <v>325</v>
      </c>
      <c r="V24" s="74" t="s">
        <v>250</v>
      </c>
      <c r="W24" s="89" t="s">
        <v>243</v>
      </c>
      <c r="X24" s="89" t="s">
        <v>255</v>
      </c>
      <c r="Y24" s="89" t="s">
        <v>256</v>
      </c>
      <c r="Z24" s="91" t="s">
        <v>254</v>
      </c>
    </row>
    <row r="25" spans="1:28" ht="16.5" customHeight="1" x14ac:dyDescent="0.25">
      <c r="A25" s="74">
        <v>1</v>
      </c>
      <c r="B25" s="75">
        <v>2</v>
      </c>
      <c r="C25" s="74">
        <v>3</v>
      </c>
      <c r="D25" s="75">
        <v>4</v>
      </c>
      <c r="E25" s="74">
        <v>5</v>
      </c>
      <c r="F25" s="75">
        <v>6</v>
      </c>
      <c r="G25" s="74">
        <v>7</v>
      </c>
      <c r="H25" s="75">
        <v>8</v>
      </c>
      <c r="I25" s="74">
        <v>9</v>
      </c>
      <c r="J25" s="75">
        <v>10</v>
      </c>
      <c r="K25" s="149">
        <v>11</v>
      </c>
      <c r="L25" s="75">
        <v>12</v>
      </c>
      <c r="M25" s="149">
        <v>13</v>
      </c>
      <c r="N25" s="75">
        <v>14</v>
      </c>
      <c r="O25" s="149">
        <v>15</v>
      </c>
      <c r="P25" s="75">
        <v>16</v>
      </c>
      <c r="Q25" s="149">
        <v>17</v>
      </c>
      <c r="R25" s="75">
        <v>18</v>
      </c>
      <c r="S25" s="149">
        <v>19</v>
      </c>
      <c r="T25" s="75">
        <v>20</v>
      </c>
      <c r="U25" s="149">
        <v>21</v>
      </c>
      <c r="V25" s="75">
        <v>22</v>
      </c>
      <c r="W25" s="149">
        <v>23</v>
      </c>
      <c r="X25" s="75">
        <v>24</v>
      </c>
      <c r="Y25" s="149">
        <v>25</v>
      </c>
      <c r="Z25" s="75">
        <v>26</v>
      </c>
    </row>
    <row r="26" spans="1:28" ht="60" x14ac:dyDescent="0.25">
      <c r="A26" s="70" t="s">
        <v>496</v>
      </c>
      <c r="B26" s="173" t="s">
        <v>499</v>
      </c>
      <c r="C26" s="174">
        <v>0.63686833451219227</v>
      </c>
      <c r="D26" s="70">
        <v>328</v>
      </c>
      <c r="E26" s="70"/>
      <c r="F26" s="174">
        <v>208.89281371999905</v>
      </c>
      <c r="G26" s="70"/>
      <c r="H26" s="70">
        <v>226773</v>
      </c>
      <c r="I26" s="70">
        <v>9.2115381337284008E-4</v>
      </c>
      <c r="J26" s="70">
        <v>1.4463803010058517E-3</v>
      </c>
      <c r="K26" s="175" t="s">
        <v>497</v>
      </c>
      <c r="L26" s="70"/>
      <c r="M26" s="71">
        <v>2022</v>
      </c>
      <c r="N26" s="70"/>
      <c r="O26" s="176">
        <v>177.70839372</v>
      </c>
      <c r="P26" s="176">
        <v>0.55018078551083593</v>
      </c>
      <c r="Q26" s="70">
        <v>2.4261300309597525E-6</v>
      </c>
      <c r="R26" s="70">
        <v>226773</v>
      </c>
      <c r="S26" s="70">
        <v>7.8364000000000005E-4</v>
      </c>
      <c r="T26" s="70">
        <v>1.4203803010058517E-3</v>
      </c>
      <c r="U26" s="70"/>
      <c r="V26" s="70"/>
      <c r="W26" s="70">
        <v>-1.8000000000000001E-4</v>
      </c>
      <c r="X26" s="70">
        <v>-9.3980000000000005E-5</v>
      </c>
      <c r="Y26" s="70"/>
      <c r="Z26" s="177" t="s">
        <v>498</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customSheetViews>
    <customSheetView guid="{ABA820FE-3262-42BB-A244-EDE5E8E35ABD}" scale="80" showPageBreaks="1" fitToPage="1" printArea="1" view="pageBreakPreview" topLeftCell="A10">
      <selection activeCell="B32" sqref="B32"/>
      <pageMargins left="0.7" right="0.7" top="0.75" bottom="0.75" header="0.3" footer="0.3"/>
      <pageSetup paperSize="8" scale="40" orientation="landscape" r:id="rId1"/>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2"/>
    </customSheetView>
    <customSheetView guid="{3949F913-9785-4BF8-885E-EACB3C41C152}" scale="80" showPageBreaks="1" fitToPage="1" printArea="1" view="pageBreakPreview" topLeftCell="A4">
      <selection activeCell="A13" sqref="A13:Z13"/>
      <pageMargins left="0.7" right="0.7" top="0.75" bottom="0.75" header="0.3" footer="0.3"/>
      <pageSetup paperSize="8" scale="40" orientation="landscape" r:id="rId3"/>
    </customSheetView>
    <customSheetView guid="{8A85DEAE-E6A9-4D87-B161-6A7E62A9123C}" scale="80" showPageBreaks="1" fitToPage="1" printArea="1" view="pageBreakPreview" topLeftCell="G4">
      <selection activeCell="A8" sqref="A8:Z8"/>
      <pageMargins left="0.7" right="0.7" top="0.75" bottom="0.75" header="0.3" footer="0.3"/>
      <pageSetup paperSize="8" scale="28" orientation="landscape" r:id="rId4"/>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5"/>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6"/>
    </customSheetView>
    <customSheetView guid="{65535528-8119-4335-BBEE-BBB9A14A1335}" scale="80" showPageBreaks="1" fitToPage="1" printArea="1" view="pageBreakPreview" topLeftCell="A4">
      <selection activeCell="A13" sqref="A13:Z13"/>
      <pageMargins left="0.7" right="0.7" top="0.75" bottom="0.75" header="0.3" footer="0.3"/>
      <pageSetup paperSize="8" scale="40" orientation="landscape" r:id="rId7"/>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8"/>
    </customSheetView>
    <customSheetView guid="{04513CBB-08A2-4288-A60C-C53A656221E4}" scale="80" showPageBreaks="1" fitToPage="1" printArea="1" view="pageBreakPreview" topLeftCell="A10">
      <selection activeCell="O26" sqref="O26:X26"/>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
        <v>490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281" t="s">
        <v>486</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4" t="s">
        <v>433</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5" t="s">
        <v>87</v>
      </c>
      <c r="F19" s="316"/>
      <c r="G19" s="316"/>
      <c r="H19" s="316"/>
      <c r="I19" s="31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9" t="s">
        <v>85</v>
      </c>
      <c r="F20" s="39" t="s">
        <v>84</v>
      </c>
      <c r="G20" s="39" t="s">
        <v>83</v>
      </c>
      <c r="H20" s="39" t="s">
        <v>82</v>
      </c>
      <c r="I20" s="39" t="s">
        <v>81</v>
      </c>
      <c r="J20" s="39" t="s">
        <v>80</v>
      </c>
      <c r="K20" s="39" t="s">
        <v>5</v>
      </c>
      <c r="L20" s="47" t="s">
        <v>4</v>
      </c>
      <c r="M20" s="46" t="s">
        <v>236</v>
      </c>
      <c r="N20" s="46" t="s">
        <v>79</v>
      </c>
      <c r="O20" s="46"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ABA820FE-3262-42BB-A244-EDE5E8E35ABD}"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2"/>
    </customSheetView>
    <customSheetView guid="{3949F913-9785-4BF8-885E-EACB3C41C152}"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3"/>
    </customSheetView>
    <customSheetView guid="{8A85DEAE-E6A9-4D87-B161-6A7E62A9123C}" scale="70" showPageBreaks="1" fitToPage="1" printArea="1" view="pageBreakPreview">
      <selection activeCell="A5" sqref="A5:O5"/>
      <pageMargins left="0.70866141732283472" right="0.70866141732283472" top="0.74803149606299213" bottom="0.74803149606299213" header="0.31496062992125984" footer="0.31496062992125984"/>
      <pageSetup paperSize="8" scale="46"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7"/>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8"/>
    </customSheetView>
    <customSheetView guid="{04513CBB-08A2-4288-A60C-C53A656221E4}"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
        <v>490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1" t="s">
        <v>486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434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4" t="s">
        <v>322</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93"/>
      <c r="AN24" s="93"/>
      <c r="AO24" s="121"/>
      <c r="AP24" s="121"/>
      <c r="AQ24" s="121"/>
      <c r="AR24" s="121"/>
      <c r="AS24" s="99"/>
    </row>
    <row r="25" spans="1:45" ht="12.75" customHeight="1" x14ac:dyDescent="0.25">
      <c r="A25" s="364" t="s">
        <v>321</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94"/>
      <c r="AN25" s="385" t="s">
        <v>320</v>
      </c>
      <c r="AO25" s="385"/>
      <c r="AP25" s="385"/>
      <c r="AQ25" s="383"/>
      <c r="AR25" s="383"/>
      <c r="AS25" s="99"/>
    </row>
    <row r="26" spans="1:45" ht="17.25" customHeight="1" x14ac:dyDescent="0.25">
      <c r="A26" s="330" t="s">
        <v>319</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4"/>
      <c r="AN26" s="374" t="s">
        <v>318</v>
      </c>
      <c r="AO26" s="375"/>
      <c r="AP26" s="376"/>
      <c r="AQ26" s="366"/>
      <c r="AR26" s="367"/>
      <c r="AS26" s="99"/>
    </row>
    <row r="27" spans="1:45" ht="17.25" customHeight="1" x14ac:dyDescent="0.25">
      <c r="A27" s="330" t="s">
        <v>317</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4"/>
      <c r="AN27" s="374" t="s">
        <v>316</v>
      </c>
      <c r="AO27" s="375"/>
      <c r="AP27" s="376"/>
      <c r="AQ27" s="366"/>
      <c r="AR27" s="367"/>
      <c r="AS27" s="99"/>
    </row>
    <row r="28" spans="1:45" ht="27.75" customHeight="1" thickBot="1" x14ac:dyDescent="0.3">
      <c r="A28" s="377" t="s">
        <v>315</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94"/>
      <c r="AN28" s="380" t="s">
        <v>314</v>
      </c>
      <c r="AO28" s="381"/>
      <c r="AP28" s="382"/>
      <c r="AQ28" s="366"/>
      <c r="AR28" s="367"/>
      <c r="AS28" s="99"/>
    </row>
    <row r="29" spans="1:45" ht="17.25" customHeight="1" x14ac:dyDescent="0.25">
      <c r="A29" s="368" t="s">
        <v>313</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94"/>
      <c r="AN29" s="371"/>
      <c r="AO29" s="372"/>
      <c r="AP29" s="372"/>
      <c r="AQ29" s="366"/>
      <c r="AR29" s="373"/>
      <c r="AS29" s="99"/>
    </row>
    <row r="30" spans="1:45" ht="17.25" customHeight="1" x14ac:dyDescent="0.25">
      <c r="A30" s="330" t="s">
        <v>312</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4"/>
      <c r="AS30" s="99"/>
    </row>
    <row r="31" spans="1:45" ht="17.25" customHeight="1" x14ac:dyDescent="0.25">
      <c r="A31" s="330" t="s">
        <v>311</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4"/>
      <c r="AN31" s="94"/>
      <c r="AO31" s="120"/>
      <c r="AP31" s="120"/>
      <c r="AQ31" s="120"/>
      <c r="AR31" s="120"/>
      <c r="AS31" s="99"/>
    </row>
    <row r="32" spans="1:45" ht="17.25" customHeight="1" x14ac:dyDescent="0.25">
      <c r="A32" s="330" t="s">
        <v>286</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4"/>
      <c r="AN32" s="94"/>
      <c r="AO32" s="94"/>
      <c r="AP32" s="94"/>
      <c r="AQ32" s="94"/>
      <c r="AR32" s="94"/>
      <c r="AS32" s="99"/>
    </row>
    <row r="33" spans="1:45" ht="17.25" customHeight="1" x14ac:dyDescent="0.25">
      <c r="A33" s="330" t="s">
        <v>310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94"/>
      <c r="AN33" s="94"/>
      <c r="AO33" s="94"/>
      <c r="AP33" s="94"/>
      <c r="AQ33" s="94"/>
      <c r="AR33" s="94"/>
      <c r="AS33" s="99"/>
    </row>
    <row r="34" spans="1:45" ht="17.25" customHeight="1" x14ac:dyDescent="0.25">
      <c r="A34" s="330" t="s">
        <v>309</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4"/>
      <c r="AN34" s="94"/>
      <c r="AO34" s="94"/>
      <c r="AP34" s="94"/>
      <c r="AQ34" s="94"/>
      <c r="AR34" s="94"/>
      <c r="AS34" s="9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4"/>
      <c r="AN35" s="94"/>
      <c r="AO35" s="94"/>
      <c r="AP35" s="94"/>
      <c r="AQ35" s="94"/>
      <c r="AR35" s="94"/>
      <c r="AS35" s="99"/>
    </row>
    <row r="36" spans="1:45" ht="17.25" customHeight="1" thickBot="1" x14ac:dyDescent="0.3">
      <c r="A36" s="348" t="s">
        <v>274</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94"/>
      <c r="AN36" s="94"/>
      <c r="AO36" s="94"/>
      <c r="AP36" s="94"/>
      <c r="AQ36" s="94"/>
      <c r="AR36" s="94"/>
      <c r="AS36" s="99"/>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94"/>
      <c r="AN37" s="94"/>
      <c r="AO37" s="94"/>
      <c r="AP37" s="94"/>
      <c r="AQ37" s="94"/>
      <c r="AR37" s="94"/>
      <c r="AS37" s="99"/>
    </row>
    <row r="38" spans="1:45" ht="17.25" customHeight="1" x14ac:dyDescent="0.25">
      <c r="A38" s="330" t="s">
        <v>308</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4"/>
      <c r="AN38" s="94"/>
      <c r="AO38" s="94"/>
      <c r="AP38" s="94"/>
      <c r="AQ38" s="94"/>
      <c r="AR38" s="94"/>
      <c r="AS38" s="99"/>
    </row>
    <row r="39" spans="1:45" ht="17.25" customHeight="1" thickBot="1" x14ac:dyDescent="0.3">
      <c r="A39" s="348" t="s">
        <v>307</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94"/>
      <c r="AN39" s="94"/>
      <c r="AO39" s="94"/>
      <c r="AP39" s="94"/>
      <c r="AQ39" s="94"/>
      <c r="AR39" s="94"/>
      <c r="AS39" s="99"/>
    </row>
    <row r="40" spans="1:45" ht="17.25" customHeight="1" x14ac:dyDescent="0.25">
      <c r="A40" s="364" t="s">
        <v>306</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94"/>
      <c r="AN40" s="94"/>
      <c r="AO40" s="94"/>
      <c r="AP40" s="94"/>
      <c r="AQ40" s="94"/>
      <c r="AR40" s="94"/>
      <c r="AS40" s="99"/>
    </row>
    <row r="41" spans="1:45" ht="17.25" customHeight="1" x14ac:dyDescent="0.25">
      <c r="A41" s="330" t="s">
        <v>305</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4"/>
      <c r="AN41" s="94"/>
      <c r="AO41" s="94"/>
      <c r="AP41" s="94"/>
      <c r="AQ41" s="94"/>
      <c r="AR41" s="94"/>
      <c r="AS41" s="99"/>
    </row>
    <row r="42" spans="1:45" ht="17.25" customHeight="1" x14ac:dyDescent="0.25">
      <c r="A42" s="330" t="s">
        <v>304</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4"/>
      <c r="AN42" s="94"/>
      <c r="AO42" s="94"/>
      <c r="AP42" s="94"/>
      <c r="AQ42" s="94"/>
      <c r="AR42" s="94"/>
      <c r="AS42" s="99"/>
    </row>
    <row r="43" spans="1:45" ht="17.25" customHeight="1" x14ac:dyDescent="0.25">
      <c r="A43" s="330" t="s">
        <v>303</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4"/>
      <c r="AN43" s="94"/>
      <c r="AO43" s="94"/>
      <c r="AP43" s="94"/>
      <c r="AQ43" s="94"/>
      <c r="AR43" s="94"/>
      <c r="AS43" s="99"/>
    </row>
    <row r="44" spans="1:45" ht="17.25" customHeight="1" x14ac:dyDescent="0.25">
      <c r="A44" s="330" t="s">
        <v>302</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4"/>
      <c r="AN44" s="94"/>
      <c r="AO44" s="94"/>
      <c r="AP44" s="94"/>
      <c r="AQ44" s="94"/>
      <c r="AR44" s="94"/>
      <c r="AS44" s="99"/>
    </row>
    <row r="45" spans="1:45" ht="17.25" customHeight="1" x14ac:dyDescent="0.25">
      <c r="A45" s="330" t="s">
        <v>301</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4"/>
      <c r="AN45" s="94"/>
      <c r="AO45" s="94"/>
      <c r="AP45" s="94"/>
      <c r="AQ45" s="94"/>
      <c r="AR45" s="94"/>
      <c r="AS45" s="99"/>
    </row>
    <row r="46" spans="1:45" ht="17.25" customHeight="1" thickBot="1" x14ac:dyDescent="0.3">
      <c r="A46" s="357" t="s">
        <v>300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94"/>
      <c r="AN46" s="94"/>
      <c r="AO46" s="94"/>
      <c r="AP46" s="94"/>
      <c r="AQ46" s="94"/>
      <c r="AR46" s="94"/>
      <c r="AS46" s="99"/>
    </row>
    <row r="47" spans="1:45" ht="24" customHeight="1" x14ac:dyDescent="0.25">
      <c r="A47" s="360" t="s">
        <v>299</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280</v>
      </c>
      <c r="AN47" s="347"/>
      <c r="AO47" s="107" t="s">
        <v>279</v>
      </c>
      <c r="AP47" s="107" t="s">
        <v>278</v>
      </c>
      <c r="AQ47" s="99"/>
    </row>
    <row r="48" spans="1:45" ht="12" customHeight="1" x14ac:dyDescent="0.25">
      <c r="A48" s="330" t="s">
        <v>298</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1"/>
      <c r="AP48" s="111"/>
      <c r="AQ48" s="99"/>
    </row>
    <row r="49" spans="1:43" ht="12" customHeight="1" x14ac:dyDescent="0.25">
      <c r="A49" s="330" t="s">
        <v>297</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1"/>
      <c r="AP49" s="111"/>
      <c r="AQ49" s="99"/>
    </row>
    <row r="50" spans="1:43" ht="12" customHeight="1" thickBot="1" x14ac:dyDescent="0.3">
      <c r="A50" s="348" t="s">
        <v>296</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5" t="s">
        <v>295</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280</v>
      </c>
      <c r="AN52" s="347"/>
      <c r="AO52" s="107" t="s">
        <v>279</v>
      </c>
      <c r="AP52" s="107" t="s">
        <v>278</v>
      </c>
      <c r="AQ52" s="99"/>
    </row>
    <row r="53" spans="1:43" ht="11.25" customHeight="1" x14ac:dyDescent="0.25">
      <c r="A53" s="354" t="s">
        <v>294</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15"/>
      <c r="AP53" s="115"/>
      <c r="AQ53" s="99"/>
    </row>
    <row r="54" spans="1:43" ht="12" customHeight="1" x14ac:dyDescent="0.25">
      <c r="A54" s="330" t="s">
        <v>293</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1"/>
      <c r="AP54" s="111"/>
      <c r="AQ54" s="99"/>
    </row>
    <row r="55" spans="1:43" ht="12" customHeight="1" x14ac:dyDescent="0.25">
      <c r="A55" s="330" t="s">
        <v>292</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1"/>
      <c r="AP55" s="111"/>
      <c r="AQ55" s="99"/>
    </row>
    <row r="56" spans="1:43" ht="12" customHeight="1" thickBot="1" x14ac:dyDescent="0.3">
      <c r="A56" s="348" t="s">
        <v>291</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5" t="s">
        <v>290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280</v>
      </c>
      <c r="AN58" s="347"/>
      <c r="AO58" s="107" t="s">
        <v>279</v>
      </c>
      <c r="AP58" s="107" t="s">
        <v>278</v>
      </c>
      <c r="AQ58" s="99"/>
    </row>
    <row r="59" spans="1:43" ht="12.75" customHeight="1" x14ac:dyDescent="0.25">
      <c r="A59" s="351" t="s">
        <v>289</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13"/>
      <c r="AP59" s="113"/>
      <c r="AQ59" s="105"/>
    </row>
    <row r="60" spans="1:43" ht="12" customHeight="1" x14ac:dyDescent="0.25">
      <c r="A60" s="330" t="s">
        <v>288</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1"/>
      <c r="AP60" s="111"/>
      <c r="AQ60" s="99"/>
    </row>
    <row r="61" spans="1:43" ht="12" customHeight="1" x14ac:dyDescent="0.25">
      <c r="A61" s="330" t="s">
        <v>287</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1"/>
      <c r="AP61" s="111"/>
      <c r="AQ61" s="99"/>
    </row>
    <row r="62" spans="1:43" ht="12" customHeight="1" x14ac:dyDescent="0.25">
      <c r="A62" s="330" t="s">
        <v>286</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1"/>
      <c r="AP62" s="111"/>
      <c r="AQ62" s="9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1"/>
      <c r="AP63" s="111"/>
      <c r="AQ63" s="9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1"/>
      <c r="AP64" s="111"/>
      <c r="AQ64" s="99"/>
    </row>
    <row r="65" spans="1:43" ht="12" customHeight="1" x14ac:dyDescent="0.25">
      <c r="A65" s="330" t="s">
        <v>285</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1"/>
      <c r="AP65" s="111"/>
      <c r="AQ65" s="99"/>
    </row>
    <row r="66" spans="1:43" ht="27.75" customHeight="1" x14ac:dyDescent="0.25">
      <c r="A66" s="334" t="s">
        <v>284</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12"/>
      <c r="AP66" s="112"/>
      <c r="AQ66" s="105"/>
    </row>
    <row r="67" spans="1:43" ht="11.25" customHeight="1" x14ac:dyDescent="0.25">
      <c r="A67" s="330" t="s">
        <v>276</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1"/>
      <c r="AP67" s="111"/>
      <c r="AQ67" s="99"/>
    </row>
    <row r="68" spans="1:43" ht="25.5" customHeight="1" x14ac:dyDescent="0.25">
      <c r="A68" s="334" t="s">
        <v>277</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12"/>
      <c r="AP68" s="112"/>
      <c r="AQ68" s="105"/>
    </row>
    <row r="69" spans="1:43" ht="12" customHeight="1" x14ac:dyDescent="0.25">
      <c r="A69" s="330" t="s">
        <v>275</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1"/>
      <c r="AP69" s="111"/>
      <c r="AQ69" s="99"/>
    </row>
    <row r="70" spans="1:43" ht="12.75" customHeight="1" x14ac:dyDescent="0.25">
      <c r="A70" s="339" t="s">
        <v>283</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12"/>
      <c r="AP70" s="112"/>
      <c r="AQ70" s="105"/>
    </row>
    <row r="71" spans="1:43" ht="12" customHeight="1" x14ac:dyDescent="0.25">
      <c r="A71" s="330" t="s">
        <v>274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1"/>
      <c r="AP71" s="111"/>
      <c r="AQ71" s="99"/>
    </row>
    <row r="72" spans="1:43" ht="12.75" customHeight="1" thickBot="1" x14ac:dyDescent="0.3">
      <c r="A72" s="341" t="s">
        <v>282</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5" t="s">
        <v>281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280</v>
      </c>
      <c r="AN74" s="347"/>
      <c r="AO74" s="107" t="s">
        <v>279</v>
      </c>
      <c r="AP74" s="107" t="s">
        <v>278</v>
      </c>
      <c r="AQ74" s="99"/>
    </row>
    <row r="75" spans="1:43" ht="25.5" customHeight="1" x14ac:dyDescent="0.25">
      <c r="A75" s="334" t="s">
        <v>277</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03"/>
      <c r="AP75" s="103"/>
      <c r="AQ75" s="105"/>
    </row>
    <row r="76" spans="1:43" ht="12" customHeight="1" x14ac:dyDescent="0.25">
      <c r="A76" s="330" t="s">
        <v>276</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06"/>
      <c r="AP76" s="106"/>
      <c r="AQ76" s="99"/>
    </row>
    <row r="77" spans="1:43" ht="12" customHeight="1" x14ac:dyDescent="0.25">
      <c r="A77" s="330" t="s">
        <v>275</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06"/>
      <c r="AP77" s="106"/>
      <c r="AQ77" s="99"/>
    </row>
    <row r="78" spans="1:43" ht="12" customHeight="1" x14ac:dyDescent="0.25">
      <c r="A78" s="330" t="s">
        <v>274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06"/>
      <c r="AP78" s="106"/>
      <c r="AQ78" s="99"/>
    </row>
    <row r="79" spans="1:43" ht="12" customHeight="1" x14ac:dyDescent="0.25">
      <c r="A79" s="330" t="s">
        <v>273</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06"/>
      <c r="AP79" s="106"/>
      <c r="AQ79" s="99"/>
    </row>
    <row r="80" spans="1:43" ht="12" customHeight="1" x14ac:dyDescent="0.25">
      <c r="A80" s="330" t="s">
        <v>272</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06"/>
      <c r="AP80" s="106"/>
      <c r="AQ80" s="99"/>
    </row>
    <row r="81" spans="1:45" ht="12.75" customHeight="1" x14ac:dyDescent="0.25">
      <c r="A81" s="330" t="s">
        <v>271</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06"/>
      <c r="AP81" s="106"/>
      <c r="AQ81" s="99"/>
    </row>
    <row r="82" spans="1:45" ht="12.75" customHeight="1" x14ac:dyDescent="0.25">
      <c r="A82" s="330" t="s">
        <v>270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06"/>
      <c r="AP82" s="106"/>
      <c r="AQ82" s="99"/>
    </row>
    <row r="83" spans="1:45" ht="12" customHeight="1" x14ac:dyDescent="0.25">
      <c r="A83" s="339" t="s">
        <v>269</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03"/>
      <c r="AP83" s="103"/>
      <c r="AQ83" s="105"/>
    </row>
    <row r="84" spans="1:45" ht="12" customHeight="1" x14ac:dyDescent="0.25">
      <c r="A84" s="339" t="s">
        <v>268</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03"/>
      <c r="AP84" s="103"/>
      <c r="AQ84" s="105"/>
    </row>
    <row r="85" spans="1:45" ht="12" customHeight="1" x14ac:dyDescent="0.25">
      <c r="A85" s="330" t="s">
        <v>267</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06"/>
      <c r="AP85" s="106"/>
      <c r="AQ85" s="93"/>
    </row>
    <row r="86" spans="1:45" ht="27.75" customHeight="1" x14ac:dyDescent="0.25">
      <c r="A86" s="334" t="s">
        <v>266</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03"/>
      <c r="AP86" s="103"/>
      <c r="AQ86" s="105"/>
    </row>
    <row r="87" spans="1:45" x14ac:dyDescent="0.25">
      <c r="A87" s="334" t="s">
        <v>265</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03"/>
      <c r="AP87" s="103"/>
      <c r="AQ87" s="105"/>
    </row>
    <row r="88" spans="1:45" ht="14.25" customHeight="1" x14ac:dyDescent="0.25">
      <c r="A88" s="323" t="s">
        <v>264</v>
      </c>
      <c r="B88" s="324"/>
      <c r="C88" s="324"/>
      <c r="D88" s="325"/>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6"/>
      <c r="AL88" s="327"/>
      <c r="AM88" s="328"/>
      <c r="AN88" s="329"/>
      <c r="AO88" s="103"/>
      <c r="AP88" s="103"/>
      <c r="AQ88" s="105"/>
    </row>
    <row r="89" spans="1:45" x14ac:dyDescent="0.25">
      <c r="A89" s="323" t="s">
        <v>263</v>
      </c>
      <c r="B89" s="324"/>
      <c r="C89" s="324"/>
      <c r="D89" s="325"/>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6"/>
      <c r="AL89" s="327"/>
      <c r="AM89" s="328"/>
      <c r="AN89" s="329"/>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19"/>
      <c r="AL90" s="320"/>
      <c r="AM90" s="321"/>
      <c r="AN90" s="322"/>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ABA820FE-3262-42BB-A244-EDE5E8E35ABD}"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2"/>
    </customSheetView>
    <customSheetView guid="{3949F913-9785-4BF8-885E-EACB3C41C152}"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3"/>
    </customSheetView>
    <customSheetView guid="{8A85DEAE-E6A9-4D87-B161-6A7E62A9123C}" showPageBreaks="1" fitToPage="1" hiddenColumns="1" view="pageBreakPreview" topLeftCell="A25">
      <selection activeCell="AP59" sqref="AP59"/>
      <pageMargins left="1.1023622047244095" right="0.70866141732283472" top="0.39370078740157483" bottom="0.27559055118110237" header="0.19685039370078741" footer="0.15748031496062992"/>
      <pageSetup paperSize="8" scale="55" orientation="portrait" r:id="rId4"/>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7"/>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8"/>
    </customSheetView>
    <customSheetView guid="{04513CBB-08A2-4288-A60C-C53A656221E4}"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C54"/>
  <sheetViews>
    <sheetView zoomScale="69" zoomScaleNormal="69" zoomScaleSheetLayoutView="71" workbookViewId="0">
      <selection activeCell="H50" sqref="H50"/>
    </sheetView>
  </sheetViews>
  <sheetFormatPr defaultRowHeight="15.75" x14ac:dyDescent="0.25"/>
  <cols>
    <col min="1" max="1" width="9.140625" style="55"/>
    <col min="2" max="2" width="37.7109375" style="55" customWidth="1"/>
    <col min="3" max="3" width="11" style="55" customWidth="1"/>
    <col min="4" max="4" width="15.5703125" style="55" customWidth="1"/>
    <col min="5" max="6" width="9.140625"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46" width="9.140625" style="55"/>
    <col min="247" max="247" width="37.7109375" style="55" customWidth="1"/>
    <col min="248" max="248" width="9.140625" style="55"/>
    <col min="249" max="249" width="12.85546875" style="55" customWidth="1"/>
    <col min="250" max="251" width="9.140625" style="55" hidden="1" customWidth="1"/>
    <col min="252" max="252" width="18.28515625" style="55" customWidth="1"/>
    <col min="253" max="253" width="64.85546875" style="55" customWidth="1"/>
    <col min="254" max="257" width="9.140625" style="55"/>
    <col min="258" max="258" width="14.85546875" style="55" customWidth="1"/>
    <col min="259" max="502" width="9.140625" style="55"/>
    <col min="503" max="503" width="37.7109375" style="55" customWidth="1"/>
    <col min="504" max="504" width="9.140625" style="55"/>
    <col min="505" max="505" width="12.85546875" style="55" customWidth="1"/>
    <col min="506" max="507" width="9.140625" style="55" hidden="1" customWidth="1"/>
    <col min="508" max="508" width="18.28515625" style="55" customWidth="1"/>
    <col min="509" max="509" width="64.85546875" style="55" customWidth="1"/>
    <col min="510" max="513" width="9.140625" style="55"/>
    <col min="514" max="514" width="14.85546875" style="55" customWidth="1"/>
    <col min="515" max="758" width="9.140625" style="55"/>
    <col min="759" max="759" width="37.7109375" style="55" customWidth="1"/>
    <col min="760" max="760" width="9.140625" style="55"/>
    <col min="761" max="761" width="12.85546875" style="55" customWidth="1"/>
    <col min="762" max="763" width="9.140625" style="55" hidden="1" customWidth="1"/>
    <col min="764" max="764" width="18.28515625" style="55" customWidth="1"/>
    <col min="765" max="765" width="64.85546875" style="55" customWidth="1"/>
    <col min="766" max="769" width="9.140625" style="55"/>
    <col min="770" max="770" width="14.85546875" style="55" customWidth="1"/>
    <col min="771" max="1014" width="9.140625" style="55"/>
    <col min="1015" max="1015" width="37.7109375" style="55" customWidth="1"/>
    <col min="1016" max="1016" width="9.140625" style="55"/>
    <col min="1017" max="1017" width="12.85546875" style="55" customWidth="1"/>
    <col min="1018" max="1019" width="9.140625" style="55" hidden="1" customWidth="1"/>
    <col min="1020" max="1020" width="18.28515625" style="55" customWidth="1"/>
    <col min="1021" max="1021" width="64.85546875" style="55" customWidth="1"/>
    <col min="1022" max="1025" width="9.140625" style="55"/>
    <col min="1026" max="1026" width="14.85546875" style="55" customWidth="1"/>
    <col min="1027" max="1270" width="9.140625" style="55"/>
    <col min="1271" max="1271" width="37.7109375" style="55" customWidth="1"/>
    <col min="1272" max="1272" width="9.140625" style="55"/>
    <col min="1273" max="1273" width="12.85546875" style="55" customWidth="1"/>
    <col min="1274" max="1275" width="9.140625" style="55" hidden="1" customWidth="1"/>
    <col min="1276" max="1276" width="18.28515625" style="55" customWidth="1"/>
    <col min="1277" max="1277" width="64.85546875" style="55" customWidth="1"/>
    <col min="1278" max="1281" width="9.140625" style="55"/>
    <col min="1282" max="1282" width="14.85546875" style="55" customWidth="1"/>
    <col min="1283" max="1526" width="9.140625" style="55"/>
    <col min="1527" max="1527" width="37.7109375" style="55" customWidth="1"/>
    <col min="1528" max="1528" width="9.140625" style="55"/>
    <col min="1529" max="1529" width="12.85546875" style="55" customWidth="1"/>
    <col min="1530" max="1531" width="9.140625" style="55" hidden="1" customWidth="1"/>
    <col min="1532" max="1532" width="18.28515625" style="55" customWidth="1"/>
    <col min="1533" max="1533" width="64.85546875" style="55" customWidth="1"/>
    <col min="1534" max="1537" width="9.140625" style="55"/>
    <col min="1538" max="1538" width="14.85546875" style="55" customWidth="1"/>
    <col min="1539" max="1782" width="9.140625" style="55"/>
    <col min="1783" max="1783" width="37.7109375" style="55" customWidth="1"/>
    <col min="1784" max="1784" width="9.140625" style="55"/>
    <col min="1785" max="1785" width="12.85546875" style="55" customWidth="1"/>
    <col min="1786" max="1787" width="9.140625" style="55" hidden="1" customWidth="1"/>
    <col min="1788" max="1788" width="18.28515625" style="55" customWidth="1"/>
    <col min="1789" max="1789" width="64.85546875" style="55" customWidth="1"/>
    <col min="1790" max="1793" width="9.140625" style="55"/>
    <col min="1794" max="1794" width="14.85546875" style="55" customWidth="1"/>
    <col min="1795" max="2038" width="9.140625" style="55"/>
    <col min="2039" max="2039" width="37.7109375" style="55" customWidth="1"/>
    <col min="2040" max="2040" width="9.140625" style="55"/>
    <col min="2041" max="2041" width="12.85546875" style="55" customWidth="1"/>
    <col min="2042" max="2043" width="9.140625" style="55" hidden="1" customWidth="1"/>
    <col min="2044" max="2044" width="18.28515625" style="55" customWidth="1"/>
    <col min="2045" max="2045" width="64.85546875" style="55" customWidth="1"/>
    <col min="2046" max="2049" width="9.140625" style="55"/>
    <col min="2050" max="2050" width="14.85546875" style="55" customWidth="1"/>
    <col min="2051" max="2294" width="9.140625" style="55"/>
    <col min="2295" max="2295" width="37.7109375" style="55" customWidth="1"/>
    <col min="2296" max="2296" width="9.140625" style="55"/>
    <col min="2297" max="2297" width="12.85546875" style="55" customWidth="1"/>
    <col min="2298" max="2299" width="9.140625" style="55" hidden="1" customWidth="1"/>
    <col min="2300" max="2300" width="18.28515625" style="55" customWidth="1"/>
    <col min="2301" max="2301" width="64.85546875" style="55" customWidth="1"/>
    <col min="2302" max="2305" width="9.140625" style="55"/>
    <col min="2306" max="2306" width="14.85546875" style="55" customWidth="1"/>
    <col min="2307" max="2550" width="9.140625" style="55"/>
    <col min="2551" max="2551" width="37.7109375" style="55" customWidth="1"/>
    <col min="2552" max="2552" width="9.140625" style="55"/>
    <col min="2553" max="2553" width="12.85546875" style="55" customWidth="1"/>
    <col min="2554" max="2555" width="9.140625" style="55" hidden="1" customWidth="1"/>
    <col min="2556" max="2556" width="18.28515625" style="55" customWidth="1"/>
    <col min="2557" max="2557" width="64.85546875" style="55" customWidth="1"/>
    <col min="2558" max="2561" width="9.140625" style="55"/>
    <col min="2562" max="2562" width="14.85546875" style="55" customWidth="1"/>
    <col min="2563" max="2806" width="9.140625" style="55"/>
    <col min="2807" max="2807" width="37.7109375" style="55" customWidth="1"/>
    <col min="2808" max="2808" width="9.140625" style="55"/>
    <col min="2809" max="2809" width="12.85546875" style="55" customWidth="1"/>
    <col min="2810" max="2811" width="9.140625" style="55" hidden="1" customWidth="1"/>
    <col min="2812" max="2812" width="18.28515625" style="55" customWidth="1"/>
    <col min="2813" max="2813" width="64.85546875" style="55" customWidth="1"/>
    <col min="2814" max="2817" width="9.140625" style="55"/>
    <col min="2818" max="2818" width="14.85546875" style="55" customWidth="1"/>
    <col min="2819" max="3062" width="9.140625" style="55"/>
    <col min="3063" max="3063" width="37.7109375" style="55" customWidth="1"/>
    <col min="3064" max="3064" width="9.140625" style="55"/>
    <col min="3065" max="3065" width="12.85546875" style="55" customWidth="1"/>
    <col min="3066" max="3067" width="9.140625" style="55" hidden="1" customWidth="1"/>
    <col min="3068" max="3068" width="18.28515625" style="55" customWidth="1"/>
    <col min="3069" max="3069" width="64.85546875" style="55" customWidth="1"/>
    <col min="3070" max="3073" width="9.140625" style="55"/>
    <col min="3074" max="3074" width="14.85546875" style="55" customWidth="1"/>
    <col min="3075" max="3318" width="9.140625" style="55"/>
    <col min="3319" max="3319" width="37.7109375" style="55" customWidth="1"/>
    <col min="3320" max="3320" width="9.140625" style="55"/>
    <col min="3321" max="3321" width="12.85546875" style="55" customWidth="1"/>
    <col min="3322" max="3323" width="9.140625" style="55" hidden="1" customWidth="1"/>
    <col min="3324" max="3324" width="18.28515625" style="55" customWidth="1"/>
    <col min="3325" max="3325" width="64.85546875" style="55" customWidth="1"/>
    <col min="3326" max="3329" width="9.140625" style="55"/>
    <col min="3330" max="3330" width="14.85546875" style="55" customWidth="1"/>
    <col min="3331" max="3574" width="9.140625" style="55"/>
    <col min="3575" max="3575" width="37.7109375" style="55" customWidth="1"/>
    <col min="3576" max="3576" width="9.140625" style="55"/>
    <col min="3577" max="3577" width="12.85546875" style="55" customWidth="1"/>
    <col min="3578" max="3579" width="9.140625" style="55" hidden="1" customWidth="1"/>
    <col min="3580" max="3580" width="18.28515625" style="55" customWidth="1"/>
    <col min="3581" max="3581" width="64.85546875" style="55" customWidth="1"/>
    <col min="3582" max="3585" width="9.140625" style="55"/>
    <col min="3586" max="3586" width="14.85546875" style="55" customWidth="1"/>
    <col min="3587" max="3830" width="9.140625" style="55"/>
    <col min="3831" max="3831" width="37.7109375" style="55" customWidth="1"/>
    <col min="3832" max="3832" width="9.140625" style="55"/>
    <col min="3833" max="3833" width="12.85546875" style="55" customWidth="1"/>
    <col min="3834" max="3835" width="9.140625" style="55" hidden="1" customWidth="1"/>
    <col min="3836" max="3836" width="18.28515625" style="55" customWidth="1"/>
    <col min="3837" max="3837" width="64.85546875" style="55" customWidth="1"/>
    <col min="3838" max="3841" width="9.140625" style="55"/>
    <col min="3842" max="3842" width="14.85546875" style="55" customWidth="1"/>
    <col min="3843" max="4086" width="9.140625" style="55"/>
    <col min="4087" max="4087" width="37.7109375" style="55" customWidth="1"/>
    <col min="4088" max="4088" width="9.140625" style="55"/>
    <col min="4089" max="4089" width="12.85546875" style="55" customWidth="1"/>
    <col min="4090" max="4091" width="9.140625" style="55" hidden="1" customWidth="1"/>
    <col min="4092" max="4092" width="18.28515625" style="55" customWidth="1"/>
    <col min="4093" max="4093" width="64.85546875" style="55" customWidth="1"/>
    <col min="4094" max="4097" width="9.140625" style="55"/>
    <col min="4098" max="4098" width="14.85546875" style="55" customWidth="1"/>
    <col min="4099" max="4342" width="9.140625" style="55"/>
    <col min="4343" max="4343" width="37.7109375" style="55" customWidth="1"/>
    <col min="4344" max="4344" width="9.140625" style="55"/>
    <col min="4345" max="4345" width="12.85546875" style="55" customWidth="1"/>
    <col min="4346" max="4347" width="9.140625" style="55" hidden="1" customWidth="1"/>
    <col min="4348" max="4348" width="18.28515625" style="55" customWidth="1"/>
    <col min="4349" max="4349" width="64.85546875" style="55" customWidth="1"/>
    <col min="4350" max="4353" width="9.140625" style="55"/>
    <col min="4354" max="4354" width="14.85546875" style="55" customWidth="1"/>
    <col min="4355" max="4598" width="9.140625" style="55"/>
    <col min="4599" max="4599" width="37.7109375" style="55" customWidth="1"/>
    <col min="4600" max="4600" width="9.140625" style="55"/>
    <col min="4601" max="4601" width="12.85546875" style="55" customWidth="1"/>
    <col min="4602" max="4603" width="9.140625" style="55" hidden="1" customWidth="1"/>
    <col min="4604" max="4604" width="18.28515625" style="55" customWidth="1"/>
    <col min="4605" max="4605" width="64.85546875" style="55" customWidth="1"/>
    <col min="4606" max="4609" width="9.140625" style="55"/>
    <col min="4610" max="4610" width="14.85546875" style="55" customWidth="1"/>
    <col min="4611" max="4854" width="9.140625" style="55"/>
    <col min="4855" max="4855" width="37.7109375" style="55" customWidth="1"/>
    <col min="4856" max="4856" width="9.140625" style="55"/>
    <col min="4857" max="4857" width="12.85546875" style="55" customWidth="1"/>
    <col min="4858" max="4859" width="9.140625" style="55" hidden="1" customWidth="1"/>
    <col min="4860" max="4860" width="18.28515625" style="55" customWidth="1"/>
    <col min="4861" max="4861" width="64.85546875" style="55" customWidth="1"/>
    <col min="4862" max="4865" width="9.140625" style="55"/>
    <col min="4866" max="4866" width="14.85546875" style="55" customWidth="1"/>
    <col min="4867" max="5110" width="9.140625" style="55"/>
    <col min="5111" max="5111" width="37.7109375" style="55" customWidth="1"/>
    <col min="5112" max="5112" width="9.140625" style="55"/>
    <col min="5113" max="5113" width="12.85546875" style="55" customWidth="1"/>
    <col min="5114" max="5115" width="9.140625" style="55" hidden="1" customWidth="1"/>
    <col min="5116" max="5116" width="18.28515625" style="55" customWidth="1"/>
    <col min="5117" max="5117" width="64.85546875" style="55" customWidth="1"/>
    <col min="5118" max="5121" width="9.140625" style="55"/>
    <col min="5122" max="5122" width="14.85546875" style="55" customWidth="1"/>
    <col min="5123" max="5366" width="9.140625" style="55"/>
    <col min="5367" max="5367" width="37.7109375" style="55" customWidth="1"/>
    <col min="5368" max="5368" width="9.140625" style="55"/>
    <col min="5369" max="5369" width="12.85546875" style="55" customWidth="1"/>
    <col min="5370" max="5371" width="9.140625" style="55" hidden="1" customWidth="1"/>
    <col min="5372" max="5372" width="18.28515625" style="55" customWidth="1"/>
    <col min="5373" max="5373" width="64.85546875" style="55" customWidth="1"/>
    <col min="5374" max="5377" width="9.140625" style="55"/>
    <col min="5378" max="5378" width="14.85546875" style="55" customWidth="1"/>
    <col min="5379" max="5622" width="9.140625" style="55"/>
    <col min="5623" max="5623" width="37.7109375" style="55" customWidth="1"/>
    <col min="5624" max="5624" width="9.140625" style="55"/>
    <col min="5625" max="5625" width="12.85546875" style="55" customWidth="1"/>
    <col min="5626" max="5627" width="9.140625" style="55" hidden="1" customWidth="1"/>
    <col min="5628" max="5628" width="18.28515625" style="55" customWidth="1"/>
    <col min="5629" max="5629" width="64.85546875" style="55" customWidth="1"/>
    <col min="5630" max="5633" width="9.140625" style="55"/>
    <col min="5634" max="5634" width="14.85546875" style="55" customWidth="1"/>
    <col min="5635" max="5878" width="9.140625" style="55"/>
    <col min="5879" max="5879" width="37.7109375" style="55" customWidth="1"/>
    <col min="5880" max="5880" width="9.140625" style="55"/>
    <col min="5881" max="5881" width="12.85546875" style="55" customWidth="1"/>
    <col min="5882" max="5883" width="9.140625" style="55" hidden="1" customWidth="1"/>
    <col min="5884" max="5884" width="18.28515625" style="55" customWidth="1"/>
    <col min="5885" max="5885" width="64.85546875" style="55" customWidth="1"/>
    <col min="5886" max="5889" width="9.140625" style="55"/>
    <col min="5890" max="5890" width="14.85546875" style="55" customWidth="1"/>
    <col min="5891" max="6134" width="9.140625" style="55"/>
    <col min="6135" max="6135" width="37.7109375" style="55" customWidth="1"/>
    <col min="6136" max="6136" width="9.140625" style="55"/>
    <col min="6137" max="6137" width="12.85546875" style="55" customWidth="1"/>
    <col min="6138" max="6139" width="9.140625" style="55" hidden="1" customWidth="1"/>
    <col min="6140" max="6140" width="18.28515625" style="55" customWidth="1"/>
    <col min="6141" max="6141" width="64.85546875" style="55" customWidth="1"/>
    <col min="6142" max="6145" width="9.140625" style="55"/>
    <col min="6146" max="6146" width="14.85546875" style="55" customWidth="1"/>
    <col min="6147" max="6390" width="9.140625" style="55"/>
    <col min="6391" max="6391" width="37.7109375" style="55" customWidth="1"/>
    <col min="6392" max="6392" width="9.140625" style="55"/>
    <col min="6393" max="6393" width="12.85546875" style="55" customWidth="1"/>
    <col min="6394" max="6395" width="9.140625" style="55" hidden="1" customWidth="1"/>
    <col min="6396" max="6396" width="18.28515625" style="55" customWidth="1"/>
    <col min="6397" max="6397" width="64.85546875" style="55" customWidth="1"/>
    <col min="6398" max="6401" width="9.140625" style="55"/>
    <col min="6402" max="6402" width="14.85546875" style="55" customWidth="1"/>
    <col min="6403" max="6646" width="9.140625" style="55"/>
    <col min="6647" max="6647" width="37.7109375" style="55" customWidth="1"/>
    <col min="6648" max="6648" width="9.140625" style="55"/>
    <col min="6649" max="6649" width="12.85546875" style="55" customWidth="1"/>
    <col min="6650" max="6651" width="9.140625" style="55" hidden="1" customWidth="1"/>
    <col min="6652" max="6652" width="18.28515625" style="55" customWidth="1"/>
    <col min="6653" max="6653" width="64.85546875" style="55" customWidth="1"/>
    <col min="6654" max="6657" width="9.140625" style="55"/>
    <col min="6658" max="6658" width="14.85546875" style="55" customWidth="1"/>
    <col min="6659" max="6902" width="9.140625" style="55"/>
    <col min="6903" max="6903" width="37.7109375" style="55" customWidth="1"/>
    <col min="6904" max="6904" width="9.140625" style="55"/>
    <col min="6905" max="6905" width="12.85546875" style="55" customWidth="1"/>
    <col min="6906" max="6907" width="9.140625" style="55" hidden="1" customWidth="1"/>
    <col min="6908" max="6908" width="18.28515625" style="55" customWidth="1"/>
    <col min="6909" max="6909" width="64.85546875" style="55" customWidth="1"/>
    <col min="6910" max="6913" width="9.140625" style="55"/>
    <col min="6914" max="6914" width="14.85546875" style="55" customWidth="1"/>
    <col min="6915" max="7158" width="9.140625" style="55"/>
    <col min="7159" max="7159" width="37.7109375" style="55" customWidth="1"/>
    <col min="7160" max="7160" width="9.140625" style="55"/>
    <col min="7161" max="7161" width="12.85546875" style="55" customWidth="1"/>
    <col min="7162" max="7163" width="9.140625" style="55" hidden="1" customWidth="1"/>
    <col min="7164" max="7164" width="18.28515625" style="55" customWidth="1"/>
    <col min="7165" max="7165" width="64.85546875" style="55" customWidth="1"/>
    <col min="7166" max="7169" width="9.140625" style="55"/>
    <col min="7170" max="7170" width="14.85546875" style="55" customWidth="1"/>
    <col min="7171" max="7414" width="9.140625" style="55"/>
    <col min="7415" max="7415" width="37.7109375" style="55" customWidth="1"/>
    <col min="7416" max="7416" width="9.140625" style="55"/>
    <col min="7417" max="7417" width="12.85546875" style="55" customWidth="1"/>
    <col min="7418" max="7419" width="9.140625" style="55" hidden="1" customWidth="1"/>
    <col min="7420" max="7420" width="18.28515625" style="55" customWidth="1"/>
    <col min="7421" max="7421" width="64.85546875" style="55" customWidth="1"/>
    <col min="7422" max="7425" width="9.140625" style="55"/>
    <col min="7426" max="7426" width="14.85546875" style="55" customWidth="1"/>
    <col min="7427" max="7670" width="9.140625" style="55"/>
    <col min="7671" max="7671" width="37.7109375" style="55" customWidth="1"/>
    <col min="7672" max="7672" width="9.140625" style="55"/>
    <col min="7673" max="7673" width="12.85546875" style="55" customWidth="1"/>
    <col min="7674" max="7675" width="9.140625" style="55" hidden="1" customWidth="1"/>
    <col min="7676" max="7676" width="18.28515625" style="55" customWidth="1"/>
    <col min="7677" max="7677" width="64.85546875" style="55" customWidth="1"/>
    <col min="7678" max="7681" width="9.140625" style="55"/>
    <col min="7682" max="7682" width="14.85546875" style="55" customWidth="1"/>
    <col min="7683" max="7926" width="9.140625" style="55"/>
    <col min="7927" max="7927" width="37.7109375" style="55" customWidth="1"/>
    <col min="7928" max="7928" width="9.140625" style="55"/>
    <col min="7929" max="7929" width="12.85546875" style="55" customWidth="1"/>
    <col min="7930" max="7931" width="9.140625" style="55" hidden="1" customWidth="1"/>
    <col min="7932" max="7932" width="18.28515625" style="55" customWidth="1"/>
    <col min="7933" max="7933" width="64.85546875" style="55" customWidth="1"/>
    <col min="7934" max="7937" width="9.140625" style="55"/>
    <col min="7938" max="7938" width="14.85546875" style="55" customWidth="1"/>
    <col min="7939" max="8182" width="9.140625" style="55"/>
    <col min="8183" max="8183" width="37.7109375" style="55" customWidth="1"/>
    <col min="8184" max="8184" width="9.140625" style="55"/>
    <col min="8185" max="8185" width="12.85546875" style="55" customWidth="1"/>
    <col min="8186" max="8187" width="9.140625" style="55" hidden="1" customWidth="1"/>
    <col min="8188" max="8188" width="18.28515625" style="55" customWidth="1"/>
    <col min="8189" max="8189" width="64.85546875" style="55" customWidth="1"/>
    <col min="8190" max="8193" width="9.140625" style="55"/>
    <col min="8194" max="8194" width="14.85546875" style="55" customWidth="1"/>
    <col min="8195" max="8438" width="9.140625" style="55"/>
    <col min="8439" max="8439" width="37.7109375" style="55" customWidth="1"/>
    <col min="8440" max="8440" width="9.140625" style="55"/>
    <col min="8441" max="8441" width="12.85546875" style="55" customWidth="1"/>
    <col min="8442" max="8443" width="9.140625" style="55" hidden="1" customWidth="1"/>
    <col min="8444" max="8444" width="18.28515625" style="55" customWidth="1"/>
    <col min="8445" max="8445" width="64.85546875" style="55" customWidth="1"/>
    <col min="8446" max="8449" width="9.140625" style="55"/>
    <col min="8450" max="8450" width="14.85546875" style="55" customWidth="1"/>
    <col min="8451" max="8694" width="9.140625" style="55"/>
    <col min="8695" max="8695" width="37.7109375" style="55" customWidth="1"/>
    <col min="8696" max="8696" width="9.140625" style="55"/>
    <col min="8697" max="8697" width="12.85546875" style="55" customWidth="1"/>
    <col min="8698" max="8699" width="9.140625" style="55" hidden="1" customWidth="1"/>
    <col min="8700" max="8700" width="18.28515625" style="55" customWidth="1"/>
    <col min="8701" max="8701" width="64.85546875" style="55" customWidth="1"/>
    <col min="8702" max="8705" width="9.140625" style="55"/>
    <col min="8706" max="8706" width="14.85546875" style="55" customWidth="1"/>
    <col min="8707" max="8950" width="9.140625" style="55"/>
    <col min="8951" max="8951" width="37.7109375" style="55" customWidth="1"/>
    <col min="8952" max="8952" width="9.140625" style="55"/>
    <col min="8953" max="8953" width="12.85546875" style="55" customWidth="1"/>
    <col min="8954" max="8955" width="9.140625" style="55" hidden="1" customWidth="1"/>
    <col min="8956" max="8956" width="18.28515625" style="55" customWidth="1"/>
    <col min="8957" max="8957" width="64.85546875" style="55" customWidth="1"/>
    <col min="8958" max="8961" width="9.140625" style="55"/>
    <col min="8962" max="8962" width="14.85546875" style="55" customWidth="1"/>
    <col min="8963" max="9206" width="9.140625" style="55"/>
    <col min="9207" max="9207" width="37.7109375" style="55" customWidth="1"/>
    <col min="9208" max="9208" width="9.140625" style="55"/>
    <col min="9209" max="9209" width="12.85546875" style="55" customWidth="1"/>
    <col min="9210" max="9211" width="9.140625" style="55" hidden="1" customWidth="1"/>
    <col min="9212" max="9212" width="18.28515625" style="55" customWidth="1"/>
    <col min="9213" max="9213" width="64.85546875" style="55" customWidth="1"/>
    <col min="9214" max="9217" width="9.140625" style="55"/>
    <col min="9218" max="9218" width="14.85546875" style="55" customWidth="1"/>
    <col min="9219" max="9462" width="9.140625" style="55"/>
    <col min="9463" max="9463" width="37.7109375" style="55" customWidth="1"/>
    <col min="9464" max="9464" width="9.140625" style="55"/>
    <col min="9465" max="9465" width="12.85546875" style="55" customWidth="1"/>
    <col min="9466" max="9467" width="9.140625" style="55" hidden="1" customWidth="1"/>
    <col min="9468" max="9468" width="18.28515625" style="55" customWidth="1"/>
    <col min="9469" max="9469" width="64.85546875" style="55" customWidth="1"/>
    <col min="9470" max="9473" width="9.140625" style="55"/>
    <col min="9474" max="9474" width="14.85546875" style="55" customWidth="1"/>
    <col min="9475" max="9718" width="9.140625" style="55"/>
    <col min="9719" max="9719" width="37.7109375" style="55" customWidth="1"/>
    <col min="9720" max="9720" width="9.140625" style="55"/>
    <col min="9721" max="9721" width="12.85546875" style="55" customWidth="1"/>
    <col min="9722" max="9723" width="9.140625" style="55" hidden="1" customWidth="1"/>
    <col min="9724" max="9724" width="18.28515625" style="55" customWidth="1"/>
    <col min="9725" max="9725" width="64.85546875" style="55" customWidth="1"/>
    <col min="9726" max="9729" width="9.140625" style="55"/>
    <col min="9730" max="9730" width="14.85546875" style="55" customWidth="1"/>
    <col min="9731" max="9974" width="9.140625" style="55"/>
    <col min="9975" max="9975" width="37.7109375" style="55" customWidth="1"/>
    <col min="9976" max="9976" width="9.140625" style="55"/>
    <col min="9977" max="9977" width="12.85546875" style="55" customWidth="1"/>
    <col min="9978" max="9979" width="9.140625" style="55" hidden="1" customWidth="1"/>
    <col min="9980" max="9980" width="18.28515625" style="55" customWidth="1"/>
    <col min="9981" max="9981" width="64.85546875" style="55" customWidth="1"/>
    <col min="9982" max="9985" width="9.140625" style="55"/>
    <col min="9986" max="9986" width="14.85546875" style="55" customWidth="1"/>
    <col min="9987" max="10230" width="9.140625" style="55"/>
    <col min="10231" max="10231" width="37.7109375" style="55" customWidth="1"/>
    <col min="10232" max="10232" width="9.140625" style="55"/>
    <col min="10233" max="10233" width="12.85546875" style="55" customWidth="1"/>
    <col min="10234" max="10235" width="9.140625" style="55" hidden="1" customWidth="1"/>
    <col min="10236" max="10236" width="18.28515625" style="55" customWidth="1"/>
    <col min="10237" max="10237" width="64.85546875" style="55" customWidth="1"/>
    <col min="10238" max="10241" width="9.140625" style="55"/>
    <col min="10242" max="10242" width="14.85546875" style="55" customWidth="1"/>
    <col min="10243" max="10486" width="9.140625" style="55"/>
    <col min="10487" max="10487" width="37.7109375" style="55" customWidth="1"/>
    <col min="10488" max="10488" width="9.140625" style="55"/>
    <col min="10489" max="10489" width="12.85546875" style="55" customWidth="1"/>
    <col min="10490" max="10491" width="9.140625" style="55" hidden="1" customWidth="1"/>
    <col min="10492" max="10492" width="18.28515625" style="55" customWidth="1"/>
    <col min="10493" max="10493" width="64.85546875" style="55" customWidth="1"/>
    <col min="10494" max="10497" width="9.140625" style="55"/>
    <col min="10498" max="10498" width="14.85546875" style="55" customWidth="1"/>
    <col min="10499" max="10742" width="9.140625" style="55"/>
    <col min="10743" max="10743" width="37.7109375" style="55" customWidth="1"/>
    <col min="10744" max="10744" width="9.140625" style="55"/>
    <col min="10745" max="10745" width="12.85546875" style="55" customWidth="1"/>
    <col min="10746" max="10747" width="9.140625" style="55" hidden="1" customWidth="1"/>
    <col min="10748" max="10748" width="18.28515625" style="55" customWidth="1"/>
    <col min="10749" max="10749" width="64.85546875" style="55" customWidth="1"/>
    <col min="10750" max="10753" width="9.140625" style="55"/>
    <col min="10754" max="10754" width="14.85546875" style="55" customWidth="1"/>
    <col min="10755" max="10998" width="9.140625" style="55"/>
    <col min="10999" max="10999" width="37.7109375" style="55" customWidth="1"/>
    <col min="11000" max="11000" width="9.140625" style="55"/>
    <col min="11001" max="11001" width="12.85546875" style="55" customWidth="1"/>
    <col min="11002" max="11003" width="9.140625" style="55" hidden="1" customWidth="1"/>
    <col min="11004" max="11004" width="18.28515625" style="55" customWidth="1"/>
    <col min="11005" max="11005" width="64.85546875" style="55" customWidth="1"/>
    <col min="11006" max="11009" width="9.140625" style="55"/>
    <col min="11010" max="11010" width="14.85546875" style="55" customWidth="1"/>
    <col min="11011" max="11254" width="9.140625" style="55"/>
    <col min="11255" max="11255" width="37.7109375" style="55" customWidth="1"/>
    <col min="11256" max="11256" width="9.140625" style="55"/>
    <col min="11257" max="11257" width="12.85546875" style="55" customWidth="1"/>
    <col min="11258" max="11259" width="9.140625" style="55" hidden="1" customWidth="1"/>
    <col min="11260" max="11260" width="18.28515625" style="55" customWidth="1"/>
    <col min="11261" max="11261" width="64.85546875" style="55" customWidth="1"/>
    <col min="11262" max="11265" width="9.140625" style="55"/>
    <col min="11266" max="11266" width="14.85546875" style="55" customWidth="1"/>
    <col min="11267" max="11510" width="9.140625" style="55"/>
    <col min="11511" max="11511" width="37.7109375" style="55" customWidth="1"/>
    <col min="11512" max="11512" width="9.140625" style="55"/>
    <col min="11513" max="11513" width="12.85546875" style="55" customWidth="1"/>
    <col min="11514" max="11515" width="9.140625" style="55" hidden="1" customWidth="1"/>
    <col min="11516" max="11516" width="18.28515625" style="55" customWidth="1"/>
    <col min="11517" max="11517" width="64.85546875" style="55" customWidth="1"/>
    <col min="11518" max="11521" width="9.140625" style="55"/>
    <col min="11522" max="11522" width="14.85546875" style="55" customWidth="1"/>
    <col min="11523" max="11766" width="9.140625" style="55"/>
    <col min="11767" max="11767" width="37.7109375" style="55" customWidth="1"/>
    <col min="11768" max="11768" width="9.140625" style="55"/>
    <col min="11769" max="11769" width="12.85546875" style="55" customWidth="1"/>
    <col min="11770" max="11771" width="9.140625" style="55" hidden="1" customWidth="1"/>
    <col min="11772" max="11772" width="18.28515625" style="55" customWidth="1"/>
    <col min="11773" max="11773" width="64.85546875" style="55" customWidth="1"/>
    <col min="11774" max="11777" width="9.140625" style="55"/>
    <col min="11778" max="11778" width="14.85546875" style="55" customWidth="1"/>
    <col min="11779" max="12022" width="9.140625" style="55"/>
    <col min="12023" max="12023" width="37.7109375" style="55" customWidth="1"/>
    <col min="12024" max="12024" width="9.140625" style="55"/>
    <col min="12025" max="12025" width="12.85546875" style="55" customWidth="1"/>
    <col min="12026" max="12027" width="9.140625" style="55" hidden="1" customWidth="1"/>
    <col min="12028" max="12028" width="18.28515625" style="55" customWidth="1"/>
    <col min="12029" max="12029" width="64.85546875" style="55" customWidth="1"/>
    <col min="12030" max="12033" width="9.140625" style="55"/>
    <col min="12034" max="12034" width="14.85546875" style="55" customWidth="1"/>
    <col min="12035" max="12278" width="9.140625" style="55"/>
    <col min="12279" max="12279" width="37.7109375" style="55" customWidth="1"/>
    <col min="12280" max="12280" width="9.140625" style="55"/>
    <col min="12281" max="12281" width="12.85546875" style="55" customWidth="1"/>
    <col min="12282" max="12283" width="9.140625" style="55" hidden="1" customWidth="1"/>
    <col min="12284" max="12284" width="18.28515625" style="55" customWidth="1"/>
    <col min="12285" max="12285" width="64.85546875" style="55" customWidth="1"/>
    <col min="12286" max="12289" width="9.140625" style="55"/>
    <col min="12290" max="12290" width="14.85546875" style="55" customWidth="1"/>
    <col min="12291" max="12534" width="9.140625" style="55"/>
    <col min="12535" max="12535" width="37.7109375" style="55" customWidth="1"/>
    <col min="12536" max="12536" width="9.140625" style="55"/>
    <col min="12537" max="12537" width="12.85546875" style="55" customWidth="1"/>
    <col min="12538" max="12539" width="9.140625" style="55" hidden="1" customWidth="1"/>
    <col min="12540" max="12540" width="18.28515625" style="55" customWidth="1"/>
    <col min="12541" max="12541" width="64.85546875" style="55" customWidth="1"/>
    <col min="12542" max="12545" width="9.140625" style="55"/>
    <col min="12546" max="12546" width="14.85546875" style="55" customWidth="1"/>
    <col min="12547" max="12790" width="9.140625" style="55"/>
    <col min="12791" max="12791" width="37.7109375" style="55" customWidth="1"/>
    <col min="12792" max="12792" width="9.140625" style="55"/>
    <col min="12793" max="12793" width="12.85546875" style="55" customWidth="1"/>
    <col min="12794" max="12795" width="9.140625" style="55" hidden="1" customWidth="1"/>
    <col min="12796" max="12796" width="18.28515625" style="55" customWidth="1"/>
    <col min="12797" max="12797" width="64.85546875" style="55" customWidth="1"/>
    <col min="12798" max="12801" width="9.140625" style="55"/>
    <col min="12802" max="12802" width="14.85546875" style="55" customWidth="1"/>
    <col min="12803" max="13046" width="9.140625" style="55"/>
    <col min="13047" max="13047" width="37.7109375" style="55" customWidth="1"/>
    <col min="13048" max="13048" width="9.140625" style="55"/>
    <col min="13049" max="13049" width="12.85546875" style="55" customWidth="1"/>
    <col min="13050" max="13051" width="9.140625" style="55" hidden="1" customWidth="1"/>
    <col min="13052" max="13052" width="18.28515625" style="55" customWidth="1"/>
    <col min="13053" max="13053" width="64.85546875" style="55" customWidth="1"/>
    <col min="13054" max="13057" width="9.140625" style="55"/>
    <col min="13058" max="13058" width="14.85546875" style="55" customWidth="1"/>
    <col min="13059" max="13302" width="9.140625" style="55"/>
    <col min="13303" max="13303" width="37.7109375" style="55" customWidth="1"/>
    <col min="13304" max="13304" width="9.140625" style="55"/>
    <col min="13305" max="13305" width="12.85546875" style="55" customWidth="1"/>
    <col min="13306" max="13307" width="9.140625" style="55" hidden="1" customWidth="1"/>
    <col min="13308" max="13308" width="18.28515625" style="55" customWidth="1"/>
    <col min="13309" max="13309" width="64.85546875" style="55" customWidth="1"/>
    <col min="13310" max="13313" width="9.140625" style="55"/>
    <col min="13314" max="13314" width="14.85546875" style="55" customWidth="1"/>
    <col min="13315" max="13558" width="9.140625" style="55"/>
    <col min="13559" max="13559" width="37.7109375" style="55" customWidth="1"/>
    <col min="13560" max="13560" width="9.140625" style="55"/>
    <col min="13561" max="13561" width="12.85546875" style="55" customWidth="1"/>
    <col min="13562" max="13563" width="9.140625" style="55" hidden="1" customWidth="1"/>
    <col min="13564" max="13564" width="18.28515625" style="55" customWidth="1"/>
    <col min="13565" max="13565" width="64.85546875" style="55" customWidth="1"/>
    <col min="13566" max="13569" width="9.140625" style="55"/>
    <col min="13570" max="13570" width="14.85546875" style="55" customWidth="1"/>
    <col min="13571" max="13814" width="9.140625" style="55"/>
    <col min="13815" max="13815" width="37.7109375" style="55" customWidth="1"/>
    <col min="13816" max="13816" width="9.140625" style="55"/>
    <col min="13817" max="13817" width="12.85546875" style="55" customWidth="1"/>
    <col min="13818" max="13819" width="9.140625" style="55" hidden="1" customWidth="1"/>
    <col min="13820" max="13820" width="18.28515625" style="55" customWidth="1"/>
    <col min="13821" max="13821" width="64.85546875" style="55" customWidth="1"/>
    <col min="13822" max="13825" width="9.140625" style="55"/>
    <col min="13826" max="13826" width="14.85546875" style="55" customWidth="1"/>
    <col min="13827" max="14070" width="9.140625" style="55"/>
    <col min="14071" max="14071" width="37.7109375" style="55" customWidth="1"/>
    <col min="14072" max="14072" width="9.140625" style="55"/>
    <col min="14073" max="14073" width="12.85546875" style="55" customWidth="1"/>
    <col min="14074" max="14075" width="9.140625" style="55" hidden="1" customWidth="1"/>
    <col min="14076" max="14076" width="18.28515625" style="55" customWidth="1"/>
    <col min="14077" max="14077" width="64.85546875" style="55" customWidth="1"/>
    <col min="14078" max="14081" width="9.140625" style="55"/>
    <col min="14082" max="14082" width="14.85546875" style="55" customWidth="1"/>
    <col min="14083" max="14326" width="9.140625" style="55"/>
    <col min="14327" max="14327" width="37.7109375" style="55" customWidth="1"/>
    <col min="14328" max="14328" width="9.140625" style="55"/>
    <col min="14329" max="14329" width="12.85546875" style="55" customWidth="1"/>
    <col min="14330" max="14331" width="9.140625" style="55" hidden="1" customWidth="1"/>
    <col min="14332" max="14332" width="18.28515625" style="55" customWidth="1"/>
    <col min="14333" max="14333" width="64.85546875" style="55" customWidth="1"/>
    <col min="14334" max="14337" width="9.140625" style="55"/>
    <col min="14338" max="14338" width="14.85546875" style="55" customWidth="1"/>
    <col min="14339" max="14582" width="9.140625" style="55"/>
    <col min="14583" max="14583" width="37.7109375" style="55" customWidth="1"/>
    <col min="14584" max="14584" width="9.140625" style="55"/>
    <col min="14585" max="14585" width="12.85546875" style="55" customWidth="1"/>
    <col min="14586" max="14587" width="9.140625" style="55" hidden="1" customWidth="1"/>
    <col min="14588" max="14588" width="18.28515625" style="55" customWidth="1"/>
    <col min="14589" max="14589" width="64.85546875" style="55" customWidth="1"/>
    <col min="14590" max="14593" width="9.140625" style="55"/>
    <col min="14594" max="14594" width="14.85546875" style="55" customWidth="1"/>
    <col min="14595" max="14838" width="9.140625" style="55"/>
    <col min="14839" max="14839" width="37.7109375" style="55" customWidth="1"/>
    <col min="14840" max="14840" width="9.140625" style="55"/>
    <col min="14841" max="14841" width="12.85546875" style="55" customWidth="1"/>
    <col min="14842" max="14843" width="9.140625" style="55" hidden="1" customWidth="1"/>
    <col min="14844" max="14844" width="18.28515625" style="55" customWidth="1"/>
    <col min="14845" max="14845" width="64.85546875" style="55" customWidth="1"/>
    <col min="14846" max="14849" width="9.140625" style="55"/>
    <col min="14850" max="14850" width="14.85546875" style="55" customWidth="1"/>
    <col min="14851" max="15094" width="9.140625" style="55"/>
    <col min="15095" max="15095" width="37.7109375" style="55" customWidth="1"/>
    <col min="15096" max="15096" width="9.140625" style="55"/>
    <col min="15097" max="15097" width="12.85546875" style="55" customWidth="1"/>
    <col min="15098" max="15099" width="9.140625" style="55" hidden="1" customWidth="1"/>
    <col min="15100" max="15100" width="18.28515625" style="55" customWidth="1"/>
    <col min="15101" max="15101" width="64.85546875" style="55" customWidth="1"/>
    <col min="15102" max="15105" width="9.140625" style="55"/>
    <col min="15106" max="15106" width="14.85546875" style="55" customWidth="1"/>
    <col min="15107" max="15350" width="9.140625" style="55"/>
    <col min="15351" max="15351" width="37.7109375" style="55" customWidth="1"/>
    <col min="15352" max="15352" width="9.140625" style="55"/>
    <col min="15353" max="15353" width="12.85546875" style="55" customWidth="1"/>
    <col min="15354" max="15355" width="9.140625" style="55" hidden="1" customWidth="1"/>
    <col min="15356" max="15356" width="18.28515625" style="55" customWidth="1"/>
    <col min="15357" max="15357" width="64.85546875" style="55" customWidth="1"/>
    <col min="15358" max="15361" width="9.140625" style="55"/>
    <col min="15362" max="15362" width="14.85546875" style="55" customWidth="1"/>
    <col min="15363" max="15606" width="9.140625" style="55"/>
    <col min="15607" max="15607" width="37.7109375" style="55" customWidth="1"/>
    <col min="15608" max="15608" width="9.140625" style="55"/>
    <col min="15609" max="15609" width="12.85546875" style="55" customWidth="1"/>
    <col min="15610" max="15611" width="9.140625" style="55" hidden="1" customWidth="1"/>
    <col min="15612" max="15612" width="18.28515625" style="55" customWidth="1"/>
    <col min="15613" max="15613" width="64.85546875" style="55" customWidth="1"/>
    <col min="15614" max="15617" width="9.140625" style="55"/>
    <col min="15618" max="15618" width="14.85546875" style="55" customWidth="1"/>
    <col min="15619" max="15862" width="9.140625" style="55"/>
    <col min="15863" max="15863" width="37.7109375" style="55" customWidth="1"/>
    <col min="15864" max="15864" width="9.140625" style="55"/>
    <col min="15865" max="15865" width="12.85546875" style="55" customWidth="1"/>
    <col min="15866" max="15867" width="9.140625" style="55" hidden="1" customWidth="1"/>
    <col min="15868" max="15868" width="18.28515625" style="55" customWidth="1"/>
    <col min="15869" max="15869" width="64.85546875" style="55" customWidth="1"/>
    <col min="15870" max="15873" width="9.140625" style="55"/>
    <col min="15874" max="15874" width="14.85546875" style="55" customWidth="1"/>
    <col min="15875" max="16118" width="9.140625" style="55"/>
    <col min="16119" max="16119" width="37.7109375" style="55" customWidth="1"/>
    <col min="16120" max="16120" width="9.140625" style="55"/>
    <col min="16121" max="16121" width="12.85546875" style="55" customWidth="1"/>
    <col min="16122" max="16123" width="9.140625" style="55" hidden="1" customWidth="1"/>
    <col min="16124" max="16124" width="18.28515625" style="55" customWidth="1"/>
    <col min="16125" max="16125" width="64.85546875" style="55" customWidth="1"/>
    <col min="16126" max="16129" width="9.140625" style="55"/>
    <col min="16130" max="16130" width="14.85546875" style="55" customWidth="1"/>
    <col min="16131" max="16384" width="9.140625" style="55"/>
  </cols>
  <sheetData>
    <row r="1" spans="1:38" ht="18.75" x14ac:dyDescent="0.25">
      <c r="L1" s="37" t="s">
        <v>70</v>
      </c>
    </row>
    <row r="2" spans="1:38" ht="18.75" x14ac:dyDescent="0.3">
      <c r="L2" s="15" t="s">
        <v>11</v>
      </c>
    </row>
    <row r="3" spans="1:38" ht="18.75" x14ac:dyDescent="0.3">
      <c r="L3" s="15" t="s">
        <v>69</v>
      </c>
    </row>
    <row r="4" spans="1:38" ht="18.75" x14ac:dyDescent="0.3">
      <c r="K4" s="15"/>
    </row>
    <row r="5" spans="1:38" x14ac:dyDescent="0.25">
      <c r="A5" s="276" t="str">
        <f>'1. паспорт местоположение'!A5:C5</f>
        <v>Год раскрытия информации: 2025 год</v>
      </c>
      <c r="B5" s="276"/>
      <c r="C5" s="276"/>
      <c r="D5" s="276"/>
      <c r="E5" s="276"/>
      <c r="F5" s="276"/>
      <c r="G5" s="276"/>
      <c r="H5" s="276"/>
      <c r="I5" s="276"/>
      <c r="J5" s="276"/>
      <c r="K5" s="276"/>
      <c r="L5" s="27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row>
    <row r="6" spans="1:38" ht="18.75" x14ac:dyDescent="0.3">
      <c r="K6" s="15"/>
    </row>
    <row r="7" spans="1:38" ht="18.75" x14ac:dyDescent="0.25">
      <c r="A7" s="280" t="s">
        <v>10</v>
      </c>
      <c r="B7" s="280"/>
      <c r="C7" s="280"/>
      <c r="D7" s="280"/>
      <c r="E7" s="280"/>
      <c r="F7" s="280"/>
      <c r="G7" s="280"/>
      <c r="H7" s="280"/>
      <c r="I7" s="280"/>
      <c r="J7" s="280"/>
      <c r="K7" s="280"/>
      <c r="L7" s="280"/>
    </row>
    <row r="8" spans="1:38" ht="18.75" x14ac:dyDescent="0.25">
      <c r="A8" s="280"/>
      <c r="B8" s="280"/>
      <c r="C8" s="280"/>
      <c r="D8" s="280"/>
      <c r="E8" s="280"/>
      <c r="F8" s="280"/>
      <c r="G8" s="280"/>
      <c r="H8" s="280"/>
      <c r="I8" s="280"/>
      <c r="J8" s="280"/>
      <c r="K8" s="280"/>
      <c r="L8" s="280"/>
    </row>
    <row r="9" spans="1:38" x14ac:dyDescent="0.25">
      <c r="A9" s="281" t="str">
        <f>'1. паспорт местоположение'!$A$9</f>
        <v>АО "Россети Тюмень"</v>
      </c>
      <c r="B9" s="281"/>
      <c r="C9" s="281"/>
      <c r="D9" s="281"/>
      <c r="E9" s="281"/>
      <c r="F9" s="281"/>
      <c r="G9" s="281"/>
      <c r="H9" s="281"/>
      <c r="I9" s="281"/>
      <c r="J9" s="281"/>
      <c r="K9" s="281"/>
      <c r="L9" s="281"/>
    </row>
    <row r="10" spans="1:38" x14ac:dyDescent="0.25">
      <c r="A10" s="277" t="s">
        <v>9</v>
      </c>
      <c r="B10" s="277"/>
      <c r="C10" s="277"/>
      <c r="D10" s="277"/>
      <c r="E10" s="277"/>
      <c r="F10" s="277"/>
      <c r="G10" s="277"/>
      <c r="H10" s="277"/>
      <c r="I10" s="277"/>
      <c r="J10" s="277"/>
      <c r="K10" s="277"/>
      <c r="L10" s="277"/>
    </row>
    <row r="11" spans="1:38" ht="18.75" x14ac:dyDescent="0.25">
      <c r="A11" s="280"/>
      <c r="B11" s="280"/>
      <c r="C11" s="280"/>
      <c r="D11" s="280"/>
      <c r="E11" s="280"/>
      <c r="F11" s="280"/>
      <c r="G11" s="280"/>
      <c r="H11" s="280"/>
      <c r="I11" s="280"/>
      <c r="J11" s="280"/>
      <c r="K11" s="280"/>
      <c r="L11" s="280"/>
    </row>
    <row r="12" spans="1:38" x14ac:dyDescent="0.25">
      <c r="A12" s="281" t="s">
        <v>490</v>
      </c>
      <c r="B12" s="281"/>
      <c r="C12" s="281"/>
      <c r="D12" s="281"/>
      <c r="E12" s="281"/>
      <c r="F12" s="281"/>
      <c r="G12" s="281"/>
      <c r="H12" s="281"/>
      <c r="I12" s="281"/>
      <c r="J12" s="281"/>
      <c r="K12" s="281"/>
      <c r="L12" s="281"/>
    </row>
    <row r="13" spans="1:38" x14ac:dyDescent="0.25">
      <c r="A13" s="277" t="s">
        <v>8</v>
      </c>
      <c r="B13" s="277"/>
      <c r="C13" s="277"/>
      <c r="D13" s="277"/>
      <c r="E13" s="277"/>
      <c r="F13" s="277"/>
      <c r="G13" s="277"/>
      <c r="H13" s="277"/>
      <c r="I13" s="277"/>
      <c r="J13" s="277"/>
      <c r="K13" s="277"/>
      <c r="L13" s="277"/>
    </row>
    <row r="14" spans="1:38" ht="18.75" x14ac:dyDescent="0.25">
      <c r="A14" s="286"/>
      <c r="B14" s="286"/>
      <c r="C14" s="286"/>
      <c r="D14" s="286"/>
      <c r="E14" s="286"/>
      <c r="F14" s="286"/>
      <c r="G14" s="286"/>
      <c r="H14" s="286"/>
      <c r="I14" s="286"/>
      <c r="J14" s="286"/>
      <c r="K14" s="286"/>
      <c r="L14" s="286"/>
    </row>
    <row r="15" spans="1:38" x14ac:dyDescent="0.25">
      <c r="A15" s="281" t="s">
        <v>486</v>
      </c>
      <c r="B15" s="281"/>
      <c r="C15" s="281"/>
      <c r="D15" s="281"/>
      <c r="E15" s="281"/>
      <c r="F15" s="281"/>
      <c r="G15" s="281"/>
      <c r="H15" s="281"/>
      <c r="I15" s="281"/>
      <c r="J15" s="281"/>
      <c r="K15" s="281"/>
      <c r="L15" s="281"/>
    </row>
    <row r="16" spans="1:38" x14ac:dyDescent="0.25">
      <c r="A16" s="277" t="s">
        <v>7</v>
      </c>
      <c r="B16" s="277"/>
      <c r="C16" s="277"/>
      <c r="D16" s="277"/>
      <c r="E16" s="277"/>
      <c r="F16" s="277"/>
      <c r="G16" s="277"/>
      <c r="H16" s="277"/>
      <c r="I16" s="277"/>
      <c r="J16" s="277"/>
      <c r="K16" s="277"/>
      <c r="L16" s="277"/>
    </row>
    <row r="17" spans="1:12" ht="15.75" customHeight="1" x14ac:dyDescent="0.25">
      <c r="L17" s="190"/>
    </row>
    <row r="18" spans="1:12" x14ac:dyDescent="0.25">
      <c r="K18" s="68"/>
    </row>
    <row r="19" spans="1:12" ht="15.75" customHeight="1" x14ac:dyDescent="0.25">
      <c r="A19" s="393" t="s">
        <v>435</v>
      </c>
      <c r="B19" s="393"/>
      <c r="C19" s="393"/>
      <c r="D19" s="393"/>
      <c r="E19" s="393"/>
      <c r="F19" s="393"/>
      <c r="G19" s="393"/>
      <c r="H19" s="393"/>
      <c r="I19" s="393"/>
      <c r="J19" s="393"/>
      <c r="K19" s="393"/>
      <c r="L19" s="393"/>
    </row>
    <row r="20" spans="1:12" x14ac:dyDescent="0.25">
      <c r="A20" s="192"/>
      <c r="B20" s="192"/>
      <c r="C20" s="67"/>
      <c r="D20" s="67"/>
      <c r="E20" s="67"/>
      <c r="F20" s="67"/>
      <c r="G20" s="67"/>
      <c r="H20" s="67"/>
      <c r="I20" s="67"/>
      <c r="J20" s="67"/>
      <c r="K20" s="67"/>
      <c r="L20" s="67"/>
    </row>
    <row r="21" spans="1:12" ht="28.5" customHeight="1" x14ac:dyDescent="0.25">
      <c r="A21" s="395" t="s">
        <v>228</v>
      </c>
      <c r="B21" s="395" t="s">
        <v>227</v>
      </c>
      <c r="C21" s="394" t="s">
        <v>368</v>
      </c>
      <c r="D21" s="394"/>
      <c r="E21" s="394"/>
      <c r="F21" s="394"/>
      <c r="G21" s="394"/>
      <c r="H21" s="394"/>
      <c r="I21" s="396" t="s">
        <v>226</v>
      </c>
      <c r="J21" s="387" t="s">
        <v>370</v>
      </c>
      <c r="K21" s="395" t="s">
        <v>225</v>
      </c>
      <c r="L21" s="386" t="s">
        <v>369</v>
      </c>
    </row>
    <row r="22" spans="1:12" ht="58.5" customHeight="1" x14ac:dyDescent="0.25">
      <c r="A22" s="395"/>
      <c r="B22" s="395"/>
      <c r="C22" s="392" t="s">
        <v>3</v>
      </c>
      <c r="D22" s="392"/>
      <c r="E22" s="131"/>
      <c r="F22" s="132"/>
      <c r="G22" s="390" t="s">
        <v>2</v>
      </c>
      <c r="H22" s="391"/>
      <c r="I22" s="396"/>
      <c r="J22" s="388"/>
      <c r="K22" s="395"/>
      <c r="L22" s="386"/>
    </row>
    <row r="23" spans="1:12" ht="47.25" x14ac:dyDescent="0.25">
      <c r="A23" s="395"/>
      <c r="B23" s="395"/>
      <c r="C23" s="66" t="s">
        <v>224</v>
      </c>
      <c r="D23" s="66" t="s">
        <v>223</v>
      </c>
      <c r="E23" s="66" t="s">
        <v>224</v>
      </c>
      <c r="F23" s="66" t="s">
        <v>223</v>
      </c>
      <c r="G23" s="66" t="s">
        <v>224</v>
      </c>
      <c r="H23" s="66" t="s">
        <v>223</v>
      </c>
      <c r="I23" s="396"/>
      <c r="J23" s="389"/>
      <c r="K23" s="395"/>
      <c r="L23" s="386"/>
    </row>
    <row r="24" spans="1:12" x14ac:dyDescent="0.25">
      <c r="A24" s="191">
        <v>1</v>
      </c>
      <c r="B24" s="191">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60"/>
      <c r="L25" s="73"/>
    </row>
    <row r="26" spans="1:12" ht="21.75" customHeight="1" x14ac:dyDescent="0.25">
      <c r="A26" s="62" t="s">
        <v>221</v>
      </c>
      <c r="B26" s="65" t="s">
        <v>375</v>
      </c>
      <c r="C26" s="204" t="s">
        <v>466</v>
      </c>
      <c r="D26" s="204"/>
      <c r="E26" s="204"/>
      <c r="F26" s="204"/>
      <c r="G26" s="204" t="s">
        <v>466</v>
      </c>
      <c r="H26" s="204"/>
      <c r="I26" s="204"/>
      <c r="J26" s="204"/>
      <c r="K26" s="168"/>
      <c r="L26" s="168"/>
    </row>
    <row r="27" spans="1:12" s="56" customFormat="1" ht="39" customHeight="1" x14ac:dyDescent="0.25">
      <c r="A27" s="62" t="s">
        <v>220</v>
      </c>
      <c r="B27" s="65" t="s">
        <v>377</v>
      </c>
      <c r="C27" s="204" t="s">
        <v>466</v>
      </c>
      <c r="D27" s="204"/>
      <c r="E27" s="204"/>
      <c r="F27" s="204"/>
      <c r="G27" s="204" t="s">
        <v>466</v>
      </c>
      <c r="H27" s="204"/>
      <c r="I27" s="204"/>
      <c r="J27" s="204"/>
      <c r="K27" s="168"/>
      <c r="L27" s="168"/>
    </row>
    <row r="28" spans="1:12" s="56" customFormat="1" ht="70.5" customHeight="1" x14ac:dyDescent="0.25">
      <c r="A28" s="62" t="s">
        <v>376</v>
      </c>
      <c r="B28" s="65" t="s">
        <v>381</v>
      </c>
      <c r="C28" s="204" t="s">
        <v>466</v>
      </c>
      <c r="D28" s="204"/>
      <c r="E28" s="204"/>
      <c r="F28" s="204"/>
      <c r="G28" s="204" t="s">
        <v>466</v>
      </c>
      <c r="H28" s="204"/>
      <c r="I28" s="204"/>
      <c r="J28" s="204"/>
      <c r="K28" s="168"/>
      <c r="L28" s="168"/>
    </row>
    <row r="29" spans="1:12" s="56" customFormat="1" ht="54" customHeight="1" x14ac:dyDescent="0.25">
      <c r="A29" s="62" t="s">
        <v>219</v>
      </c>
      <c r="B29" s="65" t="s">
        <v>380</v>
      </c>
      <c r="C29" s="204" t="s">
        <v>466</v>
      </c>
      <c r="D29" s="204"/>
      <c r="E29" s="204"/>
      <c r="F29" s="204"/>
      <c r="G29" s="204" t="s">
        <v>466</v>
      </c>
      <c r="H29" s="204"/>
      <c r="I29" s="204"/>
      <c r="J29" s="204"/>
      <c r="K29" s="168"/>
      <c r="L29" s="168"/>
    </row>
    <row r="30" spans="1:12" s="56" customFormat="1" ht="42" customHeight="1" x14ac:dyDescent="0.25">
      <c r="A30" s="62" t="s">
        <v>218</v>
      </c>
      <c r="B30" s="65" t="s">
        <v>382</v>
      </c>
      <c r="C30" s="204" t="s">
        <v>466</v>
      </c>
      <c r="D30" s="204"/>
      <c r="E30" s="204"/>
      <c r="F30" s="204"/>
      <c r="G30" s="204" t="s">
        <v>466</v>
      </c>
      <c r="H30" s="204"/>
      <c r="I30" s="204"/>
      <c r="J30" s="204"/>
      <c r="K30" s="168"/>
      <c r="L30" s="168"/>
    </row>
    <row r="31" spans="1:12" s="56" customFormat="1" ht="37.5" customHeight="1" x14ac:dyDescent="0.25">
      <c r="A31" s="62" t="s">
        <v>217</v>
      </c>
      <c r="B31" s="61" t="s">
        <v>378</v>
      </c>
      <c r="C31" s="172">
        <v>42401</v>
      </c>
      <c r="D31" s="172">
        <v>42404</v>
      </c>
      <c r="E31" s="167"/>
      <c r="F31" s="167"/>
      <c r="G31" s="172">
        <v>42401</v>
      </c>
      <c r="H31" s="172">
        <v>42404</v>
      </c>
      <c r="I31" s="171">
        <v>1</v>
      </c>
      <c r="J31" s="171">
        <v>1</v>
      </c>
      <c r="K31" s="168"/>
      <c r="L31" s="168"/>
    </row>
    <row r="32" spans="1:12" s="56" customFormat="1" ht="31.5" x14ac:dyDescent="0.25">
      <c r="A32" s="62" t="s">
        <v>215</v>
      </c>
      <c r="B32" s="61" t="s">
        <v>383</v>
      </c>
      <c r="C32" s="172">
        <v>42465</v>
      </c>
      <c r="D32" s="172">
        <v>42552</v>
      </c>
      <c r="E32" s="167"/>
      <c r="F32" s="167"/>
      <c r="G32" s="172">
        <v>42465</v>
      </c>
      <c r="H32" s="172">
        <v>42552</v>
      </c>
      <c r="I32" s="171">
        <v>1</v>
      </c>
      <c r="J32" s="171">
        <v>1</v>
      </c>
      <c r="K32" s="168"/>
      <c r="L32" s="168"/>
    </row>
    <row r="33" spans="1:12" s="56" customFormat="1" ht="54.75" customHeight="1" x14ac:dyDescent="0.25">
      <c r="A33" s="62" t="s">
        <v>394</v>
      </c>
      <c r="B33" s="61" t="s">
        <v>489</v>
      </c>
      <c r="C33" s="205">
        <v>42675</v>
      </c>
      <c r="D33" s="205">
        <v>42734</v>
      </c>
      <c r="E33" s="167"/>
      <c r="F33" s="167"/>
      <c r="G33" s="205">
        <v>42675</v>
      </c>
      <c r="H33" s="205">
        <v>42734</v>
      </c>
      <c r="I33" s="171">
        <v>1</v>
      </c>
      <c r="J33" s="171">
        <v>1</v>
      </c>
      <c r="K33" s="168"/>
      <c r="L33" s="168"/>
    </row>
    <row r="34" spans="1:12" s="56" customFormat="1" ht="63" x14ac:dyDescent="0.25">
      <c r="A34" s="62" t="s">
        <v>395</v>
      </c>
      <c r="B34" s="61" t="s">
        <v>387</v>
      </c>
      <c r="C34" s="204" t="s">
        <v>466</v>
      </c>
      <c r="D34" s="204"/>
      <c r="E34" s="204"/>
      <c r="F34" s="204"/>
      <c r="G34" s="204" t="s">
        <v>466</v>
      </c>
      <c r="H34" s="204"/>
      <c r="I34" s="204"/>
      <c r="J34" s="204"/>
      <c r="K34" s="167"/>
      <c r="L34" s="168"/>
    </row>
    <row r="35" spans="1:12" s="56" customFormat="1" ht="49.5" customHeight="1" x14ac:dyDescent="0.25">
      <c r="A35" s="62" t="s">
        <v>396</v>
      </c>
      <c r="B35" s="61" t="s">
        <v>216</v>
      </c>
      <c r="C35" s="172">
        <v>42735</v>
      </c>
      <c r="D35" s="172">
        <v>42912</v>
      </c>
      <c r="E35" s="167"/>
      <c r="F35" s="167"/>
      <c r="G35" s="172">
        <v>42735</v>
      </c>
      <c r="H35" s="172">
        <v>42912</v>
      </c>
      <c r="I35" s="171">
        <v>1</v>
      </c>
      <c r="J35" s="171">
        <v>1</v>
      </c>
      <c r="K35" s="167"/>
      <c r="L35" s="168"/>
    </row>
    <row r="36" spans="1:12" ht="37.5" customHeight="1" x14ac:dyDescent="0.25">
      <c r="A36" s="62" t="s">
        <v>397</v>
      </c>
      <c r="B36" s="61" t="s">
        <v>379</v>
      </c>
      <c r="C36" s="204" t="s">
        <v>466</v>
      </c>
      <c r="D36" s="204"/>
      <c r="E36" s="204"/>
      <c r="F36" s="204"/>
      <c r="G36" s="204" t="s">
        <v>466</v>
      </c>
      <c r="H36" s="204"/>
      <c r="I36" s="204"/>
      <c r="J36" s="204"/>
      <c r="K36" s="168"/>
      <c r="L36" s="168"/>
    </row>
    <row r="37" spans="1:12" ht="32.25" customHeight="1" x14ac:dyDescent="0.25">
      <c r="A37" s="62" t="s">
        <v>398</v>
      </c>
      <c r="B37" s="61" t="s">
        <v>214</v>
      </c>
      <c r="C37" s="172">
        <v>42765</v>
      </c>
      <c r="D37" s="172">
        <v>42793</v>
      </c>
      <c r="E37" s="159"/>
      <c r="F37" s="160"/>
      <c r="G37" s="172">
        <v>42765</v>
      </c>
      <c r="H37" s="172">
        <v>42793</v>
      </c>
      <c r="I37" s="171">
        <v>1</v>
      </c>
      <c r="J37" s="171">
        <v>1</v>
      </c>
      <c r="K37" s="168"/>
      <c r="L37" s="168"/>
    </row>
    <row r="38" spans="1:12" x14ac:dyDescent="0.25">
      <c r="A38" s="62" t="s">
        <v>639</v>
      </c>
      <c r="B38" s="63" t="s">
        <v>213</v>
      </c>
      <c r="C38" s="204"/>
      <c r="D38" s="168"/>
      <c r="E38" s="168"/>
      <c r="F38" s="168"/>
      <c r="G38" s="204"/>
      <c r="H38" s="168"/>
      <c r="I38" s="168"/>
      <c r="J38" s="168"/>
      <c r="K38" s="168"/>
      <c r="L38" s="168"/>
    </row>
    <row r="39" spans="1:12" ht="78.75" x14ac:dyDescent="0.25">
      <c r="A39" s="62">
        <v>2</v>
      </c>
      <c r="B39" s="61" t="s">
        <v>384</v>
      </c>
      <c r="C39" s="206">
        <v>45292</v>
      </c>
      <c r="D39" s="206">
        <f>C39+60</f>
        <v>45352</v>
      </c>
      <c r="E39" s="168"/>
      <c r="F39" s="168"/>
      <c r="G39" s="206">
        <v>46785</v>
      </c>
      <c r="H39" s="206">
        <f>G39+60</f>
        <v>46845</v>
      </c>
      <c r="I39" s="168"/>
      <c r="J39" s="168"/>
      <c r="K39" s="168"/>
      <c r="L39" s="168"/>
    </row>
    <row r="40" spans="1:12" ht="33.75" customHeight="1" x14ac:dyDescent="0.25">
      <c r="A40" s="62" t="s">
        <v>212</v>
      </c>
      <c r="B40" s="61" t="s">
        <v>386</v>
      </c>
      <c r="C40" s="206">
        <f>D39+1</f>
        <v>45353</v>
      </c>
      <c r="D40" s="206">
        <f>C40+90</f>
        <v>45443</v>
      </c>
      <c r="E40" s="168"/>
      <c r="F40" s="168"/>
      <c r="G40" s="206">
        <f>H39+1</f>
        <v>46846</v>
      </c>
      <c r="H40" s="206">
        <f>G40+120</f>
        <v>46966</v>
      </c>
      <c r="I40" s="168"/>
      <c r="J40" s="168"/>
      <c r="K40" s="168"/>
      <c r="L40" s="168"/>
    </row>
    <row r="41" spans="1:12" ht="63" customHeight="1" x14ac:dyDescent="0.25">
      <c r="A41" s="62" t="s">
        <v>211</v>
      </c>
      <c r="B41" s="63" t="s">
        <v>463</v>
      </c>
      <c r="C41" s="204"/>
      <c r="D41" s="168"/>
      <c r="E41" s="168"/>
      <c r="F41" s="168"/>
      <c r="G41" s="204"/>
      <c r="H41" s="168"/>
      <c r="I41" s="168"/>
      <c r="J41" s="168"/>
      <c r="K41" s="168"/>
      <c r="L41" s="168"/>
    </row>
    <row r="42" spans="1:12" ht="58.5" customHeight="1" x14ac:dyDescent="0.25">
      <c r="A42" s="62">
        <v>3</v>
      </c>
      <c r="B42" s="61" t="s">
        <v>385</v>
      </c>
      <c r="C42" s="206">
        <f>D40+10</f>
        <v>45453</v>
      </c>
      <c r="D42" s="206">
        <f>C42+30</f>
        <v>45483</v>
      </c>
      <c r="E42" s="168"/>
      <c r="F42" s="168"/>
      <c r="G42" s="206">
        <f>G40</f>
        <v>46846</v>
      </c>
      <c r="H42" s="206">
        <f>G42+50</f>
        <v>46896</v>
      </c>
      <c r="I42" s="168"/>
      <c r="J42" s="168"/>
      <c r="K42" s="168"/>
      <c r="L42" s="168"/>
    </row>
    <row r="43" spans="1:12" ht="34.5" customHeight="1" x14ac:dyDescent="0.25">
      <c r="A43" s="62" t="s">
        <v>210</v>
      </c>
      <c r="B43" s="61" t="s">
        <v>208</v>
      </c>
      <c r="C43" s="206">
        <f>D40+1</f>
        <v>45444</v>
      </c>
      <c r="D43" s="206">
        <f>C43+60</f>
        <v>45504</v>
      </c>
      <c r="E43" s="168"/>
      <c r="F43" s="168"/>
      <c r="G43" s="206">
        <f>G40+30</f>
        <v>46876</v>
      </c>
      <c r="H43" s="206">
        <f>G43+60</f>
        <v>46936</v>
      </c>
      <c r="I43" s="168"/>
      <c r="J43" s="168"/>
      <c r="K43" s="168"/>
      <c r="L43" s="168"/>
    </row>
    <row r="44" spans="1:12" ht="24.75" customHeight="1" x14ac:dyDescent="0.25">
      <c r="A44" s="62" t="s">
        <v>209</v>
      </c>
      <c r="B44" s="61" t="s">
        <v>206</v>
      </c>
      <c r="C44" s="206">
        <f>D43+1</f>
        <v>45505</v>
      </c>
      <c r="D44" s="206">
        <f>C44+120</f>
        <v>45625</v>
      </c>
      <c r="E44" s="168"/>
      <c r="F44" s="168"/>
      <c r="G44" s="206">
        <f>G43+20</f>
        <v>46896</v>
      </c>
      <c r="H44" s="206">
        <f>G44+220</f>
        <v>47116</v>
      </c>
      <c r="I44" s="168"/>
      <c r="J44" s="168"/>
      <c r="K44" s="168"/>
      <c r="L44" s="168"/>
    </row>
    <row r="45" spans="1:12" ht="90.75" customHeight="1" x14ac:dyDescent="0.25">
      <c r="A45" s="62" t="s">
        <v>207</v>
      </c>
      <c r="B45" s="61" t="s">
        <v>390</v>
      </c>
      <c r="C45" s="205">
        <f>D44</f>
        <v>45625</v>
      </c>
      <c r="D45" s="205">
        <f>C45+15</f>
        <v>45640</v>
      </c>
      <c r="E45" s="169" t="s">
        <v>467</v>
      </c>
      <c r="F45" s="169" t="s">
        <v>467</v>
      </c>
      <c r="G45" s="205">
        <f>H44</f>
        <v>47116</v>
      </c>
      <c r="H45" s="205">
        <f>G45+40</f>
        <v>47156</v>
      </c>
      <c r="I45" s="168"/>
      <c r="J45" s="168"/>
      <c r="K45" s="168"/>
      <c r="L45" s="168"/>
    </row>
    <row r="46" spans="1:12" ht="167.25" customHeight="1" x14ac:dyDescent="0.25">
      <c r="A46" s="62" t="s">
        <v>205</v>
      </c>
      <c r="B46" s="61" t="s">
        <v>388</v>
      </c>
      <c r="C46" s="204" t="s">
        <v>466</v>
      </c>
      <c r="D46" s="204"/>
      <c r="E46" s="204"/>
      <c r="F46" s="204"/>
      <c r="G46" s="204" t="s">
        <v>466</v>
      </c>
      <c r="H46" s="204"/>
      <c r="I46" s="204"/>
      <c r="J46" s="204"/>
      <c r="K46" s="168"/>
      <c r="L46" s="168"/>
    </row>
    <row r="47" spans="1:12" ht="30.75" customHeight="1" x14ac:dyDescent="0.25">
      <c r="A47" s="62" t="s">
        <v>203</v>
      </c>
      <c r="B47" s="61" t="s">
        <v>204</v>
      </c>
      <c r="C47" s="206">
        <f>C45</f>
        <v>45625</v>
      </c>
      <c r="D47" s="206">
        <f>C47+50</f>
        <v>45675</v>
      </c>
      <c r="E47" s="168"/>
      <c r="F47" s="168"/>
      <c r="G47" s="206">
        <f>G45</f>
        <v>47116</v>
      </c>
      <c r="H47" s="206">
        <f>G47+70</f>
        <v>47186</v>
      </c>
      <c r="I47" s="168"/>
      <c r="J47" s="168"/>
      <c r="K47" s="168"/>
      <c r="L47" s="168"/>
    </row>
    <row r="48" spans="1:12" ht="37.5" customHeight="1" x14ac:dyDescent="0.25">
      <c r="A48" s="62" t="s">
        <v>640</v>
      </c>
      <c r="B48" s="63" t="s">
        <v>202</v>
      </c>
      <c r="C48" s="204"/>
      <c r="D48" s="168"/>
      <c r="E48" s="168"/>
      <c r="F48" s="168"/>
      <c r="G48" s="204"/>
      <c r="H48" s="168"/>
      <c r="I48" s="168"/>
      <c r="J48" s="168"/>
      <c r="K48" s="168"/>
      <c r="L48" s="168"/>
    </row>
    <row r="49" spans="1:12" ht="35.25" customHeight="1" x14ac:dyDescent="0.25">
      <c r="A49" s="62">
        <v>4</v>
      </c>
      <c r="B49" s="61" t="s">
        <v>200</v>
      </c>
      <c r="C49" s="206">
        <f>D47</f>
        <v>45675</v>
      </c>
      <c r="D49" s="206">
        <f>C49+30</f>
        <v>45705</v>
      </c>
      <c r="E49" s="168"/>
      <c r="F49" s="168"/>
      <c r="G49" s="206">
        <f>H47</f>
        <v>47186</v>
      </c>
      <c r="H49" s="206">
        <f>G49+50</f>
        <v>47236</v>
      </c>
      <c r="I49" s="168"/>
      <c r="J49" s="168"/>
      <c r="K49" s="168"/>
      <c r="L49" s="168"/>
    </row>
    <row r="50" spans="1:12" ht="86.25" customHeight="1" x14ac:dyDescent="0.25">
      <c r="A50" s="62" t="s">
        <v>201</v>
      </c>
      <c r="B50" s="61" t="s">
        <v>389</v>
      </c>
      <c r="C50" s="206">
        <f>D49+1</f>
        <v>45706</v>
      </c>
      <c r="D50" s="206">
        <f>C50+10</f>
        <v>45716</v>
      </c>
      <c r="E50" s="168"/>
      <c r="F50" s="168"/>
      <c r="G50" s="206">
        <f>H49+1</f>
        <v>47237</v>
      </c>
      <c r="H50" s="206">
        <f>G50+20</f>
        <v>47257</v>
      </c>
      <c r="I50" s="168"/>
      <c r="J50" s="168"/>
      <c r="K50" s="168"/>
      <c r="L50" s="168"/>
    </row>
    <row r="51" spans="1:12" ht="77.25" customHeight="1" x14ac:dyDescent="0.25">
      <c r="A51" s="62" t="s">
        <v>199</v>
      </c>
      <c r="B51" s="61" t="s">
        <v>391</v>
      </c>
      <c r="C51" s="205">
        <f>D50</f>
        <v>45716</v>
      </c>
      <c r="D51" s="205">
        <f>C51+35</f>
        <v>45751</v>
      </c>
      <c r="E51" s="168"/>
      <c r="F51" s="168"/>
      <c r="G51" s="205">
        <f>H50</f>
        <v>47257</v>
      </c>
      <c r="H51" s="205">
        <f>G51+19</f>
        <v>47276</v>
      </c>
      <c r="I51" s="168"/>
      <c r="J51" s="168"/>
      <c r="K51" s="168"/>
      <c r="L51" s="168"/>
    </row>
    <row r="52" spans="1:12" ht="71.25" customHeight="1" x14ac:dyDescent="0.25">
      <c r="A52" s="62" t="s">
        <v>197</v>
      </c>
      <c r="B52" s="61" t="s">
        <v>198</v>
      </c>
      <c r="C52" s="204" t="s">
        <v>466</v>
      </c>
      <c r="D52" s="204"/>
      <c r="E52" s="204"/>
      <c r="F52" s="204"/>
      <c r="G52" s="204" t="s">
        <v>466</v>
      </c>
      <c r="H52" s="204"/>
      <c r="I52" s="204"/>
      <c r="J52" s="204"/>
      <c r="K52" s="168"/>
      <c r="L52" s="168"/>
    </row>
    <row r="53" spans="1:12" ht="48" customHeight="1" x14ac:dyDescent="0.25">
      <c r="A53" s="62" t="s">
        <v>195</v>
      </c>
      <c r="B53" s="134" t="s">
        <v>392</v>
      </c>
      <c r="C53" s="206">
        <f>D51</f>
        <v>45751</v>
      </c>
      <c r="D53" s="206">
        <f>C53+10</f>
        <v>45761</v>
      </c>
      <c r="E53" s="168"/>
      <c r="F53" s="168"/>
      <c r="G53" s="206">
        <f>H51</f>
        <v>47276</v>
      </c>
      <c r="H53" s="206">
        <f>G53+20</f>
        <v>47296</v>
      </c>
      <c r="I53" s="168"/>
      <c r="J53" s="168"/>
      <c r="K53" s="168"/>
      <c r="L53" s="168"/>
    </row>
    <row r="54" spans="1:12" ht="46.5" customHeight="1" x14ac:dyDescent="0.25">
      <c r="A54" s="62" t="s">
        <v>393</v>
      </c>
      <c r="B54" s="61" t="s">
        <v>196</v>
      </c>
      <c r="C54" s="204" t="s">
        <v>466</v>
      </c>
      <c r="D54" s="204"/>
      <c r="E54" s="204"/>
      <c r="F54" s="204"/>
      <c r="G54" s="204" t="s">
        <v>466</v>
      </c>
      <c r="H54" s="204"/>
      <c r="I54" s="204"/>
      <c r="J54" s="204"/>
      <c r="K54" s="168"/>
      <c r="L54" s="168"/>
    </row>
  </sheetData>
  <customSheetViews>
    <customSheetView guid="{ABA820FE-3262-42BB-A244-EDE5E8E35ABD}"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1"/>
    </customSheetView>
    <customSheetView guid="{93F7C332-0337-4CB3-A09E-B21C7BFE2FB8}"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2"/>
    </customSheetView>
    <customSheetView guid="{3949F913-9785-4BF8-885E-EACB3C41C152}" showPageBreaks="1" fitToPage="1" printArea="1" hiddenColumns="1" view="pageBreakPreview" topLeftCell="A49">
      <selection activeCell="B46" sqref="B46"/>
      <pageMargins left="0.70866141732283472" right="0.70866141732283472" top="0.74803149606299213" bottom="0.74803149606299213" header="0.31496062992125984" footer="0.31496062992125984"/>
      <pageSetup paperSize="8" scale="54" orientation="portrait" r:id="rId3"/>
    </customSheetView>
    <customSheetView guid="{8A85DEAE-E6A9-4D87-B161-6A7E62A9123C}"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4"/>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6"/>
    </customSheetView>
    <customSheetView guid="{65535528-8119-4335-BBEE-BBB9A14A1335}" showPageBreaks="1" fitToPage="1" printArea="1" hiddenColumns="1" view="pageBreakPreview" topLeftCell="A40">
      <selection activeCell="H33" sqref="H33"/>
      <pageMargins left="0.70866141732283472" right="0.70866141732283472" top="0.74803149606299213" bottom="0.74803149606299213" header="0.31496062992125984" footer="0.31496062992125984"/>
      <pageSetup paperSize="8" scale="54" orientation="portrait" r:id="rId7"/>
    </customSheetView>
    <customSheetView guid="{9BE15DB9-7CDF-40D6-AC29-56213DFB7BD6}" showPageBreaks="1" fitToPage="1" printArea="1" hiddenColumns="1" view="pageBreakPreview" topLeftCell="A18">
      <selection activeCell="I52" sqref="I52"/>
      <pageMargins left="0.70866141732283472" right="0.70866141732283472" top="0.74803149606299213" bottom="0.74803149606299213" header="0.31496062992125984" footer="0.31496062992125984"/>
      <pageSetup paperSize="8" scale="54" orientation="portrait" r:id="rId8"/>
    </customSheetView>
    <customSheetView guid="{04513CBB-08A2-4288-A60C-C53A656221E4}"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4"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L21:L23"/>
    <mergeCell ref="J21:J23"/>
    <mergeCell ref="G22:H22"/>
    <mergeCell ref="C22:D22"/>
    <mergeCell ref="A14:L14"/>
    <mergeCell ref="A19:L19"/>
    <mergeCell ref="C21:H21"/>
    <mergeCell ref="A21:A23"/>
    <mergeCell ref="B21:B23"/>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zoomScale="55" zoomScaleNormal="55" zoomScaleSheetLayoutView="50" workbookViewId="0">
      <selection activeCell="N32" sqref="N32"/>
    </sheetView>
  </sheetViews>
  <sheetFormatPr defaultColWidth="9.140625" defaultRowHeight="15.75" x14ac:dyDescent="0.25"/>
  <cols>
    <col min="1" max="1" width="9.28515625" style="54" bestFit="1" customWidth="1"/>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 style="54" customWidth="1"/>
    <col min="9" max="9" width="8.140625" style="54" customWidth="1"/>
    <col min="10" max="11" width="8.5703125" style="54" customWidth="1"/>
    <col min="12" max="27" width="9.140625" style="54" customWidth="1"/>
    <col min="28" max="29" width="10.85546875" style="54" customWidth="1"/>
    <col min="30" max="16384" width="9.140625" style="54"/>
  </cols>
  <sheetData>
    <row r="1" spans="1:21" ht="18.75" x14ac:dyDescent="0.25">
      <c r="A1" s="55"/>
      <c r="B1" s="55"/>
      <c r="C1" s="55"/>
      <c r="D1" s="55"/>
      <c r="E1" s="55"/>
      <c r="F1" s="55"/>
      <c r="H1" s="55"/>
      <c r="I1" s="55"/>
      <c r="U1" s="37" t="s">
        <v>70</v>
      </c>
    </row>
    <row r="2" spans="1:21" ht="18.75" x14ac:dyDescent="0.3">
      <c r="A2" s="55"/>
      <c r="B2" s="55"/>
      <c r="C2" s="55"/>
      <c r="D2" s="55"/>
      <c r="E2" s="55"/>
      <c r="F2" s="55"/>
      <c r="H2" s="55"/>
      <c r="I2" s="55"/>
      <c r="U2" s="15" t="s">
        <v>11</v>
      </c>
    </row>
    <row r="3" spans="1:21" ht="18.75" x14ac:dyDescent="0.3">
      <c r="A3" s="55"/>
      <c r="B3" s="55"/>
      <c r="C3" s="55"/>
      <c r="D3" s="55"/>
      <c r="E3" s="55"/>
      <c r="F3" s="55"/>
      <c r="H3" s="55"/>
      <c r="I3" s="55"/>
      <c r="U3" s="15" t="s">
        <v>69</v>
      </c>
    </row>
    <row r="4" spans="1:21"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row>
    <row r="5" spans="1:21" ht="18.75" x14ac:dyDescent="0.3">
      <c r="A5" s="55"/>
      <c r="B5" s="55"/>
      <c r="C5" s="55"/>
      <c r="D5" s="55"/>
      <c r="E5" s="55"/>
      <c r="F5" s="55"/>
      <c r="H5" s="55"/>
      <c r="I5" s="55"/>
      <c r="U5" s="15"/>
    </row>
    <row r="6" spans="1:21" ht="18.75" x14ac:dyDescent="0.25">
      <c r="A6" s="280" t="s">
        <v>10</v>
      </c>
      <c r="B6" s="280"/>
      <c r="C6" s="280"/>
      <c r="D6" s="280"/>
      <c r="E6" s="280"/>
      <c r="F6" s="280"/>
      <c r="G6" s="280"/>
      <c r="H6" s="280"/>
      <c r="I6" s="280"/>
      <c r="J6" s="280"/>
      <c r="K6" s="280"/>
      <c r="L6" s="280"/>
      <c r="M6" s="280"/>
      <c r="N6" s="280"/>
      <c r="O6" s="280"/>
      <c r="P6" s="280"/>
      <c r="Q6" s="280"/>
      <c r="R6" s="280"/>
      <c r="S6" s="280"/>
      <c r="T6" s="280"/>
      <c r="U6" s="280"/>
    </row>
    <row r="7" spans="1:21" ht="18.75" x14ac:dyDescent="0.25">
      <c r="A7" s="13"/>
      <c r="B7" s="13"/>
      <c r="C7" s="13"/>
      <c r="D7" s="13"/>
      <c r="E7" s="13"/>
      <c r="F7" s="13"/>
      <c r="G7" s="13"/>
      <c r="H7" s="58"/>
      <c r="I7" s="58"/>
      <c r="J7" s="58"/>
      <c r="K7" s="58"/>
      <c r="L7" s="58"/>
      <c r="M7" s="58"/>
      <c r="N7" s="58"/>
      <c r="O7" s="58"/>
      <c r="P7" s="58"/>
      <c r="Q7" s="58"/>
      <c r="R7" s="58"/>
      <c r="S7" s="58"/>
      <c r="T7" s="58"/>
      <c r="U7" s="58"/>
    </row>
    <row r="8" spans="1:21" x14ac:dyDescent="0.25">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row>
    <row r="10" spans="1:21" ht="18.75" x14ac:dyDescent="0.25">
      <c r="A10" s="13"/>
      <c r="B10" s="13"/>
      <c r="C10" s="13"/>
      <c r="D10" s="13"/>
      <c r="E10" s="13"/>
      <c r="F10" s="13"/>
      <c r="G10" s="13"/>
      <c r="H10" s="58"/>
      <c r="I10" s="58"/>
      <c r="J10" s="58"/>
      <c r="K10" s="58"/>
      <c r="L10" s="58"/>
      <c r="M10" s="58"/>
      <c r="N10" s="58"/>
      <c r="O10" s="58"/>
      <c r="P10" s="58"/>
      <c r="Q10" s="58"/>
      <c r="R10" s="58"/>
      <c r="S10" s="58"/>
      <c r="T10" s="58"/>
      <c r="U10" s="58"/>
    </row>
    <row r="11" spans="1:21" x14ac:dyDescent="0.25">
      <c r="A11" s="281" t="s">
        <v>490</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x14ac:dyDescent="0.3">
      <c r="A13" s="11"/>
      <c r="B13" s="11"/>
      <c r="C13" s="11"/>
      <c r="D13" s="11"/>
      <c r="E13" s="11"/>
      <c r="F13" s="11"/>
      <c r="G13" s="11"/>
      <c r="H13" s="57"/>
      <c r="I13" s="57"/>
      <c r="J13" s="57"/>
      <c r="K13" s="57"/>
      <c r="L13" s="57"/>
      <c r="M13" s="57"/>
      <c r="N13" s="57"/>
      <c r="O13" s="57"/>
      <c r="P13" s="57"/>
      <c r="Q13" s="57"/>
      <c r="R13" s="57"/>
      <c r="S13" s="57"/>
      <c r="T13" s="57"/>
      <c r="U13" s="57"/>
    </row>
    <row r="14" spans="1:21" x14ac:dyDescent="0.25">
      <c r="A14" s="281" t="s">
        <v>486</v>
      </c>
      <c r="B14" s="281"/>
      <c r="C14" s="281"/>
      <c r="D14" s="281"/>
      <c r="E14" s="281"/>
      <c r="F14" s="281"/>
      <c r="G14" s="281"/>
      <c r="H14" s="281"/>
      <c r="I14" s="281"/>
      <c r="J14" s="281"/>
      <c r="K14" s="281"/>
      <c r="L14" s="281"/>
      <c r="M14" s="281"/>
      <c r="N14" s="281"/>
      <c r="O14" s="281"/>
      <c r="P14" s="281"/>
      <c r="Q14" s="281"/>
      <c r="R14" s="281"/>
      <c r="S14" s="281"/>
      <c r="T14" s="281"/>
      <c r="U14" s="281"/>
    </row>
    <row r="15" spans="1:21"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row>
    <row r="16" spans="1:21"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31" x14ac:dyDescent="0.25">
      <c r="A17" s="55"/>
      <c r="H17" s="55"/>
      <c r="I17" s="55"/>
      <c r="J17" s="55"/>
      <c r="K17" s="55"/>
      <c r="L17" s="55"/>
      <c r="M17" s="55"/>
      <c r="N17" s="55"/>
      <c r="O17" s="55"/>
      <c r="P17" s="55"/>
      <c r="Q17" s="55"/>
      <c r="R17" s="55"/>
      <c r="S17" s="55"/>
      <c r="T17" s="55"/>
    </row>
    <row r="18" spans="1:31" x14ac:dyDescent="0.25">
      <c r="A18" s="408" t="s">
        <v>436</v>
      </c>
      <c r="B18" s="408"/>
      <c r="C18" s="408"/>
      <c r="D18" s="408"/>
      <c r="E18" s="408"/>
      <c r="F18" s="408"/>
      <c r="G18" s="408"/>
      <c r="H18" s="408"/>
      <c r="I18" s="408"/>
      <c r="J18" s="408"/>
      <c r="K18" s="408"/>
      <c r="L18" s="408"/>
      <c r="M18" s="408"/>
      <c r="N18" s="408"/>
      <c r="O18" s="408"/>
      <c r="P18" s="408"/>
      <c r="Q18" s="408"/>
      <c r="R18" s="408"/>
      <c r="S18" s="408"/>
      <c r="T18" s="408"/>
      <c r="U18" s="408"/>
    </row>
    <row r="19" spans="1:31" x14ac:dyDescent="0.25">
      <c r="A19" s="55"/>
      <c r="B19" s="55"/>
      <c r="C19" s="55"/>
      <c r="D19" s="55"/>
      <c r="E19" s="55"/>
      <c r="F19" s="55"/>
      <c r="H19" s="55"/>
      <c r="I19" s="55"/>
      <c r="J19" s="55"/>
      <c r="K19" s="55"/>
      <c r="L19" s="55"/>
      <c r="M19" s="55"/>
      <c r="N19" s="55"/>
      <c r="O19" s="55"/>
      <c r="P19" s="55"/>
      <c r="Q19" s="55"/>
      <c r="R19" s="55"/>
      <c r="S19" s="55"/>
      <c r="T19" s="55"/>
    </row>
    <row r="20" spans="1:31" s="180" customFormat="1" ht="33" customHeight="1" x14ac:dyDescent="0.25">
      <c r="A20" s="399" t="s">
        <v>194</v>
      </c>
      <c r="B20" s="399" t="s">
        <v>193</v>
      </c>
      <c r="C20" s="405" t="s">
        <v>192</v>
      </c>
      <c r="D20" s="405"/>
      <c r="E20" s="407" t="s">
        <v>191</v>
      </c>
      <c r="F20" s="407"/>
      <c r="G20" s="409" t="s">
        <v>697</v>
      </c>
      <c r="H20" s="402" t="s">
        <v>641</v>
      </c>
      <c r="I20" s="403"/>
      <c r="J20" s="403"/>
      <c r="K20" s="404"/>
      <c r="L20" s="402" t="s">
        <v>642</v>
      </c>
      <c r="M20" s="403"/>
      <c r="N20" s="403"/>
      <c r="O20" s="404"/>
      <c r="P20" s="402" t="s">
        <v>643</v>
      </c>
      <c r="Q20" s="403"/>
      <c r="R20" s="403"/>
      <c r="S20" s="404"/>
      <c r="T20" s="402" t="s">
        <v>694</v>
      </c>
      <c r="U20" s="403"/>
      <c r="V20" s="403"/>
      <c r="W20" s="403"/>
      <c r="X20" s="402" t="s">
        <v>698</v>
      </c>
      <c r="Y20" s="403"/>
      <c r="Z20" s="403"/>
      <c r="AA20" s="403"/>
      <c r="AB20" s="397" t="s">
        <v>190</v>
      </c>
      <c r="AC20" s="397"/>
    </row>
    <row r="21" spans="1:31" s="180" customFormat="1" ht="66.75" customHeight="1" x14ac:dyDescent="0.25">
      <c r="A21" s="400"/>
      <c r="B21" s="400"/>
      <c r="C21" s="405"/>
      <c r="D21" s="405"/>
      <c r="E21" s="407"/>
      <c r="F21" s="407"/>
      <c r="G21" s="410"/>
      <c r="H21" s="398" t="s">
        <v>3</v>
      </c>
      <c r="I21" s="398"/>
      <c r="J21" s="398" t="s">
        <v>188</v>
      </c>
      <c r="K21" s="398"/>
      <c r="L21" s="398" t="s">
        <v>3</v>
      </c>
      <c r="M21" s="398"/>
      <c r="N21" s="398" t="s">
        <v>188</v>
      </c>
      <c r="O21" s="398"/>
      <c r="P21" s="398" t="s">
        <v>3</v>
      </c>
      <c r="Q21" s="398"/>
      <c r="R21" s="398" t="s">
        <v>188</v>
      </c>
      <c r="S21" s="398"/>
      <c r="T21" s="398" t="s">
        <v>3</v>
      </c>
      <c r="U21" s="398"/>
      <c r="V21" s="398" t="s">
        <v>188</v>
      </c>
      <c r="W21" s="398"/>
      <c r="X21" s="398" t="s">
        <v>3</v>
      </c>
      <c r="Y21" s="398"/>
      <c r="Z21" s="398" t="s">
        <v>188</v>
      </c>
      <c r="AA21" s="398"/>
      <c r="AB21" s="397"/>
      <c r="AC21" s="397"/>
    </row>
    <row r="22" spans="1:31" s="180" customFormat="1" ht="89.25" customHeight="1" x14ac:dyDescent="0.25">
      <c r="A22" s="401"/>
      <c r="B22" s="401"/>
      <c r="C22" s="272" t="s">
        <v>3</v>
      </c>
      <c r="D22" s="272" t="s">
        <v>188</v>
      </c>
      <c r="E22" s="181" t="s">
        <v>699</v>
      </c>
      <c r="F22" s="181" t="s">
        <v>700</v>
      </c>
      <c r="G22" s="411"/>
      <c r="H22" s="271" t="s">
        <v>416</v>
      </c>
      <c r="I22" s="271" t="s">
        <v>417</v>
      </c>
      <c r="J22" s="271" t="s">
        <v>416</v>
      </c>
      <c r="K22" s="271" t="s">
        <v>417</v>
      </c>
      <c r="L22" s="271" t="s">
        <v>416</v>
      </c>
      <c r="M22" s="271" t="s">
        <v>417</v>
      </c>
      <c r="N22" s="271" t="s">
        <v>416</v>
      </c>
      <c r="O22" s="271" t="s">
        <v>417</v>
      </c>
      <c r="P22" s="271" t="s">
        <v>416</v>
      </c>
      <c r="Q22" s="271" t="s">
        <v>417</v>
      </c>
      <c r="R22" s="271" t="s">
        <v>416</v>
      </c>
      <c r="S22" s="271" t="s">
        <v>417</v>
      </c>
      <c r="T22" s="271" t="s">
        <v>416</v>
      </c>
      <c r="U22" s="271" t="s">
        <v>417</v>
      </c>
      <c r="V22" s="271" t="s">
        <v>416</v>
      </c>
      <c r="W22" s="271" t="s">
        <v>417</v>
      </c>
      <c r="X22" s="271" t="s">
        <v>416</v>
      </c>
      <c r="Y22" s="271" t="s">
        <v>417</v>
      </c>
      <c r="Z22" s="271" t="s">
        <v>416</v>
      </c>
      <c r="AA22" s="271" t="s">
        <v>417</v>
      </c>
      <c r="AB22" s="272" t="s">
        <v>189</v>
      </c>
      <c r="AC22" s="272" t="s">
        <v>188</v>
      </c>
    </row>
    <row r="23" spans="1:31" s="180"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182"/>
      <c r="AE23" s="182"/>
    </row>
    <row r="24" spans="1:31" s="180" customFormat="1" ht="47.25" customHeight="1" x14ac:dyDescent="0.25">
      <c r="A24" s="183">
        <v>1</v>
      </c>
      <c r="B24" s="184" t="s">
        <v>187</v>
      </c>
      <c r="C24" s="237">
        <v>296.91295715828608</v>
      </c>
      <c r="D24" s="237">
        <v>521.32505324022588</v>
      </c>
      <c r="E24" s="237">
        <v>519.16607463022592</v>
      </c>
      <c r="F24" s="237">
        <v>519.16607463022592</v>
      </c>
      <c r="G24" s="237">
        <v>0</v>
      </c>
      <c r="H24" s="237">
        <v>100.16821820505626</v>
      </c>
      <c r="I24" s="237"/>
      <c r="J24" s="237">
        <v>2.5164</v>
      </c>
      <c r="K24" s="237"/>
      <c r="L24" s="237">
        <v>105.42583051647013</v>
      </c>
      <c r="M24" s="237"/>
      <c r="N24" s="237">
        <v>0</v>
      </c>
      <c r="O24" s="237"/>
      <c r="P24" s="237">
        <v>85.856488293131548</v>
      </c>
      <c r="Q24" s="237"/>
      <c r="R24" s="237">
        <v>0</v>
      </c>
      <c r="S24" s="237"/>
      <c r="T24" s="237">
        <v>0</v>
      </c>
      <c r="U24" s="237"/>
      <c r="V24" s="237">
        <v>175.46319299825382</v>
      </c>
      <c r="W24" s="237"/>
      <c r="X24" s="237">
        <v>341.18648163197207</v>
      </c>
      <c r="Y24" s="237"/>
      <c r="Z24" s="237" t="s">
        <v>701</v>
      </c>
      <c r="AA24" s="237"/>
      <c r="AB24" s="237">
        <v>291.45053701465793</v>
      </c>
      <c r="AC24" s="237">
        <v>519.16607463022592</v>
      </c>
    </row>
    <row r="25" spans="1:31" s="180" customFormat="1" ht="24" customHeight="1" x14ac:dyDescent="0.25">
      <c r="A25" s="185" t="s">
        <v>186</v>
      </c>
      <c r="B25" s="186"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701</v>
      </c>
      <c r="AA25" s="237"/>
      <c r="AB25" s="237">
        <v>0</v>
      </c>
      <c r="AC25" s="237">
        <v>0</v>
      </c>
    </row>
    <row r="26" spans="1:31" s="180" customFormat="1" x14ac:dyDescent="0.25">
      <c r="A26" s="185" t="s">
        <v>184</v>
      </c>
      <c r="B26" s="186"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701</v>
      </c>
      <c r="AA26" s="237"/>
      <c r="AB26" s="237">
        <v>0</v>
      </c>
      <c r="AC26" s="237">
        <v>0</v>
      </c>
    </row>
    <row r="27" spans="1:31" s="180" customFormat="1" ht="31.5" x14ac:dyDescent="0.25">
      <c r="A27" s="185" t="s">
        <v>182</v>
      </c>
      <c r="B27" s="186" t="s">
        <v>374</v>
      </c>
      <c r="C27" s="237"/>
      <c r="D27" s="237"/>
      <c r="E27" s="237"/>
      <c r="F27" s="237"/>
      <c r="G27" s="237">
        <v>0</v>
      </c>
      <c r="H27" s="237">
        <v>83.93611950940381</v>
      </c>
      <c r="I27" s="237"/>
      <c r="J27" s="237">
        <v>2.097</v>
      </c>
      <c r="K27" s="237"/>
      <c r="L27" s="237">
        <v>88.269294875904734</v>
      </c>
      <c r="M27" s="237"/>
      <c r="N27" s="237">
        <v>0</v>
      </c>
      <c r="O27" s="237"/>
      <c r="P27" s="237">
        <v>71.547073577609623</v>
      </c>
      <c r="Q27" s="237"/>
      <c r="R27" s="237">
        <v>0</v>
      </c>
      <c r="S27" s="237"/>
      <c r="T27" s="237">
        <v>0</v>
      </c>
      <c r="U27" s="237"/>
      <c r="V27" s="237">
        <v>146.62308562394472</v>
      </c>
      <c r="W27" s="237"/>
      <c r="X27" s="237">
        <v>286.75034463742588</v>
      </c>
      <c r="Y27" s="237"/>
      <c r="Z27" s="237" t="s">
        <v>701</v>
      </c>
      <c r="AA27" s="237"/>
      <c r="AB27" s="237">
        <v>243.75248796291817</v>
      </c>
      <c r="AC27" s="237">
        <v>435.47043026137061</v>
      </c>
    </row>
    <row r="28" spans="1:31" s="180" customFormat="1" x14ac:dyDescent="0.25">
      <c r="A28" s="185" t="s">
        <v>181</v>
      </c>
      <c r="B28" s="186"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1" s="180" customFormat="1" x14ac:dyDescent="0.25">
      <c r="A29" s="185" t="s">
        <v>179</v>
      </c>
      <c r="B29" s="187" t="s">
        <v>178</v>
      </c>
      <c r="C29" s="237"/>
      <c r="D29" s="237"/>
      <c r="E29" s="237"/>
      <c r="F29" s="237"/>
      <c r="G29" s="237">
        <v>0</v>
      </c>
      <c r="H29" s="237">
        <v>16.232098695652454</v>
      </c>
      <c r="I29" s="237"/>
      <c r="J29" s="237">
        <v>0.4194</v>
      </c>
      <c r="K29" s="237"/>
      <c r="L29" s="237">
        <v>17.156535640565394</v>
      </c>
      <c r="M29" s="237"/>
      <c r="N29" s="237">
        <v>0</v>
      </c>
      <c r="O29" s="237"/>
      <c r="P29" s="237">
        <v>14.309414715521925</v>
      </c>
      <c r="Q29" s="237"/>
      <c r="R29" s="237">
        <v>0</v>
      </c>
      <c r="S29" s="237"/>
      <c r="T29" s="237">
        <v>0</v>
      </c>
      <c r="U29" s="237"/>
      <c r="V29" s="237">
        <v>28.840107374309099</v>
      </c>
      <c r="W29" s="237"/>
      <c r="X29" s="237">
        <v>54.436136994546189</v>
      </c>
      <c r="Y29" s="237"/>
      <c r="Z29" s="237" t="s">
        <v>701</v>
      </c>
      <c r="AA29" s="237"/>
      <c r="AB29" s="237">
        <v>47.698049051739773</v>
      </c>
      <c r="AC29" s="237">
        <v>83.695644368855312</v>
      </c>
    </row>
    <row r="30" spans="1:31" s="180" customFormat="1" ht="47.25" x14ac:dyDescent="0.25">
      <c r="A30" s="183" t="s">
        <v>64</v>
      </c>
      <c r="B30" s="184" t="s">
        <v>177</v>
      </c>
      <c r="C30" s="237">
        <v>248.46912681543478</v>
      </c>
      <c r="D30" s="237">
        <v>437.30313619137058</v>
      </c>
      <c r="E30" s="237">
        <v>435.47043026137061</v>
      </c>
      <c r="F30" s="237">
        <v>433.37343026137063</v>
      </c>
      <c r="G30" s="237">
        <v>2.097</v>
      </c>
      <c r="H30" s="237">
        <v>118.71918814294473</v>
      </c>
      <c r="I30" s="237"/>
      <c r="J30" s="237">
        <v>0</v>
      </c>
      <c r="K30" s="237"/>
      <c r="L30" s="237">
        <v>125.03329981997345</v>
      </c>
      <c r="M30" s="237"/>
      <c r="N30" s="237">
        <v>0</v>
      </c>
      <c r="O30" s="237"/>
      <c r="P30" s="237">
        <v>0</v>
      </c>
      <c r="Q30" s="237"/>
      <c r="R30" s="237">
        <v>0</v>
      </c>
      <c r="S30" s="237"/>
      <c r="T30" s="237">
        <v>0</v>
      </c>
      <c r="U30" s="237"/>
      <c r="V30" s="237">
        <v>146.62308562394469</v>
      </c>
      <c r="W30" s="237"/>
      <c r="X30" s="237">
        <v>286.75034463742588</v>
      </c>
      <c r="Y30" s="237"/>
      <c r="Z30" s="237" t="s">
        <v>701</v>
      </c>
      <c r="AA30" s="237"/>
      <c r="AB30" s="237">
        <v>243.75248796291817</v>
      </c>
      <c r="AC30" s="237">
        <v>433.37343026137057</v>
      </c>
    </row>
    <row r="31" spans="1:31" s="180" customFormat="1" x14ac:dyDescent="0.25">
      <c r="A31" s="183" t="s">
        <v>176</v>
      </c>
      <c r="B31" s="186" t="s">
        <v>175</v>
      </c>
      <c r="C31" s="237">
        <v>5.2765294743161482</v>
      </c>
      <c r="D31" s="237">
        <v>4.1448480575099449</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1" s="180" customFormat="1" ht="31.5" x14ac:dyDescent="0.25">
      <c r="A32" s="183" t="s">
        <v>174</v>
      </c>
      <c r="B32" s="186" t="s">
        <v>173</v>
      </c>
      <c r="C32" s="237">
        <v>54.773004135890474</v>
      </c>
      <c r="D32" s="237">
        <v>68.147858783165631</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180" customFormat="1" x14ac:dyDescent="0.25">
      <c r="A33" s="183" t="s">
        <v>172</v>
      </c>
      <c r="B33" s="186" t="s">
        <v>171</v>
      </c>
      <c r="C33" s="237">
        <v>169.23864664546025</v>
      </c>
      <c r="D33" s="237">
        <v>271.87212627654895</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180" customFormat="1" x14ac:dyDescent="0.25">
      <c r="A34" s="183" t="s">
        <v>170</v>
      </c>
      <c r="B34" s="186" t="s">
        <v>169</v>
      </c>
      <c r="C34" s="237">
        <v>19.180946559767921</v>
      </c>
      <c r="D34" s="237">
        <v>93.138303074146123</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80" customFormat="1" ht="31.5" x14ac:dyDescent="0.25">
      <c r="A35" s="183" t="s">
        <v>63</v>
      </c>
      <c r="B35" s="184"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180" customFormat="1" x14ac:dyDescent="0.25">
      <c r="A36" s="185" t="s">
        <v>167</v>
      </c>
      <c r="B36" s="186" t="s">
        <v>604</v>
      </c>
      <c r="C36" s="237"/>
      <c r="D36" s="237"/>
      <c r="E36" s="237"/>
      <c r="F36" s="237"/>
      <c r="G36" s="237">
        <v>0</v>
      </c>
      <c r="H36" s="237">
        <v>0</v>
      </c>
      <c r="I36" s="257" t="s">
        <v>531</v>
      </c>
      <c r="J36" s="237">
        <v>0</v>
      </c>
      <c r="K36" s="257" t="s">
        <v>531</v>
      </c>
      <c r="L36" s="237">
        <v>0</v>
      </c>
      <c r="M36" s="257" t="s">
        <v>531</v>
      </c>
      <c r="N36" s="237">
        <v>0</v>
      </c>
      <c r="O36" s="257" t="s">
        <v>531</v>
      </c>
      <c r="P36" s="237">
        <v>0</v>
      </c>
      <c r="Q36" s="257" t="s">
        <v>531</v>
      </c>
      <c r="R36" s="237">
        <v>0</v>
      </c>
      <c r="S36" s="257" t="s">
        <v>531</v>
      </c>
      <c r="T36" s="237">
        <v>0</v>
      </c>
      <c r="U36" s="257" t="s">
        <v>531</v>
      </c>
      <c r="V36" s="237">
        <v>0</v>
      </c>
      <c r="W36" s="257" t="s">
        <v>531</v>
      </c>
      <c r="X36" s="237">
        <v>0</v>
      </c>
      <c r="Y36" s="257" t="s">
        <v>531</v>
      </c>
      <c r="Z36" s="237" t="s">
        <v>701</v>
      </c>
      <c r="AA36" s="257" t="s">
        <v>701</v>
      </c>
      <c r="AB36" s="237">
        <v>0</v>
      </c>
      <c r="AC36" s="237">
        <v>0</v>
      </c>
    </row>
    <row r="37" spans="1:29" s="180" customFormat="1" ht="31.5" x14ac:dyDescent="0.25">
      <c r="A37" s="185" t="s">
        <v>166</v>
      </c>
      <c r="B37" s="188" t="s">
        <v>602</v>
      </c>
      <c r="C37" s="237"/>
      <c r="D37" s="237"/>
      <c r="E37" s="237"/>
      <c r="F37" s="237"/>
      <c r="G37" s="237">
        <v>0</v>
      </c>
      <c r="H37" s="237">
        <v>0</v>
      </c>
      <c r="I37" s="257" t="s">
        <v>531</v>
      </c>
      <c r="J37" s="237">
        <v>0</v>
      </c>
      <c r="K37" s="257" t="s">
        <v>531</v>
      </c>
      <c r="L37" s="237">
        <v>0</v>
      </c>
      <c r="M37" s="257" t="s">
        <v>531</v>
      </c>
      <c r="N37" s="237">
        <v>0</v>
      </c>
      <c r="O37" s="257" t="s">
        <v>531</v>
      </c>
      <c r="P37" s="237">
        <v>0</v>
      </c>
      <c r="Q37" s="257" t="s">
        <v>531</v>
      </c>
      <c r="R37" s="237">
        <v>0</v>
      </c>
      <c r="S37" s="257" t="s">
        <v>531</v>
      </c>
      <c r="T37" s="237">
        <v>0</v>
      </c>
      <c r="U37" s="257" t="s">
        <v>531</v>
      </c>
      <c r="V37" s="237">
        <v>0</v>
      </c>
      <c r="W37" s="257" t="s">
        <v>531</v>
      </c>
      <c r="X37" s="237">
        <v>0</v>
      </c>
      <c r="Y37" s="257" t="s">
        <v>531</v>
      </c>
      <c r="Z37" s="237" t="s">
        <v>701</v>
      </c>
      <c r="AA37" s="257" t="s">
        <v>701</v>
      </c>
      <c r="AB37" s="237">
        <v>0</v>
      </c>
      <c r="AC37" s="237">
        <v>0</v>
      </c>
    </row>
    <row r="38" spans="1:29" s="180" customFormat="1" x14ac:dyDescent="0.25">
      <c r="A38" s="185" t="s">
        <v>165</v>
      </c>
      <c r="B38" s="188" t="s">
        <v>156</v>
      </c>
      <c r="C38" s="237"/>
      <c r="D38" s="237"/>
      <c r="E38" s="237"/>
      <c r="F38" s="237"/>
      <c r="G38" s="237">
        <v>0</v>
      </c>
      <c r="H38" s="237">
        <v>0</v>
      </c>
      <c r="I38" s="257" t="s">
        <v>531</v>
      </c>
      <c r="J38" s="237">
        <v>0</v>
      </c>
      <c r="K38" s="257" t="s">
        <v>531</v>
      </c>
      <c r="L38" s="237">
        <v>0</v>
      </c>
      <c r="M38" s="257" t="s">
        <v>531</v>
      </c>
      <c r="N38" s="237">
        <v>0</v>
      </c>
      <c r="O38" s="257" t="s">
        <v>531</v>
      </c>
      <c r="P38" s="237">
        <v>0</v>
      </c>
      <c r="Q38" s="257" t="s">
        <v>531</v>
      </c>
      <c r="R38" s="237">
        <v>0</v>
      </c>
      <c r="S38" s="257" t="s">
        <v>531</v>
      </c>
      <c r="T38" s="237">
        <v>0</v>
      </c>
      <c r="U38" s="257" t="s">
        <v>531</v>
      </c>
      <c r="V38" s="237">
        <v>0</v>
      </c>
      <c r="W38" s="257" t="s">
        <v>531</v>
      </c>
      <c r="X38" s="237">
        <v>0</v>
      </c>
      <c r="Y38" s="257" t="s">
        <v>531</v>
      </c>
      <c r="Z38" s="237" t="s">
        <v>701</v>
      </c>
      <c r="AA38" s="257" t="s">
        <v>701</v>
      </c>
      <c r="AB38" s="237">
        <v>0</v>
      </c>
      <c r="AC38" s="237">
        <v>0</v>
      </c>
    </row>
    <row r="39" spans="1:29" s="180" customFormat="1" x14ac:dyDescent="0.25">
      <c r="A39" s="185" t="s">
        <v>164</v>
      </c>
      <c r="B39" s="186" t="s">
        <v>636</v>
      </c>
      <c r="C39" s="237"/>
      <c r="D39" s="237"/>
      <c r="E39" s="237"/>
      <c r="F39" s="237"/>
      <c r="G39" s="237">
        <v>0</v>
      </c>
      <c r="H39" s="237">
        <v>0</v>
      </c>
      <c r="I39" s="257" t="s">
        <v>531</v>
      </c>
      <c r="J39" s="237">
        <v>0</v>
      </c>
      <c r="K39" s="257" t="s">
        <v>531</v>
      </c>
      <c r="L39" s="237">
        <v>0</v>
      </c>
      <c r="M39" s="257" t="s">
        <v>531</v>
      </c>
      <c r="N39" s="237">
        <v>0</v>
      </c>
      <c r="O39" s="257" t="s">
        <v>531</v>
      </c>
      <c r="P39" s="237">
        <v>0</v>
      </c>
      <c r="Q39" s="257" t="s">
        <v>531</v>
      </c>
      <c r="R39" s="237">
        <v>0</v>
      </c>
      <c r="S39" s="257" t="s">
        <v>531</v>
      </c>
      <c r="T39" s="237">
        <v>0</v>
      </c>
      <c r="U39" s="257" t="s">
        <v>531</v>
      </c>
      <c r="V39" s="237">
        <v>0</v>
      </c>
      <c r="W39" s="257" t="s">
        <v>531</v>
      </c>
      <c r="X39" s="237">
        <v>0</v>
      </c>
      <c r="Y39" s="257" t="s">
        <v>531</v>
      </c>
      <c r="Z39" s="237" t="s">
        <v>701</v>
      </c>
      <c r="AA39" s="257" t="s">
        <v>701</v>
      </c>
      <c r="AB39" s="237">
        <v>0</v>
      </c>
      <c r="AC39" s="237">
        <v>0</v>
      </c>
    </row>
    <row r="40" spans="1:29" s="180" customFormat="1" x14ac:dyDescent="0.25">
      <c r="A40" s="185" t="s">
        <v>163</v>
      </c>
      <c r="B40" s="186" t="s">
        <v>605</v>
      </c>
      <c r="C40" s="237"/>
      <c r="D40" s="237"/>
      <c r="E40" s="237"/>
      <c r="F40" s="237"/>
      <c r="G40" s="237">
        <v>0</v>
      </c>
      <c r="H40" s="237">
        <v>0</v>
      </c>
      <c r="I40" s="257" t="s">
        <v>531</v>
      </c>
      <c r="J40" s="237">
        <v>0</v>
      </c>
      <c r="K40" s="257" t="s">
        <v>531</v>
      </c>
      <c r="L40" s="237">
        <v>0</v>
      </c>
      <c r="M40" s="257" t="s">
        <v>531</v>
      </c>
      <c r="N40" s="237">
        <v>0</v>
      </c>
      <c r="O40" s="257" t="s">
        <v>531</v>
      </c>
      <c r="P40" s="237">
        <v>0</v>
      </c>
      <c r="Q40" s="257" t="s">
        <v>531</v>
      </c>
      <c r="R40" s="237">
        <v>0</v>
      </c>
      <c r="S40" s="257" t="s">
        <v>531</v>
      </c>
      <c r="T40" s="237">
        <v>0</v>
      </c>
      <c r="U40" s="257" t="s">
        <v>531</v>
      </c>
      <c r="V40" s="237">
        <v>0</v>
      </c>
      <c r="W40" s="257" t="s">
        <v>531</v>
      </c>
      <c r="X40" s="237">
        <v>0</v>
      </c>
      <c r="Y40" s="257" t="s">
        <v>531</v>
      </c>
      <c r="Z40" s="237" t="s">
        <v>701</v>
      </c>
      <c r="AA40" s="257" t="s">
        <v>701</v>
      </c>
      <c r="AB40" s="237">
        <v>0</v>
      </c>
      <c r="AC40" s="237">
        <v>0</v>
      </c>
    </row>
    <row r="41" spans="1:29" s="180" customFormat="1" x14ac:dyDescent="0.25">
      <c r="A41" s="185" t="s">
        <v>162</v>
      </c>
      <c r="B41" s="186" t="s">
        <v>606</v>
      </c>
      <c r="C41" s="237"/>
      <c r="D41" s="237"/>
      <c r="E41" s="237"/>
      <c r="F41" s="237"/>
      <c r="G41" s="237">
        <v>0</v>
      </c>
      <c r="H41" s="237">
        <v>0</v>
      </c>
      <c r="I41" s="257" t="s">
        <v>531</v>
      </c>
      <c r="J41" s="237">
        <v>0</v>
      </c>
      <c r="K41" s="257" t="s">
        <v>531</v>
      </c>
      <c r="L41" s="237">
        <v>0</v>
      </c>
      <c r="M41" s="257" t="s">
        <v>531</v>
      </c>
      <c r="N41" s="237">
        <v>0</v>
      </c>
      <c r="O41" s="257" t="s">
        <v>531</v>
      </c>
      <c r="P41" s="237">
        <v>0</v>
      </c>
      <c r="Q41" s="257" t="s">
        <v>531</v>
      </c>
      <c r="R41" s="237">
        <v>0</v>
      </c>
      <c r="S41" s="257" t="s">
        <v>531</v>
      </c>
      <c r="T41" s="237">
        <v>0</v>
      </c>
      <c r="U41" s="257" t="s">
        <v>531</v>
      </c>
      <c r="V41" s="237">
        <v>0</v>
      </c>
      <c r="W41" s="257" t="s">
        <v>531</v>
      </c>
      <c r="X41" s="237">
        <v>0</v>
      </c>
      <c r="Y41" s="257" t="s">
        <v>531</v>
      </c>
      <c r="Z41" s="237" t="s">
        <v>701</v>
      </c>
      <c r="AA41" s="257" t="s">
        <v>701</v>
      </c>
      <c r="AB41" s="237">
        <v>0</v>
      </c>
      <c r="AC41" s="237">
        <v>0</v>
      </c>
    </row>
    <row r="42" spans="1:29" s="180" customFormat="1" x14ac:dyDescent="0.25">
      <c r="A42" s="185" t="s">
        <v>161</v>
      </c>
      <c r="B42" s="186" t="s">
        <v>607</v>
      </c>
      <c r="C42" s="237"/>
      <c r="D42" s="237"/>
      <c r="E42" s="237"/>
      <c r="F42" s="237"/>
      <c r="G42" s="237">
        <v>0</v>
      </c>
      <c r="H42" s="237">
        <v>0</v>
      </c>
      <c r="I42" s="257" t="s">
        <v>531</v>
      </c>
      <c r="J42" s="237">
        <v>0</v>
      </c>
      <c r="K42" s="257" t="s">
        <v>531</v>
      </c>
      <c r="L42" s="237">
        <v>0</v>
      </c>
      <c r="M42" s="257" t="s">
        <v>531</v>
      </c>
      <c r="N42" s="237">
        <v>0</v>
      </c>
      <c r="O42" s="257" t="s">
        <v>531</v>
      </c>
      <c r="P42" s="237">
        <v>0</v>
      </c>
      <c r="Q42" s="257" t="s">
        <v>531</v>
      </c>
      <c r="R42" s="237">
        <v>0</v>
      </c>
      <c r="S42" s="257" t="s">
        <v>531</v>
      </c>
      <c r="T42" s="237">
        <v>0</v>
      </c>
      <c r="U42" s="257" t="s">
        <v>531</v>
      </c>
      <c r="V42" s="237">
        <v>0</v>
      </c>
      <c r="W42" s="257" t="s">
        <v>531</v>
      </c>
      <c r="X42" s="237">
        <v>0</v>
      </c>
      <c r="Y42" s="257" t="s">
        <v>531</v>
      </c>
      <c r="Z42" s="237" t="s">
        <v>701</v>
      </c>
      <c r="AA42" s="257" t="s">
        <v>701</v>
      </c>
      <c r="AB42" s="237">
        <v>0</v>
      </c>
      <c r="AC42" s="237">
        <v>0</v>
      </c>
    </row>
    <row r="43" spans="1:29" s="180" customFormat="1" x14ac:dyDescent="0.25">
      <c r="A43" s="185" t="s">
        <v>608</v>
      </c>
      <c r="B43" s="186" t="s">
        <v>609</v>
      </c>
      <c r="C43" s="237"/>
      <c r="D43" s="237"/>
      <c r="E43" s="237"/>
      <c r="F43" s="237"/>
      <c r="G43" s="237">
        <v>0</v>
      </c>
      <c r="H43" s="237">
        <v>0</v>
      </c>
      <c r="I43" s="257" t="s">
        <v>531</v>
      </c>
      <c r="J43" s="237">
        <v>0</v>
      </c>
      <c r="K43" s="257" t="s">
        <v>531</v>
      </c>
      <c r="L43" s="237">
        <v>0</v>
      </c>
      <c r="M43" s="257" t="s">
        <v>531</v>
      </c>
      <c r="N43" s="237">
        <v>0</v>
      </c>
      <c r="O43" s="257" t="s">
        <v>531</v>
      </c>
      <c r="P43" s="237">
        <v>0</v>
      </c>
      <c r="Q43" s="257" t="s">
        <v>531</v>
      </c>
      <c r="R43" s="237">
        <v>0</v>
      </c>
      <c r="S43" s="257" t="s">
        <v>531</v>
      </c>
      <c r="T43" s="237">
        <v>0</v>
      </c>
      <c r="U43" s="257" t="s">
        <v>531</v>
      </c>
      <c r="V43" s="237">
        <v>0</v>
      </c>
      <c r="W43" s="257" t="s">
        <v>531</v>
      </c>
      <c r="X43" s="237">
        <v>0</v>
      </c>
      <c r="Y43" s="257" t="s">
        <v>531</v>
      </c>
      <c r="Z43" s="237" t="s">
        <v>701</v>
      </c>
      <c r="AA43" s="257" t="s">
        <v>701</v>
      </c>
      <c r="AB43" s="237">
        <v>0</v>
      </c>
      <c r="AC43" s="237">
        <v>0</v>
      </c>
    </row>
    <row r="44" spans="1:29" s="180" customFormat="1" x14ac:dyDescent="0.25">
      <c r="A44" s="185" t="s">
        <v>610</v>
      </c>
      <c r="B44" s="186" t="s">
        <v>611</v>
      </c>
      <c r="C44" s="237"/>
      <c r="D44" s="237"/>
      <c r="E44" s="237"/>
      <c r="F44" s="237"/>
      <c r="G44" s="237">
        <v>0</v>
      </c>
      <c r="H44" s="237">
        <v>0</v>
      </c>
      <c r="I44" s="257" t="s">
        <v>531</v>
      </c>
      <c r="J44" s="237">
        <v>0</v>
      </c>
      <c r="K44" s="257" t="s">
        <v>531</v>
      </c>
      <c r="L44" s="237">
        <v>28</v>
      </c>
      <c r="M44" s="257">
        <v>4</v>
      </c>
      <c r="N44" s="237">
        <v>0</v>
      </c>
      <c r="O44" s="257" t="s">
        <v>531</v>
      </c>
      <c r="P44" s="237">
        <v>0</v>
      </c>
      <c r="Q44" s="257" t="s">
        <v>531</v>
      </c>
      <c r="R44" s="237">
        <v>0</v>
      </c>
      <c r="S44" s="257" t="s">
        <v>531</v>
      </c>
      <c r="T44" s="237">
        <v>0</v>
      </c>
      <c r="U44" s="257" t="s">
        <v>531</v>
      </c>
      <c r="V44" s="237">
        <v>0</v>
      </c>
      <c r="W44" s="257" t="s">
        <v>531</v>
      </c>
      <c r="X44" s="237">
        <v>0</v>
      </c>
      <c r="Y44" s="257" t="s">
        <v>531</v>
      </c>
      <c r="Z44" s="237" t="s">
        <v>701</v>
      </c>
      <c r="AA44" s="257" t="s">
        <v>701</v>
      </c>
      <c r="AB44" s="237">
        <v>28</v>
      </c>
      <c r="AC44" s="237">
        <v>0</v>
      </c>
    </row>
    <row r="45" spans="1:29" s="180" customFormat="1" x14ac:dyDescent="0.25">
      <c r="A45" s="185" t="s">
        <v>612</v>
      </c>
      <c r="B45" s="186" t="s">
        <v>613</v>
      </c>
      <c r="C45" s="237"/>
      <c r="D45" s="237"/>
      <c r="E45" s="237"/>
      <c r="F45" s="237"/>
      <c r="G45" s="237">
        <v>0</v>
      </c>
      <c r="H45" s="237">
        <v>0</v>
      </c>
      <c r="I45" s="257" t="s">
        <v>531</v>
      </c>
      <c r="J45" s="237">
        <v>0</v>
      </c>
      <c r="K45" s="257" t="s">
        <v>531</v>
      </c>
      <c r="L45" s="237">
        <v>0</v>
      </c>
      <c r="M45" s="257" t="s">
        <v>531</v>
      </c>
      <c r="N45" s="237">
        <v>0</v>
      </c>
      <c r="O45" s="257" t="s">
        <v>531</v>
      </c>
      <c r="P45" s="237">
        <v>0</v>
      </c>
      <c r="Q45" s="257" t="s">
        <v>531</v>
      </c>
      <c r="R45" s="237">
        <v>0</v>
      </c>
      <c r="S45" s="257" t="s">
        <v>531</v>
      </c>
      <c r="T45" s="237">
        <v>0</v>
      </c>
      <c r="U45" s="257" t="s">
        <v>531</v>
      </c>
      <c r="V45" s="237">
        <v>0</v>
      </c>
      <c r="W45" s="257" t="s">
        <v>531</v>
      </c>
      <c r="X45" s="237">
        <v>0</v>
      </c>
      <c r="Y45" s="257" t="s">
        <v>531</v>
      </c>
      <c r="Z45" s="237" t="s">
        <v>701</v>
      </c>
      <c r="AA45" s="257" t="s">
        <v>701</v>
      </c>
      <c r="AB45" s="237">
        <v>0</v>
      </c>
      <c r="AC45" s="237">
        <v>0</v>
      </c>
    </row>
    <row r="46" spans="1:29" s="180" customFormat="1" x14ac:dyDescent="0.25">
      <c r="A46" s="185" t="s">
        <v>614</v>
      </c>
      <c r="B46" s="186" t="s">
        <v>615</v>
      </c>
      <c r="C46" s="237"/>
      <c r="D46" s="237"/>
      <c r="E46" s="237"/>
      <c r="F46" s="237"/>
      <c r="G46" s="237">
        <v>0</v>
      </c>
      <c r="H46" s="237">
        <v>0</v>
      </c>
      <c r="I46" s="257" t="s">
        <v>531</v>
      </c>
      <c r="J46" s="237">
        <v>0</v>
      </c>
      <c r="K46" s="257" t="s">
        <v>531</v>
      </c>
      <c r="L46" s="237">
        <v>0</v>
      </c>
      <c r="M46" s="257" t="s">
        <v>531</v>
      </c>
      <c r="N46" s="237">
        <v>0</v>
      </c>
      <c r="O46" s="257" t="s">
        <v>531</v>
      </c>
      <c r="P46" s="237">
        <v>0</v>
      </c>
      <c r="Q46" s="257" t="s">
        <v>531</v>
      </c>
      <c r="R46" s="237">
        <v>0</v>
      </c>
      <c r="S46" s="257" t="s">
        <v>531</v>
      </c>
      <c r="T46" s="237">
        <v>0</v>
      </c>
      <c r="U46" s="257" t="s">
        <v>531</v>
      </c>
      <c r="V46" s="237">
        <v>0</v>
      </c>
      <c r="W46" s="257" t="s">
        <v>531</v>
      </c>
      <c r="X46" s="237">
        <v>0</v>
      </c>
      <c r="Y46" s="257" t="s">
        <v>531</v>
      </c>
      <c r="Z46" s="237" t="s">
        <v>701</v>
      </c>
      <c r="AA46" s="257" t="s">
        <v>701</v>
      </c>
      <c r="AB46" s="237">
        <v>0</v>
      </c>
      <c r="AC46" s="237">
        <v>0</v>
      </c>
    </row>
    <row r="47" spans="1:29" s="180" customFormat="1" x14ac:dyDescent="0.25">
      <c r="A47" s="183" t="s">
        <v>62</v>
      </c>
      <c r="B47" s="184" t="s">
        <v>160</v>
      </c>
      <c r="C47" s="237"/>
      <c r="D47" s="237"/>
      <c r="E47" s="237"/>
      <c r="F47" s="237"/>
      <c r="G47" s="237"/>
      <c r="H47" s="237"/>
      <c r="I47" s="237"/>
      <c r="J47" s="237"/>
      <c r="K47" s="237"/>
      <c r="L47" s="237"/>
      <c r="M47" s="237"/>
      <c r="N47" s="237"/>
      <c r="O47" s="237"/>
      <c r="P47" s="237"/>
      <c r="Q47" s="237"/>
      <c r="R47" s="237"/>
      <c r="S47" s="257"/>
      <c r="T47" s="237"/>
      <c r="U47" s="237"/>
      <c r="V47" s="237"/>
      <c r="W47" s="237"/>
      <c r="X47" s="237"/>
      <c r="Y47" s="237"/>
      <c r="Z47" s="237"/>
      <c r="AA47" s="237"/>
      <c r="AB47" s="237"/>
      <c r="AC47" s="237"/>
    </row>
    <row r="48" spans="1:29" s="180" customFormat="1" x14ac:dyDescent="0.25">
      <c r="A48" s="185" t="s">
        <v>159</v>
      </c>
      <c r="B48" s="186" t="s">
        <v>604</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701</v>
      </c>
      <c r="AA48" s="237"/>
      <c r="AB48" s="237">
        <v>0</v>
      </c>
      <c r="AC48" s="237">
        <v>0</v>
      </c>
    </row>
    <row r="49" spans="1:29" s="180" customFormat="1" ht="31.5" x14ac:dyDescent="0.25">
      <c r="A49" s="185" t="s">
        <v>158</v>
      </c>
      <c r="B49" s="188" t="s">
        <v>602</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701</v>
      </c>
      <c r="AA49" s="237"/>
      <c r="AB49" s="237">
        <v>0</v>
      </c>
      <c r="AC49" s="237">
        <v>0</v>
      </c>
    </row>
    <row r="50" spans="1:29" s="180" customFormat="1" x14ac:dyDescent="0.25">
      <c r="A50" s="185" t="s">
        <v>157</v>
      </c>
      <c r="B50" s="188" t="s">
        <v>156</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701</v>
      </c>
      <c r="AA50" s="237"/>
      <c r="AB50" s="237">
        <v>0</v>
      </c>
      <c r="AC50" s="237">
        <v>0</v>
      </c>
    </row>
    <row r="51" spans="1:29" s="180" customFormat="1" ht="31.5" x14ac:dyDescent="0.25">
      <c r="A51" s="185" t="s">
        <v>155</v>
      </c>
      <c r="B51" s="186" t="s">
        <v>154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701</v>
      </c>
      <c r="AA51" s="237"/>
      <c r="AB51" s="237">
        <v>0</v>
      </c>
      <c r="AC51" s="237">
        <v>0</v>
      </c>
    </row>
    <row r="52" spans="1:29" s="180" customFormat="1" ht="31.5" x14ac:dyDescent="0.25">
      <c r="A52" s="185" t="s">
        <v>153</v>
      </c>
      <c r="B52" s="186" t="s">
        <v>152</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701</v>
      </c>
      <c r="AA52" s="237"/>
      <c r="AB52" s="237">
        <v>0</v>
      </c>
      <c r="AC52" s="237">
        <v>0</v>
      </c>
    </row>
    <row r="53" spans="1:29" s="180" customFormat="1" x14ac:dyDescent="0.25">
      <c r="A53" s="185" t="s">
        <v>151</v>
      </c>
      <c r="B53" s="186" t="s">
        <v>150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701</v>
      </c>
      <c r="AA53" s="237"/>
      <c r="AB53" s="237">
        <v>0</v>
      </c>
      <c r="AC53" s="237">
        <v>0</v>
      </c>
    </row>
    <row r="54" spans="1:29" s="180" customFormat="1" x14ac:dyDescent="0.25">
      <c r="A54" s="185" t="s">
        <v>149</v>
      </c>
      <c r="B54" s="186" t="s">
        <v>605</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701</v>
      </c>
      <c r="AA54" s="237"/>
      <c r="AB54" s="237">
        <v>0</v>
      </c>
      <c r="AC54" s="237">
        <v>0</v>
      </c>
    </row>
    <row r="55" spans="1:29" s="180" customFormat="1" x14ac:dyDescent="0.25">
      <c r="A55" s="185" t="s">
        <v>616</v>
      </c>
      <c r="B55" s="186" t="s">
        <v>606</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701</v>
      </c>
      <c r="AA55" s="237"/>
      <c r="AB55" s="237">
        <v>0</v>
      </c>
      <c r="AC55" s="237">
        <v>0</v>
      </c>
    </row>
    <row r="56" spans="1:29" s="180" customFormat="1" x14ac:dyDescent="0.25">
      <c r="A56" s="185" t="s">
        <v>617</v>
      </c>
      <c r="B56" s="186" t="s">
        <v>607</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701</v>
      </c>
      <c r="AA56" s="237"/>
      <c r="AB56" s="237">
        <v>0</v>
      </c>
      <c r="AC56" s="237">
        <v>0</v>
      </c>
    </row>
    <row r="57" spans="1:29" s="180" customFormat="1" x14ac:dyDescent="0.25">
      <c r="A57" s="185" t="s">
        <v>618</v>
      </c>
      <c r="B57" s="186" t="s">
        <v>609</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701</v>
      </c>
      <c r="AA57" s="237"/>
      <c r="AB57" s="237">
        <v>0</v>
      </c>
      <c r="AC57" s="237">
        <v>0</v>
      </c>
    </row>
    <row r="58" spans="1:29" s="180" customFormat="1" x14ac:dyDescent="0.25">
      <c r="A58" s="185" t="s">
        <v>619</v>
      </c>
      <c r="B58" s="186" t="s">
        <v>611</v>
      </c>
      <c r="C58" s="237">
        <v>96</v>
      </c>
      <c r="D58" s="237">
        <v>96</v>
      </c>
      <c r="E58" s="237"/>
      <c r="F58" s="237"/>
      <c r="G58" s="237">
        <v>0</v>
      </c>
      <c r="H58" s="237">
        <v>0</v>
      </c>
      <c r="I58" s="237"/>
      <c r="J58" s="237">
        <v>0</v>
      </c>
      <c r="K58" s="237"/>
      <c r="L58" s="237">
        <v>96</v>
      </c>
      <c r="M58" s="237"/>
      <c r="N58" s="237">
        <v>0</v>
      </c>
      <c r="O58" s="237"/>
      <c r="P58" s="237">
        <v>0</v>
      </c>
      <c r="Q58" s="237"/>
      <c r="R58" s="237">
        <v>0</v>
      </c>
      <c r="S58" s="237"/>
      <c r="T58" s="237">
        <v>0</v>
      </c>
      <c r="U58" s="237"/>
      <c r="V58" s="237">
        <v>0</v>
      </c>
      <c r="W58" s="237"/>
      <c r="X58" s="237">
        <v>28</v>
      </c>
      <c r="Y58" s="237"/>
      <c r="Z58" s="237" t="s">
        <v>701</v>
      </c>
      <c r="AA58" s="237"/>
      <c r="AB58" s="237">
        <v>96</v>
      </c>
      <c r="AC58" s="237">
        <v>28</v>
      </c>
    </row>
    <row r="59" spans="1:29" s="180" customFormat="1" x14ac:dyDescent="0.25">
      <c r="A59" s="185" t="s">
        <v>620</v>
      </c>
      <c r="B59" s="186" t="s">
        <v>613</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701</v>
      </c>
      <c r="AA59" s="237"/>
      <c r="AB59" s="237">
        <v>0</v>
      </c>
      <c r="AC59" s="237">
        <v>0</v>
      </c>
    </row>
    <row r="60" spans="1:29" s="180" customFormat="1" x14ac:dyDescent="0.25">
      <c r="A60" s="185" t="s">
        <v>621</v>
      </c>
      <c r="B60" s="186" t="s">
        <v>615</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701</v>
      </c>
      <c r="AA60" s="237"/>
      <c r="AB60" s="237">
        <v>0</v>
      </c>
      <c r="AC60" s="237">
        <v>0</v>
      </c>
    </row>
    <row r="61" spans="1:29" s="180" customFormat="1" ht="35.25" customHeight="1" x14ac:dyDescent="0.25">
      <c r="A61" s="183" t="s">
        <v>60</v>
      </c>
      <c r="B61" s="184"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180" customFormat="1" x14ac:dyDescent="0.25">
      <c r="A62" s="185" t="s">
        <v>147</v>
      </c>
      <c r="B62" s="186" t="s">
        <v>146</v>
      </c>
      <c r="C62" s="237">
        <v>248.46912681543478</v>
      </c>
      <c r="D62" s="237">
        <v>437.30313619137058</v>
      </c>
      <c r="E62" s="237"/>
      <c r="F62" s="237"/>
      <c r="G62" s="237">
        <v>0</v>
      </c>
      <c r="H62" s="237">
        <v>0</v>
      </c>
      <c r="I62" s="237"/>
      <c r="J62" s="237">
        <v>0</v>
      </c>
      <c r="K62" s="237"/>
      <c r="L62" s="237">
        <v>248.46912681543478</v>
      </c>
      <c r="M62" s="237"/>
      <c r="N62" s="237">
        <v>0</v>
      </c>
      <c r="O62" s="237"/>
      <c r="P62" s="237">
        <v>0</v>
      </c>
      <c r="Q62" s="237"/>
      <c r="R62" s="237">
        <v>0</v>
      </c>
      <c r="S62" s="237"/>
      <c r="T62" s="237">
        <v>0</v>
      </c>
      <c r="U62" s="237"/>
      <c r="V62" s="237">
        <v>0</v>
      </c>
      <c r="W62" s="237"/>
      <c r="X62" s="237">
        <v>437.30313619137058</v>
      </c>
      <c r="Y62" s="237"/>
      <c r="Z62" s="237" t="s">
        <v>701</v>
      </c>
      <c r="AA62" s="237"/>
      <c r="AB62" s="237">
        <v>248.46912681543478</v>
      </c>
      <c r="AC62" s="237">
        <v>437.30313619137058</v>
      </c>
    </row>
    <row r="63" spans="1:29" s="180" customFormat="1" x14ac:dyDescent="0.25">
      <c r="A63" s="185" t="s">
        <v>145</v>
      </c>
      <c r="B63" s="188"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701</v>
      </c>
      <c r="AA63" s="237"/>
      <c r="AB63" s="237">
        <v>0</v>
      </c>
      <c r="AC63" s="237">
        <v>0</v>
      </c>
    </row>
    <row r="64" spans="1:29" s="180" customFormat="1" x14ac:dyDescent="0.25">
      <c r="A64" s="185" t="s">
        <v>144</v>
      </c>
      <c r="B64" s="186"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701</v>
      </c>
      <c r="AA64" s="237"/>
      <c r="AB64" s="237">
        <v>0</v>
      </c>
      <c r="AC64" s="237">
        <v>0</v>
      </c>
    </row>
    <row r="65" spans="1:29" s="180" customFormat="1" x14ac:dyDescent="0.25">
      <c r="A65" s="185" t="s">
        <v>143</v>
      </c>
      <c r="B65" s="188"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701</v>
      </c>
      <c r="AA65" s="237"/>
      <c r="AB65" s="237">
        <v>0</v>
      </c>
      <c r="AC65" s="237">
        <v>0</v>
      </c>
    </row>
    <row r="66" spans="1:29" s="180" customFormat="1" x14ac:dyDescent="0.25">
      <c r="A66" s="185" t="s">
        <v>142</v>
      </c>
      <c r="B66" s="188" t="s">
        <v>136</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701</v>
      </c>
      <c r="AA66" s="237"/>
      <c r="AB66" s="237">
        <v>0</v>
      </c>
      <c r="AC66" s="237">
        <v>0</v>
      </c>
    </row>
    <row r="67" spans="1:29" s="180" customFormat="1" x14ac:dyDescent="0.25">
      <c r="A67" s="185" t="s">
        <v>141</v>
      </c>
      <c r="B67" s="186" t="s">
        <v>605</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701</v>
      </c>
      <c r="AA67" s="237"/>
      <c r="AB67" s="237">
        <v>0</v>
      </c>
      <c r="AC67" s="237">
        <v>0</v>
      </c>
    </row>
    <row r="68" spans="1:29" s="180" customFormat="1" x14ac:dyDescent="0.25">
      <c r="A68" s="185" t="s">
        <v>622</v>
      </c>
      <c r="B68" s="186" t="s">
        <v>606</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701</v>
      </c>
      <c r="AA68" s="237"/>
      <c r="AB68" s="237">
        <v>0</v>
      </c>
      <c r="AC68" s="237">
        <v>0</v>
      </c>
    </row>
    <row r="69" spans="1:29" s="180" customFormat="1" x14ac:dyDescent="0.25">
      <c r="A69" s="185" t="s">
        <v>623</v>
      </c>
      <c r="B69" s="186" t="s">
        <v>607</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701</v>
      </c>
      <c r="AA69" s="237"/>
      <c r="AB69" s="237">
        <v>0</v>
      </c>
      <c r="AC69" s="237">
        <v>0</v>
      </c>
    </row>
    <row r="70" spans="1:29" s="180" customFormat="1" x14ac:dyDescent="0.25">
      <c r="A70" s="185" t="s">
        <v>624</v>
      </c>
      <c r="B70" s="186" t="s">
        <v>609</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701</v>
      </c>
      <c r="AA70" s="237"/>
      <c r="AB70" s="237">
        <v>0</v>
      </c>
      <c r="AC70" s="237">
        <v>0</v>
      </c>
    </row>
    <row r="71" spans="1:29" s="180" customFormat="1" x14ac:dyDescent="0.25">
      <c r="A71" s="185" t="s">
        <v>625</v>
      </c>
      <c r="B71" s="186" t="s">
        <v>611</v>
      </c>
      <c r="C71" s="237"/>
      <c r="D71" s="237"/>
      <c r="E71" s="237"/>
      <c r="F71" s="237"/>
      <c r="G71" s="237">
        <v>0</v>
      </c>
      <c r="H71" s="237">
        <v>0</v>
      </c>
      <c r="I71" s="237"/>
      <c r="J71" s="237">
        <v>0</v>
      </c>
      <c r="K71" s="237"/>
      <c r="L71" s="237">
        <v>96</v>
      </c>
      <c r="M71" s="237"/>
      <c r="N71" s="237">
        <v>0</v>
      </c>
      <c r="O71" s="237"/>
      <c r="P71" s="237">
        <v>0</v>
      </c>
      <c r="Q71" s="237"/>
      <c r="R71" s="237">
        <v>0</v>
      </c>
      <c r="S71" s="237"/>
      <c r="T71" s="237">
        <v>0</v>
      </c>
      <c r="U71" s="237"/>
      <c r="V71" s="237">
        <v>0</v>
      </c>
      <c r="W71" s="237"/>
      <c r="X71" s="237">
        <v>28</v>
      </c>
      <c r="Y71" s="237"/>
      <c r="Z71" s="237" t="s">
        <v>701</v>
      </c>
      <c r="AA71" s="237"/>
      <c r="AB71" s="237">
        <v>96</v>
      </c>
      <c r="AC71" s="237">
        <v>28</v>
      </c>
    </row>
    <row r="72" spans="1:29" s="180" customFormat="1" x14ac:dyDescent="0.25">
      <c r="A72" s="185" t="s">
        <v>626</v>
      </c>
      <c r="B72" s="186" t="s">
        <v>613</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701</v>
      </c>
      <c r="AA72" s="237"/>
      <c r="AB72" s="237">
        <v>0</v>
      </c>
      <c r="AC72" s="237">
        <v>0</v>
      </c>
    </row>
    <row r="73" spans="1:29" s="180" customFormat="1" x14ac:dyDescent="0.25">
      <c r="A73" s="185" t="s">
        <v>627</v>
      </c>
      <c r="B73" s="186" t="s">
        <v>615</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701</v>
      </c>
      <c r="AA73" s="237"/>
      <c r="AB73" s="237">
        <v>0</v>
      </c>
      <c r="AC73" s="237">
        <v>0</v>
      </c>
    </row>
    <row r="74" spans="1:29" s="180" customFormat="1" ht="36.75" customHeight="1" x14ac:dyDescent="0.25">
      <c r="A74" s="183" t="s">
        <v>59</v>
      </c>
      <c r="B74" s="189" t="s">
        <v>234</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701</v>
      </c>
      <c r="AA74" s="237"/>
      <c r="AB74" s="237">
        <v>0</v>
      </c>
      <c r="AC74" s="237">
        <v>0</v>
      </c>
    </row>
    <row r="75" spans="1:29" s="180" customFormat="1" x14ac:dyDescent="0.25">
      <c r="A75" s="183" t="s">
        <v>57</v>
      </c>
      <c r="B75" s="184"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180" customFormat="1" x14ac:dyDescent="0.25">
      <c r="A76" s="185" t="s">
        <v>229</v>
      </c>
      <c r="B76" s="186" t="s">
        <v>604</v>
      </c>
      <c r="C76" s="237"/>
      <c r="D76" s="237"/>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t="s">
        <v>701</v>
      </c>
      <c r="AA76" s="238"/>
      <c r="AB76" s="237">
        <v>0</v>
      </c>
      <c r="AC76" s="237">
        <v>0</v>
      </c>
    </row>
    <row r="77" spans="1:29" s="180" customFormat="1" ht="31.5" x14ac:dyDescent="0.25">
      <c r="A77" s="185" t="s">
        <v>230</v>
      </c>
      <c r="B77" s="188" t="s">
        <v>602</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701</v>
      </c>
      <c r="AA77" s="237"/>
      <c r="AB77" s="237">
        <v>0</v>
      </c>
      <c r="AC77" s="237">
        <v>0</v>
      </c>
    </row>
    <row r="78" spans="1:29" s="180" customFormat="1" x14ac:dyDescent="0.25">
      <c r="A78" s="185" t="s">
        <v>231</v>
      </c>
      <c r="B78" s="188" t="s">
        <v>156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701</v>
      </c>
      <c r="AA78" s="237"/>
      <c r="AB78" s="237">
        <v>0</v>
      </c>
      <c r="AC78" s="237">
        <v>0</v>
      </c>
    </row>
    <row r="79" spans="1:29" s="180" customFormat="1" x14ac:dyDescent="0.25">
      <c r="A79" s="185" t="s">
        <v>232</v>
      </c>
      <c r="B79" s="186" t="s">
        <v>603</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701</v>
      </c>
      <c r="AA79" s="237"/>
      <c r="AB79" s="237">
        <v>0</v>
      </c>
      <c r="AC79" s="237">
        <v>0</v>
      </c>
    </row>
    <row r="80" spans="1:29" s="180" customFormat="1" x14ac:dyDescent="0.25">
      <c r="A80" s="185" t="s">
        <v>233</v>
      </c>
      <c r="B80" s="186" t="s">
        <v>605</v>
      </c>
      <c r="C80" s="237"/>
      <c r="D80" s="237"/>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t="s">
        <v>701</v>
      </c>
      <c r="AA80" s="238"/>
      <c r="AB80" s="237">
        <v>0</v>
      </c>
      <c r="AC80" s="237">
        <v>0</v>
      </c>
    </row>
    <row r="81" spans="1:29" s="180" customFormat="1" x14ac:dyDescent="0.25">
      <c r="A81" s="185" t="s">
        <v>628</v>
      </c>
      <c r="B81" s="186" t="s">
        <v>606</v>
      </c>
      <c r="C81" s="237"/>
      <c r="D81" s="237"/>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t="s">
        <v>701</v>
      </c>
      <c r="AA81" s="238"/>
      <c r="AB81" s="237">
        <v>0</v>
      </c>
      <c r="AC81" s="237">
        <v>0</v>
      </c>
    </row>
    <row r="82" spans="1:29" s="180" customFormat="1" x14ac:dyDescent="0.25">
      <c r="A82" s="185" t="s">
        <v>629</v>
      </c>
      <c r="B82" s="186" t="s">
        <v>607</v>
      </c>
      <c r="C82" s="237"/>
      <c r="D82" s="237"/>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t="s">
        <v>701</v>
      </c>
      <c r="AA82" s="238"/>
      <c r="AB82" s="237">
        <v>0</v>
      </c>
      <c r="AC82" s="237">
        <v>0</v>
      </c>
    </row>
    <row r="83" spans="1:29" s="180" customFormat="1" x14ac:dyDescent="0.25">
      <c r="A83" s="185" t="s">
        <v>630</v>
      </c>
      <c r="B83" s="186" t="s">
        <v>609</v>
      </c>
      <c r="C83" s="237"/>
      <c r="D83" s="237"/>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t="s">
        <v>701</v>
      </c>
      <c r="AA83" s="238"/>
      <c r="AB83" s="237">
        <v>0</v>
      </c>
      <c r="AC83" s="237">
        <v>0</v>
      </c>
    </row>
    <row r="84" spans="1:29" s="180" customFormat="1" x14ac:dyDescent="0.25">
      <c r="A84" s="185" t="s">
        <v>631</v>
      </c>
      <c r="B84" s="186" t="s">
        <v>611</v>
      </c>
      <c r="C84" s="237"/>
      <c r="D84" s="237"/>
      <c r="E84" s="239"/>
      <c r="F84" s="239"/>
      <c r="G84" s="237">
        <v>0</v>
      </c>
      <c r="H84" s="237">
        <v>0</v>
      </c>
      <c r="I84" s="239"/>
      <c r="J84" s="237">
        <v>0</v>
      </c>
      <c r="K84" s="238"/>
      <c r="L84" s="237">
        <v>96</v>
      </c>
      <c r="M84" s="238"/>
      <c r="N84" s="237">
        <v>0</v>
      </c>
      <c r="O84" s="238"/>
      <c r="P84" s="237">
        <v>0</v>
      </c>
      <c r="Q84" s="238"/>
      <c r="R84" s="237">
        <v>0</v>
      </c>
      <c r="S84" s="238"/>
      <c r="T84" s="237">
        <v>0</v>
      </c>
      <c r="U84" s="238"/>
      <c r="V84" s="237">
        <v>0</v>
      </c>
      <c r="W84" s="238"/>
      <c r="X84" s="237">
        <v>28</v>
      </c>
      <c r="Y84" s="238"/>
      <c r="Z84" s="237" t="s">
        <v>701</v>
      </c>
      <c r="AA84" s="238"/>
      <c r="AB84" s="237">
        <v>96</v>
      </c>
      <c r="AC84" s="237">
        <v>28</v>
      </c>
    </row>
    <row r="85" spans="1:29" s="180" customFormat="1" x14ac:dyDescent="0.25">
      <c r="A85" s="185" t="s">
        <v>632</v>
      </c>
      <c r="B85" s="186" t="s">
        <v>613</v>
      </c>
      <c r="C85" s="237"/>
      <c r="D85" s="237"/>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t="s">
        <v>701</v>
      </c>
      <c r="AA85" s="238"/>
      <c r="AB85" s="237">
        <v>0</v>
      </c>
      <c r="AC85" s="237">
        <v>0</v>
      </c>
    </row>
    <row r="86" spans="1:29" s="180" customFormat="1" x14ac:dyDescent="0.25">
      <c r="A86" s="185" t="s">
        <v>633</v>
      </c>
      <c r="B86" s="186" t="s">
        <v>615</v>
      </c>
      <c r="C86" s="237"/>
      <c r="D86" s="237"/>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t="s">
        <v>701</v>
      </c>
      <c r="AA86" s="238"/>
      <c r="AB86" s="237">
        <v>0</v>
      </c>
      <c r="AC86" s="237">
        <v>0</v>
      </c>
    </row>
    <row r="87" spans="1:29" s="180" customFormat="1" x14ac:dyDescent="0.25">
      <c r="A87" s="240"/>
      <c r="B87" s="241"/>
      <c r="C87" s="241"/>
      <c r="D87" s="241"/>
      <c r="E87" s="241"/>
      <c r="F87" s="241"/>
      <c r="G87" s="241"/>
      <c r="H87" s="182"/>
      <c r="I87" s="182"/>
      <c r="J87" s="182"/>
      <c r="K87" s="182"/>
      <c r="L87" s="182"/>
      <c r="M87" s="182"/>
      <c r="N87" s="182"/>
      <c r="O87" s="182"/>
      <c r="P87" s="182"/>
      <c r="Q87" s="182"/>
      <c r="R87" s="182"/>
      <c r="S87" s="182"/>
      <c r="T87" s="182"/>
      <c r="U87" s="182"/>
      <c r="V87" s="182"/>
      <c r="W87" s="182"/>
      <c r="X87" s="182"/>
    </row>
    <row r="88" spans="1:29" s="180" customFormat="1" ht="54" customHeight="1" x14ac:dyDescent="0.25">
      <c r="A88" s="182"/>
      <c r="B88" s="242"/>
      <c r="C88" s="242"/>
      <c r="D88" s="242"/>
      <c r="E88" s="242"/>
      <c r="F88" s="242"/>
      <c r="G88" s="242"/>
      <c r="H88" s="242"/>
      <c r="I88" s="242"/>
      <c r="J88" s="242"/>
      <c r="K88" s="242"/>
      <c r="L88" s="242"/>
      <c r="M88" s="242"/>
      <c r="N88" s="242"/>
      <c r="O88" s="242"/>
      <c r="P88" s="242"/>
      <c r="Q88" s="242"/>
      <c r="R88" s="242"/>
      <c r="S88" s="242"/>
      <c r="T88" s="242"/>
      <c r="U88" s="242"/>
      <c r="V88" s="242"/>
      <c r="W88" s="242"/>
      <c r="X88" s="242"/>
    </row>
    <row r="89" spans="1:29" x14ac:dyDescent="0.25">
      <c r="G89" s="54"/>
    </row>
    <row r="90" spans="1:29" x14ac:dyDescent="0.25">
      <c r="G90" s="54"/>
    </row>
    <row r="91" spans="1:29" x14ac:dyDescent="0.25">
      <c r="G91" s="54"/>
    </row>
    <row r="92" spans="1:29" x14ac:dyDescent="0.25">
      <c r="G92" s="54"/>
    </row>
  </sheetData>
  <customSheetViews>
    <customSheetView guid="{ABA820FE-3262-42BB-A244-EDE5E8E35ABD}" scale="60" showPageBreaks="1" fitToPage="1" printArea="1" view="pageBreakPreview" topLeftCell="G1">
      <selection activeCell="T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3F7C332-0337-4CB3-A09E-B21C7BFE2FB8}"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3949F913-9785-4BF8-885E-EACB3C41C152}" scale="90" showPageBreaks="1" fitToPage="1" printArea="1" view="pageBreakPreview" topLeftCell="C16">
      <selection activeCell="P30" sqref="P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8A85DEAE-E6A9-4D87-B161-6A7E62A9123C}" scale="90" showPageBreaks="1" fitToPage="1" printArea="1" view="pageBreakPreview" topLeftCell="A31">
      <selection activeCell="A16" sqref="A16:U16"/>
      <pageMargins left="0.39370078740157483" right="0.39370078740157483" top="0.78740157480314965" bottom="0.39370078740157483" header="0.31496062992125984" footer="0.31496062992125984"/>
      <pageSetup paperSize="8" scale="36" orientation="landscape" r:id="rId4"/>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C17">
      <selection activeCell="P30" sqref="P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BE15DB9-7CDF-40D6-AC29-56213DFB7BD6}" scale="70" showPageBreaks="1" fitToPage="1" printArea="1" view="pageBreakPreview" topLeftCell="A20">
      <pane xSplit="2" ySplit="4" topLeftCell="C24" activePane="bottomRight" state="frozen"/>
      <selection pane="bottomRight" activeCell="I41" sqref="I41"/>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04513CBB-08A2-4288-A60C-C53A656221E4}"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14:U14"/>
    <mergeCell ref="C20:D21"/>
    <mergeCell ref="A16:U16"/>
    <mergeCell ref="A15:U15"/>
    <mergeCell ref="A20:A22"/>
    <mergeCell ref="E20:F21"/>
    <mergeCell ref="A18:U18"/>
    <mergeCell ref="H20:K20"/>
    <mergeCell ref="G20:G22"/>
    <mergeCell ref="P21:Q21"/>
    <mergeCell ref="R21:S21"/>
    <mergeCell ref="T21:U21"/>
    <mergeCell ref="P20:S20"/>
    <mergeCell ref="T20:W20"/>
    <mergeCell ref="L21:M21"/>
    <mergeCell ref="N21:O21"/>
    <mergeCell ref="A4:U4"/>
    <mergeCell ref="A12:U12"/>
    <mergeCell ref="A9:U9"/>
    <mergeCell ref="A11:U11"/>
    <mergeCell ref="A8:U8"/>
    <mergeCell ref="A6:U6"/>
    <mergeCell ref="AB20:AC21"/>
    <mergeCell ref="X21:Y21"/>
    <mergeCell ref="Z21:AA21"/>
    <mergeCell ref="B20:B22"/>
    <mergeCell ref="L20:O20"/>
    <mergeCell ref="V21:W21"/>
    <mergeCell ref="H21:I21"/>
    <mergeCell ref="J21:K21"/>
    <mergeCell ref="X20:AA20"/>
  </mergeCells>
  <pageMargins left="0.39370078740157483" right="0.39370078740157483" top="0.78740157480314965" bottom="0.39370078740157483" header="0.31496062992125984" footer="0.31496062992125984"/>
  <pageSetup paperSize="8" scale="44"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topLeftCell="A4" zoomScale="70" zoomScaleNormal="70" zoomScaleSheetLayoutView="100" workbookViewId="0">
      <selection activeCell="AZ26" sqref="AZ26"/>
    </sheetView>
  </sheetViews>
  <sheetFormatPr defaultColWidth="9.140625" defaultRowHeight="15" x14ac:dyDescent="0.25"/>
  <cols>
    <col min="1" max="1" width="14.42578125" style="19" customWidth="1"/>
    <col min="2" max="2" width="18.42578125" style="19" customWidth="1"/>
    <col min="3" max="3" width="23.140625" style="19" customWidth="1"/>
    <col min="4" max="4" width="15.140625" style="19" customWidth="1"/>
    <col min="5" max="12" width="7.7109375" style="19" customWidth="1"/>
    <col min="13" max="13" width="10.7109375" style="19" customWidth="1"/>
    <col min="14" max="14" width="47.140625" style="19" customWidth="1"/>
    <col min="15" max="15" width="20.42578125" style="19" customWidth="1"/>
    <col min="16" max="16" width="13.42578125" style="19" customWidth="1"/>
    <col min="17" max="17" width="26.85546875" style="19" customWidth="1"/>
    <col min="18" max="18" width="13.42578125"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8.28515625" style="19" customWidth="1"/>
    <col min="26" max="26" width="7.7109375" style="19" customWidth="1"/>
    <col min="27" max="28" width="10.7109375" style="19" customWidth="1"/>
    <col min="29" max="29" width="26.85546875" style="19" customWidth="1"/>
    <col min="30" max="30" width="13.85546875" style="19" customWidth="1"/>
    <col min="31" max="31" width="13.7109375" style="19" customWidth="1"/>
    <col min="32" max="32" width="11.7109375" style="19" customWidth="1"/>
    <col min="33" max="33" width="17.8554687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7109375" style="19" customWidth="1"/>
    <col min="48" max="48" width="82.71093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
        <v>538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
        <v>490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1" t="s">
        <v>486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9" s="22" customFormat="1" x14ac:dyDescent="0.25">
      <c r="A21" s="412" t="s">
        <v>449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9" s="22" customFormat="1" ht="58.5" customHeight="1" x14ac:dyDescent="0.25">
      <c r="A22" s="413" t="s">
        <v>53</v>
      </c>
      <c r="B22" s="416" t="s">
        <v>25</v>
      </c>
      <c r="C22" s="413" t="s">
        <v>52</v>
      </c>
      <c r="D22" s="413" t="s">
        <v>51</v>
      </c>
      <c r="E22" s="419" t="s">
        <v>459</v>
      </c>
      <c r="F22" s="420"/>
      <c r="G22" s="420"/>
      <c r="H22" s="420"/>
      <c r="I22" s="420"/>
      <c r="J22" s="420"/>
      <c r="K22" s="420"/>
      <c r="L22" s="421"/>
      <c r="M22" s="413" t="s">
        <v>50</v>
      </c>
      <c r="N22" s="413" t="s">
        <v>49</v>
      </c>
      <c r="O22" s="413" t="s">
        <v>48</v>
      </c>
      <c r="P22" s="423" t="s">
        <v>242</v>
      </c>
      <c r="Q22" s="423" t="s">
        <v>47</v>
      </c>
      <c r="R22" s="423" t="s">
        <v>46</v>
      </c>
      <c r="S22" s="423" t="s">
        <v>45</v>
      </c>
      <c r="T22" s="423"/>
      <c r="U22" s="426" t="s">
        <v>44</v>
      </c>
      <c r="V22" s="426" t="s">
        <v>43</v>
      </c>
      <c r="W22" s="423" t="s">
        <v>42</v>
      </c>
      <c r="X22" s="423" t="s">
        <v>41</v>
      </c>
      <c r="Y22" s="423" t="s">
        <v>40</v>
      </c>
      <c r="Z22" s="422"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3" t="s">
        <v>26</v>
      </c>
    </row>
    <row r="23" spans="1:49" s="22" customFormat="1" ht="64.5" customHeight="1" x14ac:dyDescent="0.25">
      <c r="A23" s="414"/>
      <c r="B23" s="417"/>
      <c r="C23" s="414"/>
      <c r="D23" s="414"/>
      <c r="E23" s="431" t="s">
        <v>24</v>
      </c>
      <c r="F23" s="429" t="s">
        <v>139</v>
      </c>
      <c r="G23" s="429" t="s">
        <v>138</v>
      </c>
      <c r="H23" s="429" t="s">
        <v>137</v>
      </c>
      <c r="I23" s="427" t="s">
        <v>371</v>
      </c>
      <c r="J23" s="427" t="s">
        <v>372</v>
      </c>
      <c r="K23" s="427" t="s">
        <v>373</v>
      </c>
      <c r="L23" s="429" t="s">
        <v>81</v>
      </c>
      <c r="M23" s="414"/>
      <c r="N23" s="414"/>
      <c r="O23" s="414"/>
      <c r="P23" s="423"/>
      <c r="Q23" s="423"/>
      <c r="R23" s="423"/>
      <c r="S23" s="424" t="s">
        <v>3</v>
      </c>
      <c r="T23" s="424" t="s">
        <v>12</v>
      </c>
      <c r="U23" s="426"/>
      <c r="V23" s="426"/>
      <c r="W23" s="423"/>
      <c r="X23" s="423"/>
      <c r="Y23" s="423"/>
      <c r="Z23" s="423"/>
      <c r="AA23" s="423"/>
      <c r="AB23" s="423"/>
      <c r="AC23" s="423"/>
      <c r="AD23" s="423"/>
      <c r="AE23" s="423"/>
      <c r="AF23" s="423" t="s">
        <v>23</v>
      </c>
      <c r="AG23" s="423"/>
      <c r="AH23" s="423" t="s">
        <v>22</v>
      </c>
      <c r="AI23" s="423"/>
      <c r="AJ23" s="413" t="s">
        <v>21</v>
      </c>
      <c r="AK23" s="413" t="s">
        <v>20</v>
      </c>
      <c r="AL23" s="413" t="s">
        <v>19</v>
      </c>
      <c r="AM23" s="413" t="s">
        <v>18</v>
      </c>
      <c r="AN23" s="413" t="s">
        <v>17</v>
      </c>
      <c r="AO23" s="413" t="s">
        <v>16</v>
      </c>
      <c r="AP23" s="413" t="s">
        <v>15</v>
      </c>
      <c r="AQ23" s="435" t="s">
        <v>12</v>
      </c>
      <c r="AR23" s="423"/>
      <c r="AS23" s="423"/>
      <c r="AT23" s="423"/>
      <c r="AU23" s="423"/>
      <c r="AV23" s="434"/>
    </row>
    <row r="24" spans="1:49" s="22"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245" t="s">
        <v>14</v>
      </c>
      <c r="AG24" s="245" t="s">
        <v>13</v>
      </c>
      <c r="AH24" s="133" t="s">
        <v>3</v>
      </c>
      <c r="AI24" s="133" t="s">
        <v>12</v>
      </c>
      <c r="AJ24" s="415"/>
      <c r="AK24" s="415"/>
      <c r="AL24" s="415"/>
      <c r="AM24" s="415"/>
      <c r="AN24" s="415"/>
      <c r="AO24" s="415"/>
      <c r="AP24" s="415"/>
      <c r="AQ24" s="436"/>
      <c r="AR24" s="423"/>
      <c r="AS24" s="423"/>
      <c r="AT24" s="423"/>
      <c r="AU24" s="423"/>
      <c r="AV24" s="434"/>
      <c r="AW24" s="22">
        <f>SUM(AW26:AW225)</f>
        <v>4.6549999999999994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5" customFormat="1" ht="63.75" x14ac:dyDescent="0.25">
      <c r="A26" s="198" t="s">
        <v>502</v>
      </c>
      <c r="B26" s="199" t="s">
        <v>660</v>
      </c>
      <c r="C26" s="199" t="s">
        <v>501</v>
      </c>
      <c r="D26" s="201" t="s">
        <v>503</v>
      </c>
      <c r="E26" s="197" t="s">
        <v>334</v>
      </c>
      <c r="F26" s="197" t="s">
        <v>334</v>
      </c>
      <c r="G26" s="197" t="s">
        <v>334</v>
      </c>
      <c r="H26" s="197" t="s">
        <v>334</v>
      </c>
      <c r="I26" s="197" t="s">
        <v>334</v>
      </c>
      <c r="J26" s="197" t="s">
        <v>334</v>
      </c>
      <c r="K26" s="197" t="s">
        <v>334</v>
      </c>
      <c r="L26" s="197" t="s">
        <v>334</v>
      </c>
      <c r="M26" s="199" t="s">
        <v>495</v>
      </c>
      <c r="N26" s="202" t="s">
        <v>661</v>
      </c>
      <c r="O26" s="199" t="s">
        <v>660</v>
      </c>
      <c r="P26" s="200">
        <v>8656</v>
      </c>
      <c r="Q26" s="199" t="s">
        <v>504</v>
      </c>
      <c r="R26" s="200">
        <v>6708</v>
      </c>
      <c r="S26" s="199" t="s">
        <v>505</v>
      </c>
      <c r="T26" s="199" t="s">
        <v>505</v>
      </c>
      <c r="U26" s="199">
        <v>9</v>
      </c>
      <c r="V26" s="199">
        <v>9</v>
      </c>
      <c r="W26" s="199" t="s">
        <v>506</v>
      </c>
      <c r="X26" s="196">
        <v>6705</v>
      </c>
      <c r="Y26" s="199"/>
      <c r="Z26" s="199">
        <v>1</v>
      </c>
      <c r="AA26" s="200">
        <v>3622</v>
      </c>
      <c r="AB26" s="200">
        <v>3622</v>
      </c>
      <c r="AC26" s="199" t="s">
        <v>506</v>
      </c>
      <c r="AD26" s="200">
        <v>4274</v>
      </c>
      <c r="AE26" s="200">
        <v>4274</v>
      </c>
      <c r="AF26" s="201" t="s">
        <v>507</v>
      </c>
      <c r="AG26" s="199" t="s">
        <v>508</v>
      </c>
      <c r="AH26" s="199" t="s">
        <v>509</v>
      </c>
      <c r="AI26" s="199" t="s">
        <v>510</v>
      </c>
      <c r="AJ26" s="199" t="s">
        <v>511</v>
      </c>
      <c r="AK26" s="199" t="s">
        <v>512</v>
      </c>
      <c r="AL26" s="199"/>
      <c r="AM26" s="199"/>
      <c r="AN26" s="199"/>
      <c r="AO26" s="201" t="s">
        <v>513</v>
      </c>
      <c r="AP26" s="199" t="s">
        <v>514</v>
      </c>
      <c r="AQ26" s="199" t="s">
        <v>515</v>
      </c>
      <c r="AR26" s="199" t="s">
        <v>516</v>
      </c>
      <c r="AS26" s="199" t="s">
        <v>515</v>
      </c>
      <c r="AT26" s="199" t="s">
        <v>517</v>
      </c>
      <c r="AU26" s="199" t="s">
        <v>518</v>
      </c>
      <c r="AV26" s="199" t="s">
        <v>635</v>
      </c>
      <c r="AW26" s="195">
        <v>2.1389999999999998</v>
      </c>
    </row>
    <row r="27" spans="1:49" s="195" customFormat="1" ht="25.5" x14ac:dyDescent="0.25">
      <c r="A27" s="194"/>
      <c r="B27" s="199"/>
      <c r="C27" s="199"/>
      <c r="D27" s="194"/>
      <c r="E27" s="194"/>
      <c r="F27" s="194"/>
      <c r="G27" s="194"/>
      <c r="H27" s="194"/>
      <c r="I27" s="194"/>
      <c r="J27" s="194"/>
      <c r="K27" s="194"/>
      <c r="L27" s="194"/>
      <c r="M27" s="194"/>
      <c r="N27" s="202"/>
      <c r="O27" s="199"/>
      <c r="P27" s="200"/>
      <c r="Q27" s="199"/>
      <c r="R27" s="200"/>
      <c r="S27" s="199"/>
      <c r="T27" s="199"/>
      <c r="U27" s="199"/>
      <c r="V27" s="199"/>
      <c r="W27" s="199" t="s">
        <v>519</v>
      </c>
      <c r="X27" s="196">
        <v>6468</v>
      </c>
      <c r="Y27" s="199"/>
      <c r="Z27" s="199"/>
      <c r="AA27" s="200">
        <v>3807</v>
      </c>
      <c r="AB27" s="200"/>
      <c r="AC27" s="199"/>
      <c r="AD27" s="200"/>
      <c r="AE27" s="200"/>
      <c r="AF27" s="201" t="s">
        <v>513</v>
      </c>
      <c r="AG27" s="199"/>
      <c r="AH27" s="199"/>
      <c r="AI27" s="199"/>
      <c r="AJ27" s="199"/>
      <c r="AK27" s="199"/>
      <c r="AL27" s="199"/>
      <c r="AM27" s="199"/>
      <c r="AN27" s="199"/>
      <c r="AO27" s="201" t="s">
        <v>513</v>
      </c>
      <c r="AP27" s="199"/>
      <c r="AQ27" s="199"/>
      <c r="AR27" s="199"/>
      <c r="AS27" s="199"/>
      <c r="AT27" s="199"/>
      <c r="AU27" s="199"/>
      <c r="AV27" s="199"/>
    </row>
    <row r="28" spans="1:49" s="195" customFormat="1" ht="15.75" x14ac:dyDescent="0.25">
      <c r="A28" s="194"/>
      <c r="B28" s="199"/>
      <c r="C28" s="199"/>
      <c r="D28" s="194"/>
      <c r="E28" s="194"/>
      <c r="F28" s="194"/>
      <c r="G28" s="194"/>
      <c r="H28" s="194"/>
      <c r="I28" s="194"/>
      <c r="J28" s="194"/>
      <c r="K28" s="194"/>
      <c r="L28" s="194"/>
      <c r="M28" s="194"/>
      <c r="N28" s="202"/>
      <c r="O28" s="199"/>
      <c r="P28" s="200"/>
      <c r="Q28" s="199"/>
      <c r="R28" s="200"/>
      <c r="S28" s="199"/>
      <c r="T28" s="199"/>
      <c r="U28" s="199"/>
      <c r="V28" s="199"/>
      <c r="W28" s="199" t="s">
        <v>520</v>
      </c>
      <c r="X28" s="196">
        <v>6675</v>
      </c>
      <c r="Y28" s="199"/>
      <c r="Z28" s="199"/>
      <c r="AA28" s="200">
        <v>3304</v>
      </c>
      <c r="AB28" s="200"/>
      <c r="AC28" s="199"/>
      <c r="AD28" s="200"/>
      <c r="AE28" s="200"/>
      <c r="AF28" s="201" t="s">
        <v>513</v>
      </c>
      <c r="AG28" s="199"/>
      <c r="AH28" s="199"/>
      <c r="AI28" s="199"/>
      <c r="AJ28" s="199"/>
      <c r="AK28" s="199"/>
      <c r="AL28" s="199"/>
      <c r="AM28" s="199"/>
      <c r="AN28" s="199"/>
      <c r="AO28" s="201" t="s">
        <v>513</v>
      </c>
      <c r="AP28" s="199"/>
      <c r="AQ28" s="199"/>
      <c r="AR28" s="199"/>
      <c r="AS28" s="199"/>
      <c r="AT28" s="199"/>
      <c r="AU28" s="199"/>
      <c r="AV28" s="199"/>
    </row>
    <row r="29" spans="1:49" s="195" customFormat="1" ht="15.75" x14ac:dyDescent="0.25">
      <c r="A29" s="194"/>
      <c r="B29" s="199"/>
      <c r="C29" s="199"/>
      <c r="D29" s="194"/>
      <c r="E29" s="194"/>
      <c r="F29" s="194"/>
      <c r="G29" s="194"/>
      <c r="H29" s="194"/>
      <c r="I29" s="194"/>
      <c r="J29" s="194"/>
      <c r="K29" s="194"/>
      <c r="L29" s="194"/>
      <c r="M29" s="194"/>
      <c r="N29" s="202"/>
      <c r="O29" s="199"/>
      <c r="P29" s="200"/>
      <c r="Q29" s="199"/>
      <c r="R29" s="200"/>
      <c r="S29" s="199"/>
      <c r="T29" s="199"/>
      <c r="U29" s="199"/>
      <c r="V29" s="199"/>
      <c r="W29" s="199" t="s">
        <v>521</v>
      </c>
      <c r="X29" s="196">
        <v>6656</v>
      </c>
      <c r="Y29" s="199"/>
      <c r="Z29" s="199"/>
      <c r="AA29" s="200">
        <v>5466</v>
      </c>
      <c r="AB29" s="200"/>
      <c r="AC29" s="199"/>
      <c r="AD29" s="200"/>
      <c r="AE29" s="200"/>
      <c r="AF29" s="201" t="s">
        <v>513</v>
      </c>
      <c r="AG29" s="199"/>
      <c r="AH29" s="199"/>
      <c r="AI29" s="199"/>
      <c r="AJ29" s="199"/>
      <c r="AK29" s="199"/>
      <c r="AL29" s="199"/>
      <c r="AM29" s="199"/>
      <c r="AN29" s="199"/>
      <c r="AO29" s="201" t="s">
        <v>513</v>
      </c>
      <c r="AP29" s="199"/>
      <c r="AQ29" s="199"/>
      <c r="AR29" s="199"/>
      <c r="AS29" s="199"/>
      <c r="AT29" s="199"/>
      <c r="AU29" s="199"/>
      <c r="AV29" s="199"/>
    </row>
    <row r="30" spans="1:49" s="22" customFormat="1" x14ac:dyDescent="0.25">
      <c r="A30" s="193"/>
      <c r="B30" s="199"/>
      <c r="C30" s="199"/>
      <c r="D30" s="193"/>
      <c r="E30" s="193"/>
      <c r="F30" s="193"/>
      <c r="G30" s="193"/>
      <c r="H30" s="193"/>
      <c r="I30" s="193"/>
      <c r="J30" s="193"/>
      <c r="K30" s="193"/>
      <c r="L30" s="193"/>
      <c r="M30" s="193"/>
      <c r="N30" s="202"/>
      <c r="O30" s="199"/>
      <c r="P30" s="200"/>
      <c r="Q30" s="199"/>
      <c r="R30" s="200"/>
      <c r="S30" s="199"/>
      <c r="T30" s="199"/>
      <c r="U30" s="199"/>
      <c r="V30" s="199"/>
      <c r="W30" s="199" t="s">
        <v>522</v>
      </c>
      <c r="X30" s="196">
        <v>5000</v>
      </c>
      <c r="Y30" s="199" t="s">
        <v>522</v>
      </c>
      <c r="Z30" s="199"/>
      <c r="AA30" s="200"/>
      <c r="AB30" s="200"/>
      <c r="AC30" s="199"/>
      <c r="AD30" s="200"/>
      <c r="AE30" s="200"/>
      <c r="AF30" s="201" t="s">
        <v>513</v>
      </c>
      <c r="AG30" s="199"/>
      <c r="AH30" s="199"/>
      <c r="AI30" s="199"/>
      <c r="AJ30" s="199"/>
      <c r="AK30" s="199"/>
      <c r="AL30" s="199"/>
      <c r="AM30" s="199"/>
      <c r="AN30" s="199"/>
      <c r="AO30" s="201" t="s">
        <v>513</v>
      </c>
      <c r="AP30" s="199"/>
      <c r="AQ30" s="199"/>
      <c r="AR30" s="199"/>
      <c r="AS30" s="199"/>
      <c r="AT30" s="199"/>
      <c r="AU30" s="199"/>
      <c r="AV30" s="199"/>
    </row>
    <row r="31" spans="1:49" s="22" customFormat="1" x14ac:dyDescent="0.25">
      <c r="A31" s="193"/>
      <c r="B31" s="199"/>
      <c r="C31" s="199"/>
      <c r="D31" s="193"/>
      <c r="E31" s="193"/>
      <c r="F31" s="193"/>
      <c r="G31" s="193"/>
      <c r="H31" s="193"/>
      <c r="I31" s="193"/>
      <c r="J31" s="193"/>
      <c r="K31" s="193"/>
      <c r="L31" s="193"/>
      <c r="M31" s="193"/>
      <c r="N31" s="202"/>
      <c r="O31" s="199"/>
      <c r="P31" s="200"/>
      <c r="Q31" s="199"/>
      <c r="R31" s="200"/>
      <c r="S31" s="199"/>
      <c r="T31" s="199"/>
      <c r="U31" s="199"/>
      <c r="V31" s="199"/>
      <c r="W31" s="199" t="s">
        <v>523</v>
      </c>
      <c r="X31" s="196">
        <v>6289</v>
      </c>
      <c r="Y31" s="199"/>
      <c r="Z31" s="199"/>
      <c r="AA31" s="200">
        <v>5001</v>
      </c>
      <c r="AB31" s="200"/>
      <c r="AC31" s="199"/>
      <c r="AD31" s="200"/>
      <c r="AE31" s="200"/>
      <c r="AF31" s="201" t="s">
        <v>513</v>
      </c>
      <c r="AG31" s="199"/>
      <c r="AH31" s="199"/>
      <c r="AI31" s="199"/>
      <c r="AJ31" s="199"/>
      <c r="AK31" s="199"/>
      <c r="AL31" s="199"/>
      <c r="AM31" s="199"/>
      <c r="AN31" s="199"/>
      <c r="AO31" s="201" t="s">
        <v>513</v>
      </c>
      <c r="AP31" s="199"/>
      <c r="AQ31" s="199"/>
      <c r="AR31" s="199"/>
      <c r="AS31" s="199"/>
      <c r="AT31" s="199"/>
      <c r="AU31" s="199"/>
      <c r="AV31" s="199"/>
    </row>
    <row r="32" spans="1:49" s="22" customFormat="1" x14ac:dyDescent="0.25">
      <c r="A32" s="193"/>
      <c r="B32" s="199"/>
      <c r="C32" s="199"/>
      <c r="D32" s="193"/>
      <c r="E32" s="193"/>
      <c r="F32" s="193"/>
      <c r="G32" s="193"/>
      <c r="H32" s="193"/>
      <c r="I32" s="193"/>
      <c r="J32" s="193"/>
      <c r="K32" s="193"/>
      <c r="L32" s="193"/>
      <c r="M32" s="193"/>
      <c r="N32" s="202"/>
      <c r="O32" s="199"/>
      <c r="P32" s="200"/>
      <c r="Q32" s="199"/>
      <c r="R32" s="200"/>
      <c r="S32" s="199"/>
      <c r="T32" s="199"/>
      <c r="U32" s="199"/>
      <c r="V32" s="199"/>
      <c r="W32" s="199" t="s">
        <v>524</v>
      </c>
      <c r="X32" s="196">
        <v>6600</v>
      </c>
      <c r="Y32" s="199" t="s">
        <v>524</v>
      </c>
      <c r="Z32" s="199"/>
      <c r="AA32" s="200"/>
      <c r="AB32" s="200"/>
      <c r="AC32" s="199"/>
      <c r="AD32" s="200"/>
      <c r="AE32" s="200"/>
      <c r="AF32" s="201" t="s">
        <v>513</v>
      </c>
      <c r="AG32" s="199"/>
      <c r="AH32" s="199"/>
      <c r="AI32" s="199"/>
      <c r="AJ32" s="199"/>
      <c r="AK32" s="199"/>
      <c r="AL32" s="199"/>
      <c r="AM32" s="199"/>
      <c r="AN32" s="199"/>
      <c r="AO32" s="201" t="s">
        <v>513</v>
      </c>
      <c r="AP32" s="199"/>
      <c r="AQ32" s="199"/>
      <c r="AR32" s="199"/>
      <c r="AS32" s="199"/>
      <c r="AT32" s="199"/>
      <c r="AU32" s="199"/>
      <c r="AV32" s="199"/>
    </row>
    <row r="33" spans="1:49" s="22" customFormat="1" x14ac:dyDescent="0.25">
      <c r="A33" s="193"/>
      <c r="B33" s="199"/>
      <c r="C33" s="199"/>
      <c r="D33" s="193"/>
      <c r="E33" s="193"/>
      <c r="F33" s="193"/>
      <c r="G33" s="193"/>
      <c r="H33" s="193"/>
      <c r="I33" s="193"/>
      <c r="J33" s="193"/>
      <c r="K33" s="193"/>
      <c r="L33" s="193"/>
      <c r="M33" s="193"/>
      <c r="N33" s="202"/>
      <c r="O33" s="199"/>
      <c r="P33" s="200"/>
      <c r="Q33" s="199"/>
      <c r="R33" s="200"/>
      <c r="S33" s="199"/>
      <c r="T33" s="199"/>
      <c r="U33" s="199"/>
      <c r="V33" s="199"/>
      <c r="W33" s="199" t="s">
        <v>525</v>
      </c>
      <c r="X33" s="196">
        <v>6642</v>
      </c>
      <c r="Y33" s="199"/>
      <c r="Z33" s="199"/>
      <c r="AA33" s="200">
        <v>6642</v>
      </c>
      <c r="AB33" s="200"/>
      <c r="AC33" s="199"/>
      <c r="AD33" s="200"/>
      <c r="AE33" s="200"/>
      <c r="AF33" s="201" t="s">
        <v>513</v>
      </c>
      <c r="AG33" s="199"/>
      <c r="AH33" s="199"/>
      <c r="AI33" s="199"/>
      <c r="AJ33" s="199"/>
      <c r="AK33" s="199"/>
      <c r="AL33" s="199"/>
      <c r="AM33" s="199"/>
      <c r="AN33" s="199"/>
      <c r="AO33" s="201" t="s">
        <v>513</v>
      </c>
      <c r="AP33" s="199"/>
      <c r="AQ33" s="199"/>
      <c r="AR33" s="199"/>
      <c r="AS33" s="199"/>
      <c r="AT33" s="199"/>
      <c r="AU33" s="199"/>
      <c r="AV33" s="199"/>
    </row>
    <row r="34" spans="1:49" s="22" customFormat="1" x14ac:dyDescent="0.25">
      <c r="A34" s="193"/>
      <c r="B34" s="199"/>
      <c r="C34" s="199"/>
      <c r="D34" s="193"/>
      <c r="E34" s="193"/>
      <c r="F34" s="193"/>
      <c r="G34" s="193"/>
      <c r="H34" s="193"/>
      <c r="I34" s="193"/>
      <c r="J34" s="193"/>
      <c r="K34" s="193"/>
      <c r="L34" s="193"/>
      <c r="M34" s="193"/>
      <c r="N34" s="202"/>
      <c r="O34" s="199"/>
      <c r="P34" s="200"/>
      <c r="Q34" s="199"/>
      <c r="R34" s="200"/>
      <c r="S34" s="199"/>
      <c r="T34" s="199"/>
      <c r="U34" s="199"/>
      <c r="V34" s="199"/>
      <c r="W34" s="199" t="s">
        <v>526</v>
      </c>
      <c r="X34" s="196">
        <v>6700</v>
      </c>
      <c r="Y34" s="199" t="s">
        <v>526</v>
      </c>
      <c r="Z34" s="199"/>
      <c r="AA34" s="200"/>
      <c r="AB34" s="200"/>
      <c r="AC34" s="199"/>
      <c r="AD34" s="200"/>
      <c r="AE34" s="200"/>
      <c r="AF34" s="201" t="s">
        <v>513</v>
      </c>
      <c r="AG34" s="199"/>
      <c r="AH34" s="199"/>
      <c r="AI34" s="199"/>
      <c r="AJ34" s="199"/>
      <c r="AK34" s="199"/>
      <c r="AL34" s="199"/>
      <c r="AM34" s="199"/>
      <c r="AN34" s="199"/>
      <c r="AO34" s="201" t="s">
        <v>513</v>
      </c>
      <c r="AP34" s="199"/>
      <c r="AQ34" s="199"/>
      <c r="AR34" s="199"/>
      <c r="AS34" s="199"/>
      <c r="AT34" s="199"/>
      <c r="AU34" s="199"/>
      <c r="AV34" s="199"/>
    </row>
    <row r="35" spans="1:49" ht="51" x14ac:dyDescent="0.25">
      <c r="A35" s="264" t="s">
        <v>672</v>
      </c>
      <c r="B35" s="265" t="s">
        <v>673</v>
      </c>
      <c r="C35" s="265" t="s">
        <v>501</v>
      </c>
      <c r="D35" s="264" t="s">
        <v>674</v>
      </c>
      <c r="E35" s="266" t="s">
        <v>334</v>
      </c>
      <c r="F35" s="266" t="s">
        <v>334</v>
      </c>
      <c r="G35" s="266" t="s">
        <v>334</v>
      </c>
      <c r="H35" s="266" t="s">
        <v>334</v>
      </c>
      <c r="I35" s="266" t="s">
        <v>334</v>
      </c>
      <c r="J35" s="266" t="s">
        <v>334</v>
      </c>
      <c r="K35" s="266" t="s">
        <v>334</v>
      </c>
      <c r="L35" s="266" t="s">
        <v>334</v>
      </c>
      <c r="M35" s="265" t="s">
        <v>495</v>
      </c>
      <c r="N35" s="265" t="s">
        <v>675</v>
      </c>
      <c r="O35" s="265" t="s">
        <v>538</v>
      </c>
      <c r="P35" s="267">
        <v>2098</v>
      </c>
      <c r="Q35" s="265" t="s">
        <v>676</v>
      </c>
      <c r="R35" s="267">
        <v>2098</v>
      </c>
      <c r="S35" s="265" t="s">
        <v>505</v>
      </c>
      <c r="T35" s="265" t="s">
        <v>677</v>
      </c>
      <c r="U35" s="265">
        <v>1</v>
      </c>
      <c r="V35" s="265">
        <v>1</v>
      </c>
      <c r="W35" s="265" t="s">
        <v>524</v>
      </c>
      <c r="X35" s="267">
        <v>2097</v>
      </c>
      <c r="Y35" s="268"/>
      <c r="Z35" s="265">
        <v>1</v>
      </c>
      <c r="AA35" s="267">
        <v>2097</v>
      </c>
      <c r="AB35" s="267">
        <v>2097</v>
      </c>
      <c r="AC35" s="265" t="s">
        <v>524</v>
      </c>
      <c r="AD35" s="267">
        <v>2516</v>
      </c>
      <c r="AE35" s="267">
        <v>2516</v>
      </c>
      <c r="AF35" s="264" t="s">
        <v>678</v>
      </c>
      <c r="AG35" s="265" t="s">
        <v>679</v>
      </c>
      <c r="AH35" s="265" t="s">
        <v>680</v>
      </c>
      <c r="AI35" s="265" t="s">
        <v>681</v>
      </c>
      <c r="AJ35" s="265" t="s">
        <v>682</v>
      </c>
      <c r="AK35" s="265" t="s">
        <v>683</v>
      </c>
      <c r="AL35" s="265" t="s">
        <v>684</v>
      </c>
      <c r="AM35" s="265" t="s">
        <v>685</v>
      </c>
      <c r="AN35" s="265" t="s">
        <v>683</v>
      </c>
      <c r="AO35" s="264" t="s">
        <v>686</v>
      </c>
      <c r="AP35" s="265" t="s">
        <v>687</v>
      </c>
      <c r="AQ35" s="265" t="s">
        <v>688</v>
      </c>
      <c r="AR35" s="265" t="s">
        <v>689</v>
      </c>
      <c r="AS35" s="265" t="s">
        <v>688</v>
      </c>
      <c r="AT35" s="265" t="s">
        <v>690</v>
      </c>
      <c r="AU35" s="268"/>
      <c r="AV35" s="268"/>
      <c r="AW35" s="19">
        <v>2.516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26" customWidth="1"/>
    <col min="3" max="3" width="9.140625" style="127"/>
    <col min="4" max="4" width="61.42578125" style="127"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7" t="s">
        <v>70</v>
      </c>
    </row>
    <row r="2" spans="1:8" ht="18.75" x14ac:dyDescent="0.3">
      <c r="B2" s="15" t="s">
        <v>11</v>
      </c>
    </row>
    <row r="3" spans="1:8" ht="18.75" x14ac:dyDescent="0.3">
      <c r="B3" s="15" t="s">
        <v>644</v>
      </c>
    </row>
    <row r="4" spans="1:8" x14ac:dyDescent="0.25">
      <c r="B4" s="41"/>
    </row>
    <row r="5" spans="1:8" ht="18.75" x14ac:dyDescent="0.3">
      <c r="A5" s="443" t="str">
        <f>'1. паспорт местоположение'!A5:C5</f>
        <v>Год раскрытия информации: 2025 год</v>
      </c>
      <c r="B5" s="443"/>
      <c r="C5" s="59"/>
      <c r="D5" s="59"/>
      <c r="E5" s="59"/>
      <c r="F5" s="59"/>
      <c r="G5" s="59"/>
      <c r="H5" s="59"/>
    </row>
    <row r="6" spans="1:8" ht="18.75" x14ac:dyDescent="0.3">
      <c r="A6" s="203"/>
      <c r="B6" s="203"/>
      <c r="C6" s="203"/>
      <c r="D6" s="203"/>
      <c r="E6" s="203"/>
      <c r="F6" s="203"/>
      <c r="G6" s="203"/>
      <c r="H6" s="203"/>
    </row>
    <row r="7" spans="1:8" ht="18.75" x14ac:dyDescent="0.25">
      <c r="A7" s="280" t="s">
        <v>10</v>
      </c>
      <c r="B7" s="280"/>
      <c r="C7" s="138"/>
      <c r="D7" s="138"/>
      <c r="E7" s="138"/>
      <c r="F7" s="138"/>
      <c r="G7" s="138"/>
      <c r="H7" s="138"/>
    </row>
    <row r="8" spans="1:8" ht="18.75" x14ac:dyDescent="0.25">
      <c r="A8" s="138"/>
      <c r="B8" s="138"/>
      <c r="C8" s="138"/>
      <c r="D8" s="138"/>
      <c r="E8" s="138"/>
      <c r="F8" s="138"/>
      <c r="G8" s="138"/>
      <c r="H8" s="138"/>
    </row>
    <row r="9" spans="1:8" x14ac:dyDescent="0.25">
      <c r="A9" s="444" t="str">
        <f>'1. паспорт местоположение'!$A$9</f>
        <v>АО "Россети Тюмень"</v>
      </c>
      <c r="B9" s="444"/>
      <c r="C9" s="139"/>
      <c r="D9" s="139"/>
      <c r="E9" s="139"/>
      <c r="F9" s="139"/>
      <c r="G9" s="139"/>
      <c r="H9" s="139"/>
    </row>
    <row r="10" spans="1:8" ht="18.75" x14ac:dyDescent="0.25">
      <c r="A10" s="445" t="s">
        <v>9</v>
      </c>
      <c r="B10" s="445"/>
      <c r="C10" s="140"/>
      <c r="D10" s="140"/>
      <c r="E10" s="140"/>
      <c r="F10" s="140"/>
      <c r="G10" s="140"/>
      <c r="H10" s="140"/>
    </row>
    <row r="11" spans="1:8" ht="18.75" x14ac:dyDescent="0.25">
      <c r="A11" s="138"/>
      <c r="B11" s="138"/>
      <c r="C11" s="138"/>
      <c r="D11" s="138"/>
      <c r="E11" s="138"/>
      <c r="F11" s="138"/>
      <c r="G11" s="138"/>
      <c r="H11" s="138"/>
    </row>
    <row r="12" spans="1:8" ht="30.75" customHeight="1" x14ac:dyDescent="0.25">
      <c r="A12" s="446" t="s">
        <v>490</v>
      </c>
      <c r="B12" s="446"/>
      <c r="C12" s="139"/>
      <c r="D12" s="139"/>
      <c r="E12" s="139"/>
      <c r="F12" s="139"/>
      <c r="G12" s="139"/>
      <c r="H12" s="139"/>
    </row>
    <row r="13" spans="1:8" x14ac:dyDescent="0.25">
      <c r="A13" s="277" t="s">
        <v>8</v>
      </c>
      <c r="B13" s="277"/>
      <c r="C13" s="140"/>
      <c r="D13" s="140"/>
      <c r="E13" s="140"/>
      <c r="F13" s="140"/>
      <c r="G13" s="140"/>
      <c r="H13" s="140"/>
    </row>
    <row r="14" spans="1:8" ht="18.75" x14ac:dyDescent="0.25">
      <c r="A14" s="11"/>
      <c r="B14" s="11"/>
      <c r="C14" s="11"/>
      <c r="D14" s="11"/>
      <c r="E14" s="11"/>
      <c r="F14" s="11"/>
      <c r="G14" s="11"/>
      <c r="H14" s="11"/>
    </row>
    <row r="15" spans="1:8" ht="36" customHeight="1" x14ac:dyDescent="0.25">
      <c r="A15" s="440" t="str">
        <f>'1. паспорт местоположение'!A15:C15</f>
        <v>Реконструкция ПС 110/10кВ Горная (ОПУ, РЗА, КРУ-10)</v>
      </c>
      <c r="B15" s="440"/>
      <c r="C15" s="139"/>
      <c r="D15" s="139"/>
      <c r="E15" s="139"/>
      <c r="F15" s="139"/>
      <c r="G15" s="139"/>
      <c r="H15" s="139"/>
    </row>
    <row r="16" spans="1:8" x14ac:dyDescent="0.25">
      <c r="A16" s="277" t="s">
        <v>7</v>
      </c>
      <c r="B16" s="277"/>
      <c r="C16" s="140"/>
      <c r="D16" s="140"/>
      <c r="E16" s="140"/>
      <c r="F16" s="140"/>
      <c r="G16" s="140"/>
      <c r="H16" s="140"/>
    </row>
    <row r="17" spans="1:2" x14ac:dyDescent="0.25">
      <c r="B17" s="128"/>
    </row>
    <row r="18" spans="1:2" ht="33.75" customHeight="1" x14ac:dyDescent="0.25">
      <c r="A18" s="441" t="s">
        <v>450</v>
      </c>
      <c r="B18" s="442"/>
    </row>
    <row r="19" spans="1:2" x14ac:dyDescent="0.25">
      <c r="B19" s="41"/>
    </row>
    <row r="20" spans="1:2" ht="16.5" thickBot="1" x14ac:dyDescent="0.3">
      <c r="B20" s="129"/>
    </row>
    <row r="21" spans="1:2" ht="29.25" customHeight="1" x14ac:dyDescent="0.25">
      <c r="A21" s="258" t="s">
        <v>648</v>
      </c>
      <c r="B21" s="207" t="str">
        <f>A15</f>
        <v>Реконструкция ПС 110/10кВ Горная (ОПУ, РЗА, КРУ-10)</v>
      </c>
    </row>
    <row r="22" spans="1:2" ht="31.5" customHeight="1" x14ac:dyDescent="0.25">
      <c r="A22" s="259" t="s">
        <v>341</v>
      </c>
      <c r="B22" s="260" t="s">
        <v>531</v>
      </c>
    </row>
    <row r="23" spans="1:2" x14ac:dyDescent="0.25">
      <c r="A23" s="259" t="s">
        <v>323</v>
      </c>
      <c r="B23" s="247" t="s">
        <v>649</v>
      </c>
    </row>
    <row r="24" spans="1:2" x14ac:dyDescent="0.25">
      <c r="A24" s="259" t="s">
        <v>342</v>
      </c>
      <c r="B24" s="255"/>
    </row>
    <row r="25" spans="1:2" x14ac:dyDescent="0.25">
      <c r="A25" s="261" t="s">
        <v>343</v>
      </c>
      <c r="B25" s="260">
        <f>'3.3 паспорт описание'!$C$29</f>
        <v>2029</v>
      </c>
    </row>
    <row r="26" spans="1:2" x14ac:dyDescent="0.25">
      <c r="A26" s="261" t="s">
        <v>344</v>
      </c>
      <c r="B26" s="255" t="s">
        <v>500</v>
      </c>
    </row>
    <row r="27" spans="1:2" x14ac:dyDescent="0.25">
      <c r="A27" s="208" t="s">
        <v>667</v>
      </c>
      <c r="B27" s="248">
        <v>521.325053240226</v>
      </c>
    </row>
    <row r="28" spans="1:2" x14ac:dyDescent="0.25">
      <c r="A28" s="254" t="s">
        <v>345</v>
      </c>
      <c r="B28" s="255" t="s">
        <v>666</v>
      </c>
    </row>
    <row r="29" spans="1:2" customFormat="1" ht="28.5" x14ac:dyDescent="0.25">
      <c r="A29" s="208" t="s">
        <v>346</v>
      </c>
      <c r="B29" s="248">
        <v>4.6550000000000002</v>
      </c>
    </row>
    <row r="30" spans="1:2" customFormat="1" ht="28.5" x14ac:dyDescent="0.25">
      <c r="A30" s="209" t="s">
        <v>347</v>
      </c>
      <c r="B30" s="249">
        <v>4.6550000000000002</v>
      </c>
    </row>
    <row r="31" spans="1:2" customFormat="1" ht="15" x14ac:dyDescent="0.25">
      <c r="A31" s="254" t="s">
        <v>348</v>
      </c>
      <c r="B31" s="255"/>
    </row>
    <row r="32" spans="1:2" customFormat="1" ht="30" customHeight="1" thickBot="1" x14ac:dyDescent="0.3">
      <c r="A32" s="210" t="s">
        <v>527</v>
      </c>
      <c r="B32" s="250">
        <v>4.6550000000000002</v>
      </c>
    </row>
    <row r="33" spans="1:2" s="256" customFormat="1" ht="45" customHeight="1" x14ac:dyDescent="0.25">
      <c r="A33" s="211" t="s">
        <v>528</v>
      </c>
      <c r="B33" s="251">
        <v>2.1389999999999998</v>
      </c>
    </row>
    <row r="34" spans="1:2" s="256" customFormat="1" ht="15" x14ac:dyDescent="0.25">
      <c r="A34" s="212" t="s">
        <v>349</v>
      </c>
      <c r="B34" s="246">
        <v>1.32</v>
      </c>
    </row>
    <row r="35" spans="1:2" s="256" customFormat="1" ht="15" x14ac:dyDescent="0.25">
      <c r="A35" s="212" t="s">
        <v>350</v>
      </c>
      <c r="B35" s="252">
        <v>2.1389999999999998</v>
      </c>
    </row>
    <row r="36" spans="1:2" s="256" customFormat="1" ht="15" x14ac:dyDescent="0.25">
      <c r="A36" s="212" t="s">
        <v>351</v>
      </c>
      <c r="B36" s="252">
        <v>1.8129999999999999</v>
      </c>
    </row>
    <row r="37" spans="1:2" s="256" customFormat="1" ht="45" customHeight="1" x14ac:dyDescent="0.25">
      <c r="A37" s="211" t="s">
        <v>663</v>
      </c>
      <c r="B37" s="251">
        <v>2.516</v>
      </c>
    </row>
    <row r="38" spans="1:2" s="256" customFormat="1" ht="15" x14ac:dyDescent="0.25">
      <c r="A38" s="212" t="s">
        <v>349</v>
      </c>
      <c r="B38" s="246">
        <v>1.56</v>
      </c>
    </row>
    <row r="39" spans="1:2" s="256" customFormat="1" ht="15" x14ac:dyDescent="0.25">
      <c r="A39" s="212" t="s">
        <v>350</v>
      </c>
      <c r="B39" s="252">
        <v>0</v>
      </c>
    </row>
    <row r="40" spans="1:2" s="256" customFormat="1" ht="15" x14ac:dyDescent="0.25">
      <c r="A40" s="212" t="s">
        <v>351</v>
      </c>
      <c r="B40" s="252">
        <v>2.097</v>
      </c>
    </row>
    <row r="41" spans="1:2" customFormat="1" ht="45" customHeight="1" thickBot="1" x14ac:dyDescent="0.3">
      <c r="A41" s="210" t="s">
        <v>529</v>
      </c>
      <c r="B41" s="250">
        <v>0</v>
      </c>
    </row>
    <row r="42" spans="1:2" s="256" customFormat="1" ht="30" customHeight="1" x14ac:dyDescent="0.25">
      <c r="A42" s="212" t="s">
        <v>530</v>
      </c>
      <c r="B42" s="246" t="s">
        <v>531</v>
      </c>
    </row>
    <row r="43" spans="1:2" s="256" customFormat="1" ht="15" x14ac:dyDescent="0.25">
      <c r="A43" s="212" t="s">
        <v>349</v>
      </c>
      <c r="B43" s="246" t="s">
        <v>531</v>
      </c>
    </row>
    <row r="44" spans="1:2" s="256" customFormat="1" ht="15" x14ac:dyDescent="0.25">
      <c r="A44" s="212" t="s">
        <v>350</v>
      </c>
      <c r="B44" s="246" t="s">
        <v>531</v>
      </c>
    </row>
    <row r="45" spans="1:2" s="256" customFormat="1" ht="15" x14ac:dyDescent="0.25">
      <c r="A45" s="212" t="s">
        <v>351</v>
      </c>
      <c r="B45" s="246" t="s">
        <v>531</v>
      </c>
    </row>
    <row r="46" spans="1:2" customFormat="1" ht="30" customHeight="1" thickBot="1" x14ac:dyDescent="0.3">
      <c r="A46" s="210" t="s">
        <v>532</v>
      </c>
      <c r="B46" s="250">
        <v>0</v>
      </c>
    </row>
    <row r="47" spans="1:2" s="256" customFormat="1" ht="30" customHeight="1" x14ac:dyDescent="0.25">
      <c r="A47" s="212" t="s">
        <v>530</v>
      </c>
      <c r="B47" s="246" t="s">
        <v>531</v>
      </c>
    </row>
    <row r="48" spans="1:2" s="256" customFormat="1" ht="15" x14ac:dyDescent="0.25">
      <c r="A48" s="212" t="s">
        <v>349</v>
      </c>
      <c r="B48" s="246" t="s">
        <v>531</v>
      </c>
    </row>
    <row r="49" spans="1:2" s="256" customFormat="1" ht="15" x14ac:dyDescent="0.25">
      <c r="A49" s="212" t="s">
        <v>350</v>
      </c>
      <c r="B49" s="246" t="s">
        <v>531</v>
      </c>
    </row>
    <row r="50" spans="1:2" s="256" customFormat="1" ht="15" x14ac:dyDescent="0.25">
      <c r="A50" s="212" t="s">
        <v>351</v>
      </c>
      <c r="B50" s="246" t="s">
        <v>531</v>
      </c>
    </row>
    <row r="51" spans="1:2" customFormat="1" ht="30" customHeight="1" thickBot="1" x14ac:dyDescent="0.3">
      <c r="A51" s="210" t="s">
        <v>352</v>
      </c>
      <c r="B51" s="253" t="s">
        <v>531</v>
      </c>
    </row>
    <row r="52" spans="1:2" s="256" customFormat="1" ht="15" x14ac:dyDescent="0.25">
      <c r="A52" s="212" t="s">
        <v>348</v>
      </c>
      <c r="B52" s="246" t="s">
        <v>531</v>
      </c>
    </row>
    <row r="53" spans="1:2" s="256" customFormat="1" ht="15" x14ac:dyDescent="0.25">
      <c r="A53" s="212" t="s">
        <v>533</v>
      </c>
      <c r="B53" s="246" t="s">
        <v>531</v>
      </c>
    </row>
    <row r="54" spans="1:2" s="256" customFormat="1" ht="15" x14ac:dyDescent="0.25">
      <c r="A54" s="212" t="s">
        <v>534</v>
      </c>
      <c r="B54" s="246" t="s">
        <v>531</v>
      </c>
    </row>
    <row r="55" spans="1:2" s="256" customFormat="1" ht="30" customHeight="1" x14ac:dyDescent="0.25">
      <c r="A55" s="212" t="s">
        <v>535</v>
      </c>
      <c r="B55" s="246" t="s">
        <v>531</v>
      </c>
    </row>
    <row r="56" spans="1:2" customFormat="1" thickBot="1" x14ac:dyDescent="0.3">
      <c r="A56" s="210" t="s">
        <v>353</v>
      </c>
      <c r="B56" s="253">
        <v>1.34</v>
      </c>
    </row>
    <row r="57" spans="1:2" customFormat="1" thickBot="1" x14ac:dyDescent="0.3">
      <c r="A57" s="210" t="s">
        <v>354</v>
      </c>
      <c r="B57" s="250">
        <v>2.1589999999999998</v>
      </c>
    </row>
    <row r="58" spans="1:2" customFormat="1" thickBot="1" x14ac:dyDescent="0.3">
      <c r="A58" s="210" t="s">
        <v>355</v>
      </c>
      <c r="B58" s="253">
        <v>2.92</v>
      </c>
    </row>
    <row r="59" spans="1:2" customFormat="1" thickBot="1" x14ac:dyDescent="0.3">
      <c r="A59" s="210" t="s">
        <v>356</v>
      </c>
      <c r="B59" s="250">
        <v>3.93</v>
      </c>
    </row>
    <row r="60" spans="1:2" s="256" customFormat="1" thickBot="1" x14ac:dyDescent="0.3">
      <c r="A60" s="210" t="s">
        <v>357</v>
      </c>
      <c r="B60" s="253" t="s">
        <v>531</v>
      </c>
    </row>
    <row r="61" spans="1:2" x14ac:dyDescent="0.25">
      <c r="A61" s="212" t="s">
        <v>358</v>
      </c>
      <c r="B61" s="246" t="s">
        <v>634</v>
      </c>
    </row>
    <row r="62" spans="1:2" ht="30" x14ac:dyDescent="0.25">
      <c r="A62" s="212" t="s">
        <v>359</v>
      </c>
      <c r="B62" s="246" t="s">
        <v>664</v>
      </c>
    </row>
    <row r="63" spans="1:2" x14ac:dyDescent="0.25">
      <c r="A63" s="212" t="s">
        <v>360</v>
      </c>
      <c r="B63" s="246" t="s">
        <v>531</v>
      </c>
    </row>
    <row r="64" spans="1:2" x14ac:dyDescent="0.25">
      <c r="A64" s="212" t="s">
        <v>647</v>
      </c>
      <c r="B64" s="246" t="s">
        <v>531</v>
      </c>
    </row>
    <row r="65" spans="1:2" x14ac:dyDescent="0.25">
      <c r="A65" s="212" t="s">
        <v>361</v>
      </c>
      <c r="B65" s="246" t="s">
        <v>531</v>
      </c>
    </row>
    <row r="66" spans="1:2" ht="29.25" thickBot="1" x14ac:dyDescent="0.3">
      <c r="A66" s="210" t="s">
        <v>362</v>
      </c>
      <c r="B66" s="269" t="s">
        <v>691</v>
      </c>
    </row>
    <row r="67" spans="1:2" ht="29.25" thickBot="1" x14ac:dyDescent="0.3">
      <c r="A67" s="210" t="s">
        <v>363</v>
      </c>
      <c r="B67" s="269" t="s">
        <v>665</v>
      </c>
    </row>
    <row r="68" spans="1:2" x14ac:dyDescent="0.25">
      <c r="A68" s="212" t="s">
        <v>348</v>
      </c>
      <c r="B68" s="246" t="s">
        <v>531</v>
      </c>
    </row>
    <row r="69" spans="1:2" x14ac:dyDescent="0.25">
      <c r="A69" s="212" t="s">
        <v>650</v>
      </c>
      <c r="B69" s="246" t="s">
        <v>531</v>
      </c>
    </row>
    <row r="70" spans="1:2" x14ac:dyDescent="0.25">
      <c r="A70" s="212" t="s">
        <v>651</v>
      </c>
      <c r="B70" s="246" t="s">
        <v>531</v>
      </c>
    </row>
    <row r="71" spans="1:2" ht="16.5" thickBot="1" x14ac:dyDescent="0.3">
      <c r="A71" s="210" t="s">
        <v>364</v>
      </c>
      <c r="B71" s="38" t="s">
        <v>692</v>
      </c>
    </row>
    <row r="72" spans="1:2" ht="16.5" thickBot="1" x14ac:dyDescent="0.3">
      <c r="A72" s="210" t="s">
        <v>365</v>
      </c>
      <c r="B72" s="253" t="s">
        <v>531</v>
      </c>
    </row>
    <row r="73" spans="1:2" ht="28.5" customHeight="1" x14ac:dyDescent="0.25">
      <c r="A73" s="212" t="s">
        <v>652</v>
      </c>
      <c r="B73" s="263">
        <v>45595</v>
      </c>
    </row>
    <row r="74" spans="1:2" x14ac:dyDescent="0.25">
      <c r="A74" s="212" t="s">
        <v>653</v>
      </c>
      <c r="B74" s="246" t="s">
        <v>531</v>
      </c>
    </row>
    <row r="75" spans="1:2" x14ac:dyDescent="0.25">
      <c r="A75" s="212" t="s">
        <v>654</v>
      </c>
      <c r="B75" s="246" t="s">
        <v>531</v>
      </c>
    </row>
    <row r="76" spans="1:2" ht="29.25" thickBot="1" x14ac:dyDescent="0.3">
      <c r="A76" s="210" t="s">
        <v>366</v>
      </c>
      <c r="B76" s="262" t="s">
        <v>662</v>
      </c>
    </row>
    <row r="77" spans="1:2" ht="29.25" thickBot="1" x14ac:dyDescent="0.3">
      <c r="A77" s="210" t="s">
        <v>367</v>
      </c>
      <c r="B77" s="253" t="s">
        <v>531</v>
      </c>
    </row>
    <row r="78" spans="1:2" x14ac:dyDescent="0.25">
      <c r="A78" s="212" t="s">
        <v>655</v>
      </c>
      <c r="B78" s="437" t="s">
        <v>693</v>
      </c>
    </row>
    <row r="79" spans="1:2" x14ac:dyDescent="0.25">
      <c r="A79" s="212" t="s">
        <v>656</v>
      </c>
      <c r="B79" s="438"/>
    </row>
    <row r="80" spans="1:2" x14ac:dyDescent="0.25">
      <c r="A80" s="212" t="s">
        <v>657</v>
      </c>
      <c r="B80" s="438"/>
    </row>
    <row r="81" spans="1:2" x14ac:dyDescent="0.25">
      <c r="A81" s="212" t="s">
        <v>658</v>
      </c>
      <c r="B81" s="438"/>
    </row>
    <row r="82" spans="1:2" x14ac:dyDescent="0.25">
      <c r="A82" s="212" t="s">
        <v>659</v>
      </c>
      <c r="B82" s="439"/>
    </row>
    <row r="83" spans="1:2" x14ac:dyDescent="0.25">
      <c r="B83" s="130"/>
    </row>
  </sheetData>
  <mergeCells count="10">
    <mergeCell ref="B78: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2016-12-23T06:32:55Z</cp:lastPrinted>
  <dcterms:created xsi:type="dcterms:W3CDTF">2015-08-16T15:31:05Z</dcterms:created>
  <dcterms:modified xsi:type="dcterms:W3CDTF">2025-04-17T10:21:35Z</dcterms:modified>
</cp:coreProperties>
</file>