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35\"/>
    </mc:Choice>
  </mc:AlternateContent>
  <bookViews>
    <workbookView xWindow="0" yWindow="0" windowWidth="28800" windowHeight="11100" tabRatio="859" firstSheet="4" activeTab="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ввод'!$A$1:$Q$64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ввод'!$A$1:$Q$64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ввод'!$A$1:$Q$64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Чувочина Ольга Валериевна - Личное представление" guid="{65535528-8119-4335-BBEE-BBB9A14A1335}" mergeInterval="0" personalView="1" maximized="1" windowWidth="1676" windowHeight="825" tabRatio="859" activeSheetId="9"/>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Думачева Мария Васильевна - Личное представление" guid="{9BE15DB9-7CDF-40D6-AC29-56213DFB7BD6}" mergeInterval="0" personalView="1" maximized="1" windowWidth="1920" windowHeight="781" tabRatio="859" activeSheetId="12"/>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Владимир - Личное представление" guid="{1BEF4BC3-EB56-4D2F-BCB5-49AB74E0B010}" mergeInterval="0" personalView="1" xWindow="738" yWindow="11" windowWidth="1154" windowHeight="1005" tabRatio="859" activeSheetId="10"/>
  </customWorkbookViews>
</workbook>
</file>

<file path=xl/calcChain.xml><?xml version="1.0" encoding="utf-8"?>
<calcChain xmlns="http://schemas.openxmlformats.org/spreadsheetml/2006/main">
  <c r="C49" i="1" l="1"/>
  <c r="C48" i="1"/>
  <c r="B27" i="17"/>
  <c r="H53" i="9" l="1"/>
  <c r="G53" i="9"/>
  <c r="H51" i="9"/>
  <c r="H47" i="9"/>
  <c r="H43" i="9"/>
  <c r="H44" i="9"/>
  <c r="AW24" i="16" l="1"/>
  <c r="G44" i="9" l="1"/>
  <c r="G40" i="9"/>
  <c r="H40" i="9"/>
  <c r="C40" i="9"/>
  <c r="D40" i="9" s="1"/>
  <c r="C43" i="9" s="1"/>
  <c r="D43" i="9" s="1"/>
  <c r="C44" i="9" s="1"/>
  <c r="D44" i="9" s="1"/>
  <c r="C45" i="9" s="1"/>
  <c r="D45" i="9" s="1"/>
  <c r="C47" i="9" s="1"/>
  <c r="D47" i="9" s="1"/>
  <c r="C49" i="9" s="1"/>
  <c r="D49" i="9" s="1"/>
  <c r="C50" i="9" s="1"/>
  <c r="D50" i="9" s="1"/>
  <c r="C51" i="9" s="1"/>
  <c r="D51" i="9" s="1"/>
  <c r="C53" i="9" s="1"/>
  <c r="D53" i="9" s="1"/>
  <c r="C37" i="9"/>
  <c r="A15" i="17" l="1"/>
  <c r="B21" i="17" s="1"/>
  <c r="A9" i="17"/>
  <c r="A5" i="17"/>
  <c r="A15" i="9" l="1"/>
  <c r="A12" i="9"/>
  <c r="A9" i="9"/>
  <c r="A12" i="17" l="1"/>
  <c r="A5" i="16" l="1"/>
  <c r="A4" i="10"/>
  <c r="A5" i="8"/>
  <c r="A5" i="7"/>
  <c r="A4" i="6"/>
  <c r="A5" i="5"/>
  <c r="A5" i="4"/>
  <c r="A6" i="15"/>
  <c r="A5" i="9" s="1"/>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8"/>
  <c r="A9" i="7"/>
  <c r="A8" i="6"/>
  <c r="A9" i="5"/>
  <c r="E9" i="4"/>
  <c r="A8" i="2"/>
  <c r="G43" i="9" l="1"/>
  <c r="G37" i="9"/>
  <c r="G45" i="9" l="1"/>
  <c r="H45" i="9" s="1"/>
  <c r="G47" i="9" s="1"/>
  <c r="G49" i="9" l="1"/>
  <c r="H49" i="9" s="1"/>
  <c r="G50" i="9" s="1"/>
  <c r="H50" i="9" s="1"/>
  <c r="G51" i="9" l="1"/>
</calcChain>
</file>

<file path=xl/sharedStrings.xml><?xml version="1.0" encoding="utf-8"?>
<sst xmlns="http://schemas.openxmlformats.org/spreadsheetml/2006/main" count="1786" uniqueCount="777">
  <si>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</si>
  <si>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</si>
  <si>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</si>
  <si>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</si>
  <si>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</si>
  <si>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</si>
  <si>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</si>
  <si>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</si>
  <si>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</si>
  <si>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</si>
  <si>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</si>
  <si>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</si>
  <si>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</si>
  <si>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</si>
  <si>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</si>
  <si>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</si>
  <si>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</si>
  <si>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</si>
  <si>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</si>
  <si>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</si>
  <si>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</si>
  <si>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</si>
  <si>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</si>
  <si>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</si>
  <si>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</si>
  <si>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</si>
  <si>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</si>
  <si>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</si>
  <si>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</si>
  <si>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</si>
  <si>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</si>
  <si>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</si>
  <si>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</si>
  <si>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</si>
  <si>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</si>
  <si>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</si>
  <si>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</si>
  <si>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</si>
  <si>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</si>
  <si>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</si>
  <si>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</si>
  <si>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</si>
  <si>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</si>
  <si>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</si>
  <si>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</si>
  <si>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</si>
  <si>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</si>
  <si>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</si>
  <si>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</si>
  <si>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</si>
  <si>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</si>
  <si>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</si>
  <si>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</si>
  <si>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</si>
  <si>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</si>
  <si>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</si>
  <si>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</si>
  <si>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</si>
  <si>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</si>
  <si>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</si>
  <si>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</si>
  <si>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</si>
  <si>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</si>
  <si>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</si>
  <si>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</si>
  <si>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</si>
  <si>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</si>
  <si>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</si>
  <si>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</si>
  <si>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</si>
  <si>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</si>
  <si>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</si>
  <si>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</si>
  <si>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</si>
  <si>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</si>
  <si>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</si>
  <si>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</si>
  <si>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</si>
  <si>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</si>
  <si>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</si>
  <si>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</si>
  <si>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</si>
  <si>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</si>
  <si>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</si>
  <si>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</si>
  <si>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</si>
  <si>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</si>
  <si>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</si>
  <si>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</si>
  <si>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</si>
  <si>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</si>
  <si>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</si>
  <si>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</si>
  <si>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</si>
  <si>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</si>
  <si>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</si>
  <si>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</si>
  <si>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</si>
  <si>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</si>
  <si>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</si>
  <si>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</si>
  <si>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</si>
  <si>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</si>
  <si>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</si>
  <si>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</si>
  <si>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</si>
  <si>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</si>
  <si>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</si>
  <si>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</si>
  <si>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</si>
  <si>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</si>
  <si>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</si>
  <si>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</si>
  <si>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</si>
  <si>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</si>
  <si>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</si>
  <si>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</si>
  <si>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</si>
  <si>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</si>
  <si>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</si>
  <si>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</si>
  <si>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</si>
  <si>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</si>
  <si>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</si>
  <si>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</si>
  <si>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</si>
  <si>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</si>
  <si>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</si>
  <si>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</si>
  <si>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</si>
  <si>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</si>
  <si>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</si>
  <si>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</si>
  <si>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</si>
  <si>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</si>
  <si>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</si>
  <si>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</si>
  <si>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</si>
  <si>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</si>
  <si>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</si>
  <si>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</si>
  <si>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</si>
  <si>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</si>
  <si>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</si>
  <si>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</si>
  <si>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</si>
  <si>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</si>
  <si>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</si>
  <si>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</si>
  <si>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</si>
  <si>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</si>
  <si>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</si>
  <si>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</si>
  <si>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</si>
  <si>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</si>
  <si>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</si>
  <si>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</si>
  <si>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</si>
  <si>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</si>
  <si>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</si>
  <si>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</si>
  <si>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</si>
  <si>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</si>
  <si>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</si>
  <si>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</si>
  <si>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</si>
  <si>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</si>
  <si>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</si>
  <si>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</si>
  <si>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</si>
  <si>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</si>
  <si>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</si>
  <si>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</si>
  <si>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</si>
  <si>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</si>
  <si>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</si>
  <si>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</si>
  <si>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</si>
  <si>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</si>
  <si>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</si>
  <si>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</si>
  <si>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</si>
  <si>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</si>
  <si>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</si>
  <si>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</si>
  <si>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</si>
  <si>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</si>
  <si>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</si>
  <si>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</si>
  <si>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</si>
  <si>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</si>
  <si>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</si>
  <si>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</si>
  <si>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</si>
  <si>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</si>
  <si>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</si>
  <si>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</si>
  <si>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</si>
  <si>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</si>
  <si>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</si>
  <si>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</si>
  <si>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</si>
  <si>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</si>
  <si>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</si>
  <si>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</si>
  <si>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</si>
  <si>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</si>
  <si>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</si>
  <si>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</si>
  <si>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</si>
  <si>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</si>
  <si>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</si>
  <si>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</si>
  <si>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</si>
  <si>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</si>
  <si>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</si>
  <si>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</si>
  <si>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</si>
  <si>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</si>
  <si>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</si>
  <si>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</si>
  <si>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</si>
  <si>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</si>
  <si>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</si>
  <si>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</si>
  <si>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</si>
  <si>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</si>
  <si>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</si>
  <si>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</si>
  <si>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</si>
  <si>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</si>
  <si>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</si>
  <si>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</si>
  <si>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</si>
  <si>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</si>
  <si>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</si>
  <si>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</si>
  <si>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</si>
  <si>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</si>
  <si>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</si>
  <si>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</si>
  <si>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</si>
  <si>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</si>
  <si>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</si>
  <si>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</si>
  <si>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</si>
  <si>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</si>
  <si>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</si>
  <si>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</si>
  <si>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</si>
  <si>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</si>
  <si>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</si>
  <si>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</si>
  <si>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</si>
  <si>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</si>
  <si>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</si>
  <si>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</si>
  <si>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</si>
  <si>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</si>
  <si>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</si>
  <si>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</si>
  <si>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</si>
  <si>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</si>
  <si>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</si>
  <si>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</si>
  <si>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</si>
  <si>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</si>
  <si>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</si>
  <si>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</si>
  <si>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</si>
  <si>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</si>
  <si>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</si>
  <si>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</si>
  <si>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</si>
  <si>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</si>
  <si>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</si>
  <si>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</si>
  <si>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</si>
  <si>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</si>
  <si>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</si>
  <si>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</si>
  <si>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</si>
  <si>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</si>
  <si>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</si>
  <si>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</si>
  <si>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</si>
  <si>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</si>
  <si>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</si>
  <si>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</si>
  <si>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</si>
  <si>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</si>
  <si>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</si>
  <si>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</si>
  <si>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</si>
  <si>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</si>
  <si>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</si>
  <si>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</si>
  <si>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</si>
  <si>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</si>
  <si>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</si>
  <si>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</si>
  <si>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</si>
  <si>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</si>
  <si>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</si>
  <si>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</si>
  <si>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</si>
  <si>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</si>
  <si>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</si>
  <si>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</si>
  <si>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</si>
  <si>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</si>
  <si>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</si>
  <si>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</si>
  <si>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</si>
  <si>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</si>
  <si>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</si>
  <si>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</si>
  <si>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</si>
  <si>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</si>
  <si>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</si>
  <si>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</si>
  <si>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</si>
  <si>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</si>
  <si>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</si>
  <si>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</si>
  <si>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</si>
  <si>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</si>
  <si>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</si>
  <si>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</si>
  <si>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</si>
  <si>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</si>
  <si>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</si>
  <si>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</si>
  <si>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</si>
  <si>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</si>
  <si>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</si>
  <si>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</si>
  <si>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</si>
  <si>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</si>
  <si>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</si>
  <si>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</si>
  <si>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</si>
  <si>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</si>
  <si>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</si>
  <si>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</si>
  <si>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</si>
  <si>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</si>
  <si>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</si>
  <si>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</si>
  <si>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</si>
  <si>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</si>
  <si>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</si>
  <si>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</si>
  <si>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</si>
  <si>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</si>
  <si>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</si>
  <si>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</si>
  <si>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</si>
  <si>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</si>
  <si>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</si>
  <si>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</si>
  <si>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</si>
  <si>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</si>
  <si>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</si>
  <si>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</si>
  <si>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</si>
  <si>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</si>
  <si>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</si>
  <si>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</si>
  <si>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</si>
  <si>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</si>
  <si>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</si>
  <si>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</si>
  <si>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</si>
  <si>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</si>
  <si>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</si>
  <si>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</si>
  <si>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</si>
  <si>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</si>
  <si>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</si>
  <si>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</si>
  <si>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</si>
  <si>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</si>
  <si>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</si>
  <si>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</si>
  <si>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</si>
  <si>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</si>
  <si>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</si>
  <si>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</si>
  <si>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</si>
  <si>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</si>
  <si>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</si>
  <si>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</si>
  <si>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</si>
  <si>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</si>
  <si>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</si>
  <si>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</si>
  <si>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</si>
  <si>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</si>
  <si>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</si>
  <si>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</si>
  <si>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</si>
  <si>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</si>
  <si>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</si>
  <si>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</si>
  <si>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</si>
  <si>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</si>
  <si>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</si>
  <si>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</si>
  <si>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</si>
  <si>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</si>
  <si>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</si>
  <si>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</si>
  <si>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</si>
  <si>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</si>
  <si>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</si>
  <si>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</si>
  <si>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</si>
  <si>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</si>
  <si>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</si>
  <si>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</si>
  <si>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</si>
  <si>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</si>
  <si>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</si>
  <si>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</si>
  <si>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</si>
  <si>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</si>
  <si>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</si>
  <si>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</si>
  <si>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</si>
  <si>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</si>
  <si>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</si>
  <si>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</si>
  <si>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</si>
  <si>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</si>
  <si>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</si>
  <si>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</si>
  <si>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</si>
  <si>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</si>
  <si>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</si>
  <si>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</si>
  <si>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</si>
  <si>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</si>
  <si>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</si>
  <si>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</si>
  <si>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</si>
  <si>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</si>
  <si>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</si>
  <si>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</si>
  <si>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</si>
  <si>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</si>
  <si>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</si>
  <si>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</si>
  <si>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</si>
  <si>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</si>
  <si>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</si>
  <si>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</si>
  <si>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</si>
  <si>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</si>
  <si>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</si>
  <si>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</si>
  <si>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</si>
  <si>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</si>
  <si>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</si>
  <si>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</si>
  <si>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</si>
  <si>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</si>
  <si>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</si>
  <si>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</si>
  <si>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</si>
  <si>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</si>
  <si>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</si>
  <si>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</si>
  <si>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</si>
  <si>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</si>
  <si>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</si>
  <si>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</si>
  <si>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</si>
  <si>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</si>
  <si>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</si>
  <si>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</si>
  <si>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</si>
  <si>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</si>
  <si>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</si>
  <si>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</si>
  <si>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</si>
  <si>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</si>
  <si>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</si>
  <si>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</si>
  <si>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</si>
  <si>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</si>
  <si>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</si>
  <si>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</si>
  <si>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</si>
  <si>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</si>
  <si>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</si>
  <si>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</si>
  <si>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</si>
  <si>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</si>
  <si>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</si>
  <si>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</si>
  <si>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</si>
  <si>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</si>
  <si>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</si>
  <si>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</si>
  <si>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</si>
  <si>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</si>
  <si>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</si>
  <si>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</si>
  <si>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</si>
  <si>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</si>
  <si>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</si>
  <si>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</si>
  <si>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</si>
  <si>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</si>
  <si>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</si>
  <si>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</si>
  <si>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</si>
  <si>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</si>
  <si>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</si>
  <si>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</si>
  <si>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</si>
  <si>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</si>
  <si>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</si>
  <si>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</si>
  <si>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</si>
  <si>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</si>
  <si>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ПС 35 кВ Дубровное</t>
  </si>
  <si>
    <t>С</t>
  </si>
  <si>
    <t>2015.0959</t>
  </si>
  <si>
    <t>Реконструкция и техперевооружение электросетевых объектов</t>
  </si>
  <si>
    <t>12.2017;
12.2018</t>
  </si>
  <si>
    <t>ПИР</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</si>
  <si>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</si>
  <si>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</si>
  <si>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</si>
  <si>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</si>
  <si>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</si>
  <si>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</si>
  <si>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</si>
  <si>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</si>
  <si>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</si>
  <si>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</si>
  <si>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</si>
  <si>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</si>
  <si>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</si>
  <si>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</si>
  <si>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</si>
  <si>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</si>
  <si>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</si>
  <si>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</si>
  <si>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</si>
  <si>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</si>
  <si>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</si>
  <si>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</si>
  <si>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</si>
  <si>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</si>
  <si>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</si>
  <si>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</si>
  <si>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</si>
  <si>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</si>
  <si>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</si>
  <si>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</si>
  <si>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</si>
  <si>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Вагайский район</t>
  </si>
  <si>
    <t>+</t>
  </si>
  <si>
    <t>не относится</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</si>
  <si>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</si>
  <si>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</si>
  <si>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</si>
  <si>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</si>
  <si>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</si>
  <si>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</si>
  <si>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</si>
  <si>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</si>
  <si>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</si>
  <si>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</si>
  <si>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</si>
  <si>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</si>
  <si>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</si>
  <si>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</si>
  <si>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</si>
  <si>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</si>
  <si>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</si>
  <si>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</si>
  <si>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</si>
  <si>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</si>
  <si>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</si>
  <si>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</si>
  <si>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</si>
  <si>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</si>
  <si>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</si>
  <si>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</si>
  <si>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</si>
  <si>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</si>
  <si>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</si>
  <si>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</si>
  <si>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</si>
  <si>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</si>
  <si>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</si>
  <si>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</si>
  <si>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</si>
  <si>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</si>
  <si>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</si>
  <si>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</si>
  <si>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</si>
  <si>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</si>
  <si>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</si>
  <si>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</si>
  <si>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</si>
  <si>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</si>
  <si>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</si>
  <si>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</si>
  <si>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</si>
  <si>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</si>
  <si>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</si>
  <si>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</si>
  <si>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</si>
  <si>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</si>
  <si>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</si>
  <si>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</si>
  <si>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</si>
  <si>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</si>
  <si>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</si>
  <si>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</si>
  <si>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</si>
  <si>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</si>
  <si>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</si>
  <si>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</si>
  <si>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</si>
  <si>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</si>
  <si>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</si>
  <si>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</si>
  <si>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</si>
  <si>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</si>
  <si>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</si>
  <si>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</si>
  <si>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</si>
  <si>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</si>
  <si>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</si>
  <si>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</si>
  <si>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</si>
  <si>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</si>
  <si>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</si>
  <si>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</si>
  <si>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</si>
  <si>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</si>
  <si>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</si>
  <si>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</si>
  <si>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</si>
  <si>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</si>
  <si>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</si>
  <si>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</si>
  <si>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</si>
  <si>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</si>
  <si>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</si>
  <si>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</si>
  <si>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</si>
  <si>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</si>
  <si>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</si>
  <si>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</si>
  <si>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</si>
  <si>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</si>
  <si>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</si>
  <si>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</si>
  <si>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</si>
  <si>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</si>
  <si>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</si>
  <si>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</si>
  <si>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Год 2025</t>
  </si>
  <si>
    <t>Год 2026</t>
  </si>
  <si>
    <t>Год 2027</t>
  </si>
  <si>
    <t>объем заключенного договора 16/2021/55 от 17.05.2021 . ООО "АСН"    в ценах 2021 года с НДС, млн. руб</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</si>
  <si>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</si>
  <si>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</si>
  <si>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</si>
  <si>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</si>
  <si>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</si>
  <si>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</si>
  <si>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</si>
  <si>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</si>
  <si>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</si>
  <si>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</si>
  <si>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</si>
  <si>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</si>
  <si>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</si>
  <si>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</si>
  <si>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</si>
  <si>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</si>
  <si>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</si>
  <si>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</si>
  <si>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</si>
  <si>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</si>
  <si>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</si>
  <si>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</si>
  <si>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</si>
  <si>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</si>
  <si>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</si>
  <si>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</si>
  <si>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</si>
  <si>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</si>
  <si>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</si>
  <si>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</si>
  <si>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</si>
  <si>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</si>
  <si>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</si>
  <si>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</si>
  <si>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Тюменская область</t>
  </si>
  <si>
    <t>- подрядчики</t>
  </si>
  <si>
    <t>объем заключенного договора PD01.3000.2022.2895 от 02.11.2022 . ООО "М-Сетьстрой"    в ценах 2022 года с НДС, млн. руб</t>
  </si>
  <si>
    <t>Филиал ОАО "Тюменьэнерго" Тюменские РС</t>
  </si>
  <si>
    <t>Филиал АО "Россети Тюмень" Тюменские ЭС</t>
  </si>
  <si>
    <t>2022.0481</t>
  </si>
  <si>
    <t>12.2024</t>
  </si>
  <si>
    <t>СМР</t>
  </si>
  <si>
    <t>ИА АО "Россети Тюмень"</t>
  </si>
  <si>
    <t>Проектно-сметная документация</t>
  </si>
  <si>
    <t>ВЗ</t>
  </si>
  <si>
    <t>ОК</t>
  </si>
  <si>
    <t>ООО "М-Сетьстрой"</t>
  </si>
  <si>
    <t>2508324</t>
  </si>
  <si>
    <t>www.rts-tender.ru</t>
  </si>
  <si>
    <t>26.09.2022</t>
  </si>
  <si>
    <t>16.09.2022</t>
  </si>
  <si>
    <t>03.10.2022</t>
  </si>
  <si>
    <t>13.10.2022</t>
  </si>
  <si>
    <t>01.12.2022</t>
  </si>
  <si>
    <t>02.11.2022</t>
  </si>
  <si>
    <t>30.09.2024</t>
  </si>
  <si>
    <t>Сметная стоимость проекта с НДС, млн. руб.</t>
  </si>
  <si>
    <t>8778,667 тыс.руб./ шт.</t>
  </si>
  <si>
    <t>1. Выключатель 35кВ- 3шт.
2. КРУМ-10кВ (13яч.) - 1шт.
3. Трансформатор 10кВ ТМГ-63/10 - 2шт.
4. Разъединитель 35кВ - 5шт.
5. Трансформатор ТМН-1000/35 - 1шт.
6. Блок бокс связи -1 шт.;
7. Ограждение ПС - 1шт.;
8. Маслосборная ёмкость -1 шт.</t>
  </si>
  <si>
    <t xml:space="preserve">Акт технического обследования оборудования ПС 35 кВ Зверосовхоз от 22.08.2016г. №20-Р  </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</si>
  <si>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- 156,83 млн.руб.</t>
  </si>
  <si>
    <t>филиал АО "Тюменьэнерго" Тюменские РС</t>
  </si>
  <si>
    <t>12.2021</t>
  </si>
  <si>
    <t>Прочие</t>
  </si>
  <si>
    <t>Расчет арендной платы</t>
  </si>
  <si>
    <t>СЦ ЕП</t>
  </si>
  <si>
    <t>Администрация Вагайского муниципального района</t>
  </si>
  <si>
    <t>п. 5.7.3.12</t>
  </si>
  <si>
    <t>Единый стандарт (Положение о закупке)</t>
  </si>
  <si>
    <t>Аренда земли НДС не облагается. Аналитическая записка №РТ13/01/8 от 10.01.2024.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0,38 руб.</t>
  </si>
  <si>
    <t>объем заключенного договора РАЗРЕШЕНИЕ №125/23-Р от 10.10.2023 . Администрация Вагайского муниципального района   в ценах 2023 года с НДС, млн. руб</t>
  </si>
  <si>
    <t>1. ВГБЭ-УЭТМ-35-12,5/630 - 3шт.
2. КРУМ-10кВ (КРУ-10 типа) - 1шт.
3. Трансформатор 10кВ ТМГ-63/10 - 2шт.
4. Трансформатор ТМН-1000/35 - 1шт.</t>
  </si>
  <si>
    <t>Проблемные вопросы отсутствуют</t>
  </si>
  <si>
    <t>Год 2028</t>
  </si>
  <si>
    <t>нд</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</si>
  <si>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</si>
  <si>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Филиал АО "Тюменьэнерго" Тюменские РС</t>
  </si>
  <si>
    <t>Выполнение работ по реконструкции ПС Дубровное филиала АО "Россети Тюмень" Тюменские электрические сети Тобольское ТПО</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</si>
  <si>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</si>
  <si>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Повышение качества оказываемых услуг в сфере электроэнергетики</t>
  </si>
  <si>
    <t>Год раскрытия информации: 2025 год</t>
  </si>
  <si>
    <t>Приказ об утверждении ПСД 29-ТЭС от 27.05.2024</t>
  </si>
  <si>
    <t>объем заключенного договора 16/11 от 04.02.2016 . ООО "АСП" холдинг "РусЭнерго"    в ценах 2016 года с НДС, млн. руб</t>
  </si>
  <si>
    <t>объем заключенного договора PD01.3000.2024.2788 от 24.07.2024 . АО "Тюменьэнерго Инжиниринг"    в ценах 2024 года с НДС, млн. руб</t>
  </si>
  <si>
    <t xml:space="preserve"> ООО "АСП" холдинг "РусЭнерго" ; ООО "АСН"</t>
  </si>
  <si>
    <t xml:space="preserve"> ООО "М-Сетьстрой" ; АО "Тюменьэнерго Инжиниринг" ; Администрация Вагайского муниципального района</t>
  </si>
  <si>
    <t>Использование земельного участка для реконструкции ПС Дубровное (КРУН-10, РЗА, В-35, ограждение) по разрешению №125/23-р от 10.10.2023г.</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</si>
  <si>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</si>
  <si>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</si>
  <si>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</si>
  <si>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</si>
  <si>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</si>
  <si>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</si>
  <si>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</si>
  <si>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</si>
  <si>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</si>
  <si>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реконструкции ПС 35/10 кВ Дубровное филиала АО #Россети Тюмень# Тюменские электрические сети Тобольское ТПО</t>
  </si>
  <si>
    <t>ООО "Томэлектрострой"</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</si>
  <si>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Подписан ПРОТОКОЛ О КОРРЕКТИРОВКЕ ОКОНЧАТЕЛЬНЫХ СУММ. Стоимость по факту выполнения работ, в т. ч. НДС, руб. 110 588 102,54</t>
  </si>
  <si>
    <t>Объект введен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</si>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</sst>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_-* #,##0.00&quot;р.&quot;_-;\-* #,##0.00&quot;р.&quot;_-;_-* &quot;-&quot;??&quot;р.&quot;_-;_-@_-"/>
    <numFmt numFmtId="169" formatCode="#,##0.0"/>
    <numFmt numFmtId="170" formatCode="#,##0_р_."/>
    <numFmt numFmtId="171" formatCode="_-* #,##0.00_р_._-;\-* #,##0.00_р_._-;_-* &quot;-&quot;_р_._-;_-@_-"/>
    <numFmt numFmtId="172" formatCode="000000"/>
    <numFmt numFmtId="173" formatCode="#,##0.000"/>
    <numFmt numFmtId="174"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12"/>
      <color rgb="FF000000"/>
      <name val="Times New Roman"/>
      <family val="1"/>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4" fillId="0" borderId="0"/>
    <xf numFmtId="0" fontId="70" fillId="0" borderId="0"/>
    <xf numFmtId="0" fontId="76" fillId="0" borderId="0"/>
    <xf numFmtId="0" fontId="45" fillId="0" borderId="0"/>
    <xf numFmtId="0" fontId="75" fillId="26" borderId="0" applyNumberFormat="0" applyBorder="0" applyAlignment="0" applyProtection="0"/>
    <xf numFmtId="0" fontId="17" fillId="14" borderId="0" applyNumberFormat="0" applyBorder="0" applyAlignment="0" applyProtection="0"/>
    <xf numFmtId="168"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4" fillId="0" borderId="0" applyFont="0" applyFill="0" applyBorder="0" applyAlignment="0" applyProtection="0"/>
    <xf numFmtId="170" fontId="7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0" fontId="79" fillId="0" borderId="0">
      <alignment vertical="top"/>
    </xf>
    <xf numFmtId="0" fontId="70" fillId="0" borderId="0"/>
    <xf numFmtId="0" fontId="70" fillId="0" borderId="0"/>
    <xf numFmtId="38" fontId="79" fillId="0" borderId="0">
      <alignment vertical="top"/>
    </xf>
    <xf numFmtId="169" fontId="79" fillId="0" borderId="0">
      <alignment vertical="top"/>
    </xf>
    <xf numFmtId="0" fontId="70" fillId="0" borderId="0"/>
    <xf numFmtId="171" fontId="79" fillId="0" borderId="0">
      <alignment vertical="top"/>
    </xf>
    <xf numFmtId="169" fontId="79" fillId="0" borderId="0">
      <alignment vertical="top"/>
    </xf>
    <xf numFmtId="169" fontId="79" fillId="0" borderId="0">
      <alignment vertical="top"/>
    </xf>
    <xf numFmtId="0" fontId="70" fillId="0" borderId="0"/>
    <xf numFmtId="169" fontId="79" fillId="0" borderId="0">
      <alignment vertical="top"/>
    </xf>
    <xf numFmtId="0" fontId="70" fillId="0" borderId="0"/>
    <xf numFmtId="0" fontId="70" fillId="0" borderId="0"/>
    <xf numFmtId="0" fontId="70" fillId="0" borderId="0"/>
    <xf numFmtId="0" fontId="70"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4"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8" fillId="0" borderId="0"/>
    <xf numFmtId="0" fontId="45"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11" fillId="0" borderId="0" xfId="2" applyFont="1" applyFill="1" applyBorder="1" applyAlignment="1">
      <alignment horizontal="left"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8"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3" fillId="0" borderId="44" xfId="0" applyFont="1" applyBorder="1" applyAlignment="1">
      <alignment horizontal="left" vertical="center"/>
    </xf>
    <xf numFmtId="173" fontId="36" fillId="0" borderId="44" xfId="0" applyNumberFormat="1" applyFont="1" applyBorder="1" applyAlignment="1">
      <alignment horizontal="left" vertical="center"/>
    </xf>
    <xf numFmtId="173" fontId="39" fillId="27" borderId="44" xfId="0" applyNumberFormat="1" applyFont="1" applyFill="1" applyBorder="1" applyAlignment="1">
      <alignment horizontal="left" vertical="center"/>
    </xf>
    <xf numFmtId="173" fontId="39" fillId="28" borderId="45" xfId="0" applyNumberFormat="1" applyFont="1" applyFill="1" applyBorder="1" applyAlignment="1">
      <alignment horizontal="left" vertical="center"/>
    </xf>
    <xf numFmtId="173"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9" fillId="0" borderId="0" xfId="2" applyFont="1" applyFill="1" applyAlignment="1">
      <alignment horizontal="center"/>
    </xf>
    <xf numFmtId="174"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3" fontId="36" fillId="0" borderId="0" xfId="49"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0" xfId="2" applyFont="1" applyFill="1" applyAlignment="1">
      <alignment horizontal="center" wrapText="1"/>
    </xf>
    <xf numFmtId="0" fontId="11" fillId="0" borderId="0" xfId="2" applyFont="1" applyFill="1" applyAlignment="1">
      <alignment wrapText="1"/>
    </xf>
    <xf numFmtId="0" fontId="43" fillId="0" borderId="1" xfId="2" applyFont="1" applyFill="1" applyBorder="1" applyAlignment="1">
      <alignment vertical="center" wrapText="1"/>
    </xf>
    <xf numFmtId="0" fontId="43" fillId="0" borderId="1" xfId="2" applyFont="1" applyBorder="1" applyAlignment="1">
      <alignment vertical="justify" wrapText="1"/>
    </xf>
    <xf numFmtId="0" fontId="11" fillId="0" borderId="1" xfId="2" applyFont="1" applyBorder="1" applyAlignment="1">
      <alignment vertical="justify" wrapText="1"/>
    </xf>
    <xf numFmtId="0" fontId="11" fillId="0" borderId="0" xfId="2" applyFont="1" applyFill="1" applyAlignment="1">
      <alignment vertical="justify" wrapText="1"/>
    </xf>
    <xf numFmtId="14" fontId="36" fillId="0" borderId="44" xfId="0" applyNumberFormat="1" applyFont="1" applyFill="1" applyBorder="1" applyAlignment="1">
      <alignment horizontal="left" vertical="center" wrapText="1"/>
    </xf>
    <xf numFmtId="0" fontId="36" fillId="0" borderId="44" xfId="0" applyFont="1" applyBorder="1" applyAlignment="1">
      <alignment wrapText="1"/>
    </xf>
    <xf numFmtId="0" fontId="36" fillId="0" borderId="54" xfId="0" applyFont="1" applyBorder="1" applyAlignment="1">
      <alignment horizontal="left" vertical="center" wrapText="1"/>
    </xf>
    <xf numFmtId="0" fontId="36" fillId="28"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0" borderId="0" xfId="0" applyFont="1" applyAlignment="1">
      <alignment wrapText="1"/>
    </xf>
    <xf numFmtId="0" fontId="82" fillId="0" borderId="0" xfId="0" applyFont="1"/>
    <xf numFmtId="1" fontId="83" fillId="0" borderId="57" xfId="49" applyNumberFormat="1" applyFont="1" applyFill="1" applyBorder="1" applyAlignment="1">
      <alignment horizontal="center" vertical="center"/>
    </xf>
    <xf numFmtId="0" fontId="83" fillId="0" borderId="57" xfId="49" applyFont="1" applyFill="1" applyBorder="1" applyAlignment="1">
      <alignment horizontal="center" vertical="center" wrapText="1"/>
    </xf>
    <xf numFmtId="49" fontId="83" fillId="0" borderId="57" xfId="49" applyNumberFormat="1" applyFont="1" applyFill="1" applyBorder="1" applyAlignment="1">
      <alignment horizontal="center" vertical="center" wrapText="1"/>
    </xf>
    <xf numFmtId="49" fontId="84" fillId="0" borderId="57" xfId="0" quotePrefix="1" applyNumberFormat="1" applyFont="1" applyFill="1" applyBorder="1" applyAlignment="1">
      <alignment horizontal="center" vertical="center" wrapText="1"/>
    </xf>
    <xf numFmtId="49" fontId="83" fillId="0" borderId="57" xfId="49" applyNumberFormat="1" applyFont="1" applyFill="1" applyBorder="1" applyAlignment="1">
      <alignment horizontal="center" vertical="center"/>
    </xf>
    <xf numFmtId="169" fontId="83" fillId="0" borderId="57" xfId="49" applyNumberFormat="1" applyFont="1" applyFill="1" applyBorder="1" applyAlignment="1">
      <alignment horizontal="center" vertical="center" wrapText="1"/>
    </xf>
    <xf numFmtId="3" fontId="83" fillId="0" borderId="57" xfId="49" applyNumberFormat="1" applyFont="1" applyFill="1" applyBorder="1" applyAlignment="1">
      <alignment horizontal="center" vertical="center" wrapText="1"/>
    </xf>
    <xf numFmtId="3" fontId="83" fillId="0" borderId="57" xfId="49" applyNumberFormat="1" applyFont="1" applyFill="1" applyBorder="1" applyAlignment="1">
      <alignment horizontal="center" vertical="center"/>
    </xf>
    <xf numFmtId="14" fontId="83" fillId="0" borderId="57" xfId="49" applyNumberFormat="1" applyFont="1" applyFill="1" applyBorder="1" applyAlignment="1">
      <alignment horizontal="center" vertical="center"/>
    </xf>
    <xf numFmtId="0" fontId="83" fillId="0" borderId="0" xfId="49" applyFont="1"/>
    <xf numFmtId="0" fontId="83" fillId="0" borderId="57" xfId="49" applyFont="1" applyFill="1" applyBorder="1"/>
    <xf numFmtId="172"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3" fontId="83" fillId="0" borderId="0" xfId="0" applyNumberFormat="1" applyFont="1" applyFill="1" applyBorder="1" applyAlignment="1">
      <alignment horizontal="left" vertical="center" wrapText="1"/>
    </xf>
    <xf numFmtId="0" fontId="46" fillId="0" borderId="1" xfId="49" applyFont="1" applyFill="1" applyBorder="1" applyAlignment="1">
      <alignment horizontal="center" vertical="center"/>
    </xf>
    <xf numFmtId="0" fontId="83" fillId="0" borderId="0" xfId="49" applyFont="1" applyFill="1" applyBorder="1"/>
    <xf numFmtId="0" fontId="83" fillId="0" borderId="1" xfId="0" applyNumberFormat="1" applyFont="1" applyFill="1" applyBorder="1" applyAlignment="1">
      <alignment horizontal="center" vertical="center"/>
    </xf>
    <xf numFmtId="0" fontId="83" fillId="0" borderId="1" xfId="49" applyFont="1" applyFill="1" applyBorder="1" applyAlignment="1">
      <alignment horizontal="center" vertical="center" wrapText="1"/>
    </xf>
    <xf numFmtId="17" fontId="84" fillId="0" borderId="1" xfId="0" quotePrefix="1" applyNumberFormat="1" applyFont="1" applyFill="1" applyBorder="1" applyAlignment="1">
      <alignment horizontal="center" vertical="center"/>
    </xf>
    <xf numFmtId="0" fontId="83" fillId="0" borderId="1" xfId="49" applyFont="1" applyFill="1" applyBorder="1" applyAlignment="1">
      <alignment horizontal="center" vertical="center"/>
    </xf>
    <xf numFmtId="0" fontId="83" fillId="0" borderId="1" xfId="0" applyFont="1" applyFill="1" applyBorder="1" applyAlignment="1">
      <alignment horizontal="center" vertical="center" wrapText="1"/>
    </xf>
    <xf numFmtId="3" fontId="83" fillId="0" borderId="1" xfId="0" applyNumberFormat="1" applyFont="1" applyFill="1" applyBorder="1" applyAlignment="1">
      <alignment horizontal="center" vertical="center"/>
    </xf>
    <xf numFmtId="49" fontId="83" fillId="0" borderId="1" xfId="0" applyNumberFormat="1" applyFont="1" applyFill="1" applyBorder="1" applyAlignment="1">
      <alignment horizontal="center" vertical="center"/>
    </xf>
    <xf numFmtId="1" fontId="83" fillId="0" borderId="1" xfId="0" applyNumberFormat="1" applyFont="1" applyFill="1" applyBorder="1" applyAlignment="1">
      <alignment horizontal="center" vertical="center"/>
    </xf>
    <xf numFmtId="3" fontId="84"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14" fontId="83" fillId="0" borderId="1" xfId="0" applyNumberFormat="1" applyFont="1" applyFill="1" applyBorder="1" applyAlignment="1">
      <alignment horizontal="center" vertical="center"/>
    </xf>
    <xf numFmtId="49" fontId="84" fillId="0" borderId="1" xfId="0" applyNumberFormat="1" applyFont="1" applyFill="1" applyBorder="1" applyAlignment="1">
      <alignment horizontal="center" vertical="center" wrapText="1"/>
    </xf>
    <xf numFmtId="49" fontId="84"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8" borderId="58"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25" borderId="57" xfId="41" applyFont="1" applyFill="1" applyBorder="1" applyAlignment="1">
      <alignment horizontal="center" vertical="center" textRotation="90" wrapText="1"/>
    </xf>
    <xf numFmtId="4" fontId="11" fillId="0" borderId="1" xfId="275" applyNumberFormat="1" applyFont="1" applyFill="1" applyBorder="1" applyAlignment="1">
      <alignment wrapText="1"/>
    </xf>
    <xf numFmtId="4" fontId="48" fillId="0" borderId="2" xfId="18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8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73" fillId="0" borderId="0" xfId="1" applyFont="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0" fillId="0" borderId="47" xfId="276" applyNumberFormat="1" applyFont="1" applyFill="1" applyBorder="1" applyAlignment="1">
      <alignment horizontal="center" vertical="center" wrapText="1"/>
    </xf>
    <xf numFmtId="49" fontId="80" fillId="0" borderId="50" xfId="276" applyNumberFormat="1" applyFont="1" applyFill="1" applyBorder="1" applyAlignment="1">
      <alignment horizontal="center" vertical="center" wrapText="1"/>
    </xf>
    <xf numFmtId="49" fontId="80"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9" fillId="0" borderId="0" xfId="1" applyFont="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25" borderId="57"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57"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36" fillId="0" borderId="59" xfId="0" applyFont="1" applyFill="1" applyBorder="1" applyAlignment="1">
      <alignment horizontal="center" vertical="center"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4" t="s">
        <v>753</v>
      </c>
      <c r="B5" s="324"/>
      <c r="C5" s="324"/>
      <c r="D5" s="138"/>
      <c r="E5" s="138"/>
      <c r="F5" s="138"/>
      <c r="G5" s="138"/>
      <c r="H5" s="138"/>
      <c r="I5" s="138"/>
      <c r="J5" s="138"/>
    </row>
    <row r="6" spans="1:22" s="12" customFormat="1" ht="18.75" x14ac:dyDescent="0.3">
      <c r="A6" s="17"/>
      <c r="F6" s="16"/>
      <c r="G6" s="16"/>
      <c r="H6" s="15"/>
    </row>
    <row r="7" spans="1:22" s="12" customFormat="1" ht="18.75" x14ac:dyDescent="0.2">
      <c r="A7" s="328" t="s">
        <v>10</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563</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9</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520</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5" t="s">
        <v>8</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30" t="s">
        <v>523</v>
      </c>
      <c r="B15" s="330"/>
      <c r="C15" s="330"/>
      <c r="D15" s="8"/>
      <c r="E15" s="8"/>
      <c r="F15" s="8"/>
      <c r="G15" s="8"/>
      <c r="H15" s="8"/>
      <c r="I15" s="8"/>
      <c r="J15" s="8"/>
      <c r="K15" s="8"/>
      <c r="L15" s="8"/>
      <c r="M15" s="8"/>
      <c r="N15" s="8"/>
      <c r="O15" s="8"/>
      <c r="P15" s="8"/>
      <c r="Q15" s="8"/>
      <c r="R15" s="8"/>
      <c r="S15" s="8"/>
      <c r="T15" s="8"/>
      <c r="U15" s="8"/>
      <c r="V15" s="8"/>
    </row>
    <row r="16" spans="1:22" s="3" customFormat="1" ht="15" customHeight="1" x14ac:dyDescent="0.2">
      <c r="A16" s="325" t="s">
        <v>7</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481</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56" t="s">
        <v>66</v>
      </c>
      <c r="B22" s="158" t="s">
        <v>340</v>
      </c>
      <c r="C22" s="155" t="s">
        <v>522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56" t="s">
        <v>64</v>
      </c>
      <c r="B23" s="157" t="s">
        <v>65</v>
      </c>
      <c r="C23" s="167" t="s">
        <v>752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1"/>
      <c r="B24" s="322"/>
      <c r="C24" s="32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56" t="s">
        <v>63</v>
      </c>
      <c r="B25" s="159" t="s">
        <v>429</v>
      </c>
      <c r="C25" s="234" t="s">
        <v>562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56" t="s">
        <v>62</v>
      </c>
      <c r="B26" s="159" t="s">
        <v>76</v>
      </c>
      <c r="C26" s="234" t="s">
        <v>707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56" t="s">
        <v>60</v>
      </c>
      <c r="B27" s="159" t="s">
        <v>75</v>
      </c>
      <c r="C27" s="234" t="s">
        <v>564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6" t="s">
        <v>430</v>
      </c>
      <c r="C28" s="234" t="s">
        <v>496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6" t="s">
        <v>431</v>
      </c>
      <c r="C29" s="234" t="s">
        <v>496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6" t="s">
        <v>432</v>
      </c>
      <c r="C30" s="234" t="s">
        <v>496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433</v>
      </c>
      <c r="C31" s="234" t="s">
        <v>496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434</v>
      </c>
      <c r="C32" s="234" t="s">
        <v>496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435</v>
      </c>
      <c r="C33" s="234" t="s">
        <v>566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451</v>
      </c>
      <c r="B34" s="38" t="s">
        <v>436</v>
      </c>
      <c r="C34" s="234" t="s">
        <v>496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439</v>
      </c>
      <c r="B35" s="38" t="s">
        <v>73</v>
      </c>
      <c r="C35" s="234" t="s">
        <v>496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452</v>
      </c>
      <c r="B36" s="38" t="s">
        <v>437</v>
      </c>
      <c r="C36" s="234" t="s">
        <v>565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440</v>
      </c>
      <c r="B37" s="38" t="s">
        <v>438</v>
      </c>
      <c r="C37" s="234" t="s">
        <v>565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453</v>
      </c>
      <c r="B38" s="38" t="s">
        <v>238</v>
      </c>
      <c r="C38" s="234" t="s">
        <v>496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1"/>
      <c r="B39" s="322"/>
      <c r="C39" s="323"/>
      <c r="D39" s="23"/>
      <c r="E39" s="23"/>
      <c r="F39" s="23"/>
      <c r="G39" s="23"/>
      <c r="H39" s="23"/>
      <c r="I39" s="23"/>
      <c r="J39" s="23"/>
      <c r="K39" s="23"/>
      <c r="L39" s="23"/>
      <c r="M39" s="23"/>
      <c r="N39" s="23"/>
      <c r="O39" s="23"/>
      <c r="P39" s="23"/>
      <c r="Q39" s="23"/>
      <c r="R39" s="23"/>
      <c r="S39" s="23"/>
      <c r="T39" s="23"/>
      <c r="U39" s="23"/>
      <c r="V39" s="23"/>
    </row>
    <row r="40" spans="1:22" ht="63" x14ac:dyDescent="0.25">
      <c r="A40" s="24" t="s">
        <v>441</v>
      </c>
      <c r="B40" s="38" t="s">
        <v>492</v>
      </c>
      <c r="C40" s="198" t="s">
        <v>733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454</v>
      </c>
      <c r="B41" s="38" t="s">
        <v>476</v>
      </c>
      <c r="C41" s="160" t="s">
        <v>666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442</v>
      </c>
      <c r="B42" s="38" t="s">
        <v>491</v>
      </c>
      <c r="C42" s="160" t="s">
        <v>666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457</v>
      </c>
      <c r="B43" s="38" t="s">
        <v>458</v>
      </c>
      <c r="C43" s="160" t="s">
        <v>666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443</v>
      </c>
      <c r="B44" s="38" t="s">
        <v>482</v>
      </c>
      <c r="C44" s="16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477</v>
      </c>
      <c r="B45" s="38" t="s">
        <v>483</v>
      </c>
      <c r="C45" s="160">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444</v>
      </c>
      <c r="B46" s="38" t="s">
        <v>484</v>
      </c>
      <c r="C46" s="160">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1"/>
      <c r="B47" s="322"/>
      <c r="C47" s="32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478</v>
      </c>
      <c r="B48" s="38" t="s">
        <v>499</v>
      </c>
      <c r="C48" s="233">
        <f>'6.2. Паспорт фин осв ввод'!$AC$24</f>
        <v>51.170013389999994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445</v>
      </c>
      <c r="B49" s="38" t="s">
        <v>498</v>
      </c>
      <c r="C49" s="233">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1"/>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4"/>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6"/>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7"/>
    </customSheetView>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0" t="s">
        <v>520</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0" t="s">
        <v>500</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26" t="s">
        <v>456</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1" t="s">
        <v>6</v>
      </c>
      <c r="B19" s="331" t="s">
        <v>109</v>
      </c>
      <c r="C19" s="332" t="s">
        <v>371</v>
      </c>
      <c r="D19" s="331" t="s">
        <v>370</v>
      </c>
      <c r="E19" s="331" t="s">
        <v>108</v>
      </c>
      <c r="F19" s="331" t="s">
        <v>107</v>
      </c>
      <c r="G19" s="331" t="s">
        <v>366</v>
      </c>
      <c r="H19" s="331" t="s">
        <v>106</v>
      </c>
      <c r="I19" s="331" t="s">
        <v>105</v>
      </c>
      <c r="J19" s="331" t="s">
        <v>104</v>
      </c>
      <c r="K19" s="331" t="s">
        <v>103</v>
      </c>
      <c r="L19" s="331" t="s">
        <v>102</v>
      </c>
      <c r="M19" s="331" t="s">
        <v>101</v>
      </c>
      <c r="N19" s="331" t="s">
        <v>100</v>
      </c>
      <c r="O19" s="331" t="s">
        <v>99</v>
      </c>
      <c r="P19" s="331" t="s">
        <v>98</v>
      </c>
      <c r="Q19" s="331" t="s">
        <v>369</v>
      </c>
      <c r="R19" s="331"/>
      <c r="S19" s="334" t="s">
        <v>448</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39" t="s">
        <v>367</v>
      </c>
      <c r="R20" s="40" t="s">
        <v>368</v>
      </c>
      <c r="S20" s="334"/>
      <c r="T20" s="28"/>
      <c r="U20" s="28"/>
      <c r="V20" s="28"/>
      <c r="W20" s="28"/>
      <c r="X20" s="28"/>
      <c r="Y20" s="28"/>
      <c r="Z20" s="27"/>
      <c r="AA20" s="27"/>
      <c r="AB20" s="27"/>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449</v>
      </c>
      <c r="H22" s="43"/>
      <c r="I22" s="43"/>
      <c r="J22" s="43"/>
      <c r="K22" s="43"/>
      <c r="L22" s="43"/>
      <c r="M22" s="43"/>
      <c r="N22" s="43"/>
      <c r="O22" s="43"/>
      <c r="P22" s="43"/>
      <c r="Q22" s="36"/>
      <c r="R22" s="5"/>
      <c r="S22" s="129"/>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2"/>
      <c r="B25" s="43" t="s">
        <v>93</v>
      </c>
      <c r="C25" s="43"/>
      <c r="D25" s="43"/>
      <c r="E25" s="43" t="s">
        <v>92</v>
      </c>
      <c r="F25" s="43" t="s">
        <v>91</v>
      </c>
      <c r="G25" s="43" t="s">
        <v>450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23"/>
      <c r="B29" s="43" t="s">
        <v>364</v>
      </c>
      <c r="C29" s="43"/>
      <c r="D29" s="43"/>
      <c r="E29" s="123" t="s">
        <v>365</v>
      </c>
      <c r="F29" s="123" t="s">
        <v>365</v>
      </c>
      <c r="G29" s="123" t="s">
        <v>365</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5"/>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6"/>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topLeftCell="A13" zoomScale="60" zoomScaleNormal="60" workbookViewId="0">
      <selection activeCell="D25" sqref="D25"/>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01" customWidth="1"/>
    <col min="6" max="6" width="17.42578125" style="47" customWidth="1"/>
    <col min="7" max="7" width="18.5703125" style="47" customWidth="1"/>
    <col min="8" max="8" width="21.28515625" style="201" customWidth="1"/>
    <col min="9" max="9" width="22.85546875" style="201"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02"/>
      <c r="E3" s="202"/>
      <c r="H3" s="202"/>
      <c r="I3" s="203"/>
      <c r="U3" s="15" t="s">
        <v>11</v>
      </c>
    </row>
    <row r="4" spans="1:21" s="12" customFormat="1" ht="18.75" customHeight="1" x14ac:dyDescent="0.3">
      <c r="A4" s="18"/>
      <c r="D4" s="202"/>
      <c r="E4" s="202"/>
      <c r="H4" s="202"/>
      <c r="I4" s="203"/>
      <c r="U4" s="15" t="s">
        <v>69</v>
      </c>
    </row>
    <row r="5" spans="1:21" s="12" customFormat="1" ht="18.75" customHeight="1" x14ac:dyDescent="0.3">
      <c r="A5" s="18"/>
      <c r="D5" s="202"/>
      <c r="E5" s="202"/>
      <c r="H5" s="202"/>
      <c r="I5" s="203"/>
      <c r="U5" s="15"/>
    </row>
    <row r="6" spans="1:21" s="12"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c r="U6" s="324"/>
    </row>
    <row r="7" spans="1:21" s="12" customFormat="1" x14ac:dyDescent="0.2">
      <c r="A7" s="150"/>
      <c r="D7" s="202"/>
      <c r="E7" s="202"/>
      <c r="H7" s="202"/>
      <c r="I7" s="203"/>
    </row>
    <row r="8" spans="1:21" s="12" customFormat="1" ht="18.75" x14ac:dyDescent="0.2">
      <c r="A8" s="328" t="s">
        <v>10</v>
      </c>
      <c r="B8" s="328"/>
      <c r="C8" s="328"/>
      <c r="D8" s="328"/>
      <c r="E8" s="328"/>
      <c r="F8" s="328"/>
      <c r="G8" s="328"/>
      <c r="H8" s="328"/>
      <c r="I8" s="328"/>
      <c r="J8" s="328"/>
      <c r="K8" s="328"/>
      <c r="L8" s="328"/>
      <c r="M8" s="328"/>
      <c r="N8" s="328"/>
      <c r="O8" s="328"/>
      <c r="P8" s="328"/>
      <c r="Q8" s="328"/>
      <c r="R8" s="328"/>
      <c r="S8" s="328"/>
      <c r="T8" s="328"/>
      <c r="U8" s="328"/>
    </row>
    <row r="9" spans="1:21" s="12" customFormat="1" ht="18.75" x14ac:dyDescent="0.2">
      <c r="A9" s="328"/>
      <c r="B9" s="328"/>
      <c r="C9" s="328"/>
      <c r="D9" s="328"/>
      <c r="E9" s="328"/>
      <c r="F9" s="328"/>
      <c r="G9" s="328"/>
      <c r="H9" s="328"/>
      <c r="I9" s="328"/>
      <c r="J9" s="328"/>
      <c r="K9" s="328"/>
      <c r="L9" s="328"/>
      <c r="M9" s="328"/>
      <c r="N9" s="328"/>
      <c r="O9" s="328"/>
      <c r="P9" s="328"/>
      <c r="Q9" s="328"/>
      <c r="R9" s="328"/>
      <c r="S9" s="328"/>
      <c r="T9" s="328"/>
      <c r="U9" s="328"/>
    </row>
    <row r="10" spans="1:21" s="12" customFormat="1" ht="18.75" customHeight="1" x14ac:dyDescent="0.2">
      <c r="A10" s="151"/>
      <c r="B10" s="147"/>
      <c r="C10" s="147"/>
      <c r="D10" s="204"/>
      <c r="E10" s="204"/>
      <c r="F10" s="338" t="str">
        <f>'1. паспорт местоположение'!$A$9</f>
        <v>АО  "Россети Тюмень"</v>
      </c>
      <c r="G10" s="338"/>
      <c r="H10" s="338"/>
      <c r="I10" s="338"/>
      <c r="J10" s="338"/>
      <c r="K10" s="338"/>
      <c r="L10" s="338"/>
      <c r="M10" s="338"/>
      <c r="N10" s="338"/>
      <c r="O10" s="338"/>
      <c r="P10" s="338"/>
      <c r="Q10" s="338"/>
      <c r="R10" s="338"/>
      <c r="S10" s="338"/>
      <c r="T10" s="147"/>
      <c r="U10" s="147"/>
    </row>
    <row r="11" spans="1:21"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c r="U11" s="325"/>
    </row>
    <row r="12" spans="1:21"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c r="U12" s="328"/>
    </row>
    <row r="13" spans="1:21" s="12" customFormat="1" ht="18.75" customHeight="1" x14ac:dyDescent="0.2">
      <c r="A13" s="151"/>
      <c r="B13" s="147"/>
      <c r="C13" s="147"/>
      <c r="D13" s="204"/>
      <c r="E13" s="204"/>
      <c r="F13" s="338" t="s">
        <v>520</v>
      </c>
      <c r="G13" s="338"/>
      <c r="H13" s="338"/>
      <c r="I13" s="338"/>
      <c r="J13" s="338"/>
      <c r="K13" s="338"/>
      <c r="L13" s="338"/>
      <c r="M13" s="338"/>
      <c r="N13" s="338"/>
      <c r="O13" s="338"/>
      <c r="P13" s="338"/>
      <c r="Q13" s="338"/>
      <c r="R13" s="338"/>
      <c r="S13" s="338"/>
      <c r="T13" s="147"/>
      <c r="U13" s="147"/>
    </row>
    <row r="14" spans="1:21"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c r="U14" s="325"/>
    </row>
    <row r="15" spans="1:21"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c r="U15" s="335"/>
    </row>
    <row r="16" spans="1:21" s="3" customFormat="1" ht="18.75" x14ac:dyDescent="0.2">
      <c r="A16" s="152"/>
      <c r="B16" s="146"/>
      <c r="C16" s="146"/>
      <c r="D16" s="205"/>
      <c r="E16" s="205"/>
      <c r="F16" s="338" t="s">
        <v>500</v>
      </c>
      <c r="G16" s="338"/>
      <c r="H16" s="338"/>
      <c r="I16" s="338"/>
      <c r="J16" s="338"/>
      <c r="K16" s="338"/>
      <c r="L16" s="338"/>
      <c r="M16" s="338"/>
      <c r="N16" s="338"/>
      <c r="O16" s="338"/>
      <c r="P16" s="338"/>
      <c r="Q16" s="338"/>
      <c r="R16" s="338"/>
      <c r="S16" s="338"/>
      <c r="T16" s="146"/>
      <c r="U16" s="146"/>
    </row>
    <row r="17" spans="1:21"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c r="U17" s="325"/>
    </row>
    <row r="18" spans="1:21"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c r="U18" s="336"/>
    </row>
    <row r="19" spans="1:21" s="3" customFormat="1" ht="15" customHeight="1" x14ac:dyDescent="0.2">
      <c r="A19" s="327" t="s">
        <v>460</v>
      </c>
      <c r="B19" s="327"/>
      <c r="C19" s="327"/>
      <c r="D19" s="327"/>
      <c r="E19" s="327"/>
      <c r="F19" s="327"/>
      <c r="G19" s="327"/>
      <c r="H19" s="327"/>
      <c r="I19" s="327"/>
      <c r="J19" s="327"/>
      <c r="K19" s="327"/>
      <c r="L19" s="327"/>
      <c r="M19" s="327"/>
      <c r="N19" s="327"/>
      <c r="O19" s="327"/>
      <c r="P19" s="327"/>
      <c r="Q19" s="327"/>
      <c r="R19" s="327"/>
      <c r="S19" s="327"/>
      <c r="T19" s="327"/>
      <c r="U19" s="327"/>
    </row>
    <row r="20" spans="1:21" s="51"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c r="U20" s="343"/>
    </row>
    <row r="21" spans="1:21" s="206" customFormat="1" ht="92.25" customHeight="1" x14ac:dyDescent="0.25">
      <c r="A21" s="344" t="s">
        <v>6</v>
      </c>
      <c r="B21" s="339" t="s">
        <v>229</v>
      </c>
      <c r="C21" s="340"/>
      <c r="D21" s="346" t="s">
        <v>130</v>
      </c>
      <c r="E21" s="348" t="s">
        <v>567</v>
      </c>
      <c r="F21" s="351" t="s">
        <v>489</v>
      </c>
      <c r="G21" s="340"/>
      <c r="H21" s="339" t="s">
        <v>258</v>
      </c>
      <c r="I21" s="340"/>
      <c r="J21" s="339" t="s">
        <v>129</v>
      </c>
      <c r="K21" s="340"/>
      <c r="L21" s="199" t="s">
        <v>128</v>
      </c>
      <c r="M21" s="339" t="s">
        <v>127</v>
      </c>
      <c r="N21" s="340"/>
      <c r="O21" s="339" t="s">
        <v>485</v>
      </c>
      <c r="P21" s="340"/>
      <c r="Q21" s="137" t="s">
        <v>126</v>
      </c>
      <c r="R21" s="339" t="s">
        <v>125</v>
      </c>
      <c r="S21" s="340"/>
      <c r="T21" s="341" t="s">
        <v>124</v>
      </c>
      <c r="U21" s="341"/>
    </row>
    <row r="22" spans="1:21" s="206" customFormat="1" ht="204.75" customHeight="1" x14ac:dyDescent="0.25">
      <c r="A22" s="345"/>
      <c r="B22" s="137" t="s">
        <v>119</v>
      </c>
      <c r="C22" s="137" t="s">
        <v>120</v>
      </c>
      <c r="D22" s="347"/>
      <c r="E22" s="349"/>
      <c r="F22" s="137" t="s">
        <v>119</v>
      </c>
      <c r="G22" s="137" t="s">
        <v>120</v>
      </c>
      <c r="H22" s="137" t="s">
        <v>119</v>
      </c>
      <c r="I22" s="137" t="s">
        <v>120</v>
      </c>
      <c r="J22" s="137" t="s">
        <v>119</v>
      </c>
      <c r="K22" s="137" t="s">
        <v>120</v>
      </c>
      <c r="L22" s="137" t="s">
        <v>119</v>
      </c>
      <c r="M22" s="137" t="s">
        <v>119</v>
      </c>
      <c r="N22" s="137" t="s">
        <v>120</v>
      </c>
      <c r="O22" s="137" t="s">
        <v>119</v>
      </c>
      <c r="P22" s="137" t="s">
        <v>120</v>
      </c>
      <c r="Q22" s="200" t="s">
        <v>119</v>
      </c>
      <c r="R22" s="137" t="s">
        <v>123</v>
      </c>
      <c r="S22" s="137" t="s">
        <v>459</v>
      </c>
      <c r="T22" s="137" t="s">
        <v>122</v>
      </c>
      <c r="U22" s="137" t="s">
        <v>121</v>
      </c>
    </row>
    <row r="23" spans="1:21" s="206" customFormat="1" ht="51.75" customHeight="1" x14ac:dyDescent="0.25">
      <c r="A23" s="207">
        <v>1</v>
      </c>
      <c r="B23" s="137" t="s">
        <v>119</v>
      </c>
      <c r="C23" s="137" t="s">
        <v>120</v>
      </c>
      <c r="D23" s="207">
        <v>4</v>
      </c>
      <c r="E23" s="350"/>
      <c r="F23" s="137" t="s">
        <v>119</v>
      </c>
      <c r="G23" s="137" t="s">
        <v>120</v>
      </c>
      <c r="H23" s="137" t="s">
        <v>119</v>
      </c>
      <c r="I23" s="137" t="s">
        <v>120</v>
      </c>
      <c r="J23" s="137" t="s">
        <v>119</v>
      </c>
      <c r="K23" s="137" t="s">
        <v>120</v>
      </c>
      <c r="L23" s="137" t="s">
        <v>119</v>
      </c>
      <c r="M23" s="137" t="s">
        <v>119</v>
      </c>
      <c r="N23" s="137" t="s">
        <v>120</v>
      </c>
      <c r="O23" s="137" t="s">
        <v>119</v>
      </c>
      <c r="P23" s="137" t="s">
        <v>120</v>
      </c>
      <c r="Q23" s="200" t="s">
        <v>119</v>
      </c>
      <c r="R23" s="137" t="s">
        <v>119</v>
      </c>
      <c r="S23" s="137" t="s">
        <v>119</v>
      </c>
      <c r="T23" s="137" t="s">
        <v>119</v>
      </c>
      <c r="U23" s="137" t="s">
        <v>119</v>
      </c>
    </row>
    <row r="24" spans="1:21" s="206" customFormat="1" x14ac:dyDescent="0.25">
      <c r="A24" s="207">
        <v>1</v>
      </c>
      <c r="B24" s="207">
        <v>2</v>
      </c>
      <c r="C24" s="207">
        <v>3</v>
      </c>
      <c r="D24" s="207">
        <v>4</v>
      </c>
      <c r="E24" s="208" t="s">
        <v>159</v>
      </c>
      <c r="F24" s="207">
        <v>5</v>
      </c>
      <c r="G24" s="207">
        <v>6</v>
      </c>
      <c r="H24" s="207">
        <v>7</v>
      </c>
      <c r="I24" s="207">
        <v>8</v>
      </c>
      <c r="J24" s="207">
        <v>9</v>
      </c>
      <c r="K24" s="207">
        <v>10</v>
      </c>
      <c r="L24" s="207">
        <v>11</v>
      </c>
      <c r="M24" s="207">
        <v>12</v>
      </c>
      <c r="N24" s="207">
        <v>13</v>
      </c>
      <c r="O24" s="207">
        <v>14</v>
      </c>
      <c r="P24" s="207">
        <v>15</v>
      </c>
      <c r="Q24" s="207">
        <v>16</v>
      </c>
      <c r="R24" s="207">
        <v>20</v>
      </c>
      <c r="S24" s="207">
        <v>21</v>
      </c>
      <c r="T24" s="207">
        <v>22</v>
      </c>
      <c r="U24" s="207">
        <v>23</v>
      </c>
    </row>
    <row r="25" spans="1:21" s="149" customFormat="1" ht="94.5" x14ac:dyDescent="0.25">
      <c r="A25" s="145">
        <v>1</v>
      </c>
      <c r="B25" s="52" t="s">
        <v>510</v>
      </c>
      <c r="C25" s="52" t="s">
        <v>510</v>
      </c>
      <c r="D25" s="145" t="s">
        <v>568</v>
      </c>
      <c r="E25" s="145" t="s">
        <v>569</v>
      </c>
      <c r="F25" s="145" t="s">
        <v>515</v>
      </c>
      <c r="G25" s="145" t="s">
        <v>518</v>
      </c>
      <c r="H25" s="148" t="s">
        <v>519</v>
      </c>
      <c r="I25" s="148" t="s">
        <v>519</v>
      </c>
      <c r="J25" s="145" t="s">
        <v>570</v>
      </c>
      <c r="K25" s="148">
        <v>2024</v>
      </c>
      <c r="L25" s="145">
        <v>1972</v>
      </c>
      <c r="M25" s="145">
        <v>35</v>
      </c>
      <c r="N25" s="145">
        <v>35</v>
      </c>
      <c r="O25" s="145">
        <v>1</v>
      </c>
      <c r="P25" s="145">
        <v>1</v>
      </c>
      <c r="Q25" s="145">
        <v>1999</v>
      </c>
      <c r="R25" s="145" t="s">
        <v>571</v>
      </c>
      <c r="S25" s="145" t="s">
        <v>572</v>
      </c>
      <c r="T25" s="145" t="s">
        <v>573</v>
      </c>
      <c r="U25" s="145" t="s">
        <v>574</v>
      </c>
    </row>
    <row r="26" spans="1:21" s="149" customFormat="1" ht="94.5" x14ac:dyDescent="0.25">
      <c r="A26" s="145">
        <v>2</v>
      </c>
      <c r="B26" s="52" t="s">
        <v>510</v>
      </c>
      <c r="C26" s="52" t="s">
        <v>510</v>
      </c>
      <c r="D26" s="209" t="s">
        <v>575</v>
      </c>
      <c r="E26" s="209" t="s">
        <v>576</v>
      </c>
      <c r="F26" s="145" t="s">
        <v>577</v>
      </c>
      <c r="G26" s="145" t="s">
        <v>511</v>
      </c>
      <c r="H26" s="145" t="s">
        <v>501</v>
      </c>
      <c r="I26" s="145" t="s">
        <v>501</v>
      </c>
      <c r="J26" s="145" t="s">
        <v>570</v>
      </c>
      <c r="K26" s="148">
        <v>2024</v>
      </c>
      <c r="L26" s="145" t="s">
        <v>365</v>
      </c>
      <c r="M26" s="145">
        <v>35</v>
      </c>
      <c r="N26" s="145">
        <v>35</v>
      </c>
      <c r="O26" s="145" t="s">
        <v>365</v>
      </c>
      <c r="P26" s="145" t="s">
        <v>365</v>
      </c>
      <c r="Q26" s="145">
        <v>2014</v>
      </c>
      <c r="R26" s="145" t="s">
        <v>571</v>
      </c>
      <c r="S26" s="145" t="s">
        <v>572</v>
      </c>
      <c r="T26" s="145" t="s">
        <v>573</v>
      </c>
      <c r="U26" s="145" t="s">
        <v>574</v>
      </c>
    </row>
    <row r="27" spans="1:21" s="149" customFormat="1" ht="94.5" x14ac:dyDescent="0.25">
      <c r="A27" s="145">
        <v>3</v>
      </c>
      <c r="B27" s="52" t="s">
        <v>510</v>
      </c>
      <c r="C27" s="52" t="s">
        <v>510</v>
      </c>
      <c r="D27" s="209" t="s">
        <v>575</v>
      </c>
      <c r="E27" s="209" t="s">
        <v>578</v>
      </c>
      <c r="F27" s="145" t="s">
        <v>517</v>
      </c>
      <c r="G27" s="145" t="s">
        <v>511</v>
      </c>
      <c r="H27" s="145" t="s">
        <v>502</v>
      </c>
      <c r="I27" s="145" t="s">
        <v>502</v>
      </c>
      <c r="J27" s="145" t="s">
        <v>570</v>
      </c>
      <c r="K27" s="148">
        <v>2024</v>
      </c>
      <c r="L27" s="145" t="s">
        <v>365</v>
      </c>
      <c r="M27" s="145">
        <v>35</v>
      </c>
      <c r="N27" s="145">
        <v>35</v>
      </c>
      <c r="O27" s="145" t="s">
        <v>365</v>
      </c>
      <c r="P27" s="145" t="s">
        <v>365</v>
      </c>
      <c r="Q27" s="145">
        <v>2016</v>
      </c>
      <c r="R27" s="145" t="s">
        <v>571</v>
      </c>
      <c r="S27" s="145" t="s">
        <v>572</v>
      </c>
      <c r="T27" s="145" t="s">
        <v>573</v>
      </c>
      <c r="U27" s="145" t="s">
        <v>574</v>
      </c>
    </row>
    <row r="28" spans="1:21" s="149" customFormat="1" ht="94.5" x14ac:dyDescent="0.25">
      <c r="A28" s="145">
        <v>4</v>
      </c>
      <c r="B28" s="52" t="s">
        <v>510</v>
      </c>
      <c r="C28" s="52" t="s">
        <v>510</v>
      </c>
      <c r="D28" s="209" t="s">
        <v>575</v>
      </c>
      <c r="E28" s="209" t="s">
        <v>579</v>
      </c>
      <c r="F28" s="145" t="s">
        <v>517</v>
      </c>
      <c r="G28" s="145" t="s">
        <v>511</v>
      </c>
      <c r="H28" s="145" t="s">
        <v>503</v>
      </c>
      <c r="I28" s="145" t="s">
        <v>503</v>
      </c>
      <c r="J28" s="145" t="s">
        <v>570</v>
      </c>
      <c r="K28" s="148">
        <v>2024</v>
      </c>
      <c r="L28" s="145" t="s">
        <v>365</v>
      </c>
      <c r="M28" s="145">
        <v>35</v>
      </c>
      <c r="N28" s="145">
        <v>35</v>
      </c>
      <c r="O28" s="145" t="s">
        <v>365</v>
      </c>
      <c r="P28" s="145" t="s">
        <v>365</v>
      </c>
      <c r="Q28" s="145">
        <v>2013</v>
      </c>
      <c r="R28" s="145" t="s">
        <v>571</v>
      </c>
      <c r="S28" s="145" t="s">
        <v>572</v>
      </c>
      <c r="T28" s="145" t="s">
        <v>573</v>
      </c>
      <c r="U28" s="145" t="s">
        <v>574</v>
      </c>
    </row>
    <row r="29" spans="1:21" s="206" customFormat="1" ht="94.5" x14ac:dyDescent="0.25">
      <c r="A29" s="210">
        <v>5</v>
      </c>
      <c r="B29" s="211" t="s">
        <v>510</v>
      </c>
      <c r="C29" s="211" t="s">
        <v>510</v>
      </c>
      <c r="D29" s="212" t="s">
        <v>580</v>
      </c>
      <c r="E29" s="213" t="s">
        <v>581</v>
      </c>
      <c r="F29" s="210" t="s">
        <v>582</v>
      </c>
      <c r="G29" s="210" t="s">
        <v>583</v>
      </c>
      <c r="H29" s="210" t="s">
        <v>584</v>
      </c>
      <c r="I29" s="210" t="s">
        <v>584</v>
      </c>
      <c r="J29" s="210">
        <v>2001</v>
      </c>
      <c r="K29" s="148">
        <v>2024</v>
      </c>
      <c r="L29" s="210">
        <v>2001</v>
      </c>
      <c r="M29" s="210">
        <v>35</v>
      </c>
      <c r="N29" s="210">
        <v>35</v>
      </c>
      <c r="O29" s="210" t="s">
        <v>365</v>
      </c>
      <c r="P29" s="210" t="s">
        <v>365</v>
      </c>
      <c r="Q29" s="210" t="s">
        <v>365</v>
      </c>
      <c r="R29" s="210" t="s">
        <v>571</v>
      </c>
      <c r="S29" s="210" t="s">
        <v>572</v>
      </c>
      <c r="T29" s="210" t="s">
        <v>573</v>
      </c>
      <c r="U29" s="210" t="s">
        <v>574</v>
      </c>
    </row>
    <row r="30" spans="1:21" s="206" customFormat="1" ht="94.5" x14ac:dyDescent="0.25">
      <c r="A30" s="210">
        <v>6</v>
      </c>
      <c r="B30" s="211" t="s">
        <v>510</v>
      </c>
      <c r="C30" s="211" t="s">
        <v>510</v>
      </c>
      <c r="D30" s="212" t="s">
        <v>580</v>
      </c>
      <c r="E30" s="213" t="s">
        <v>585</v>
      </c>
      <c r="F30" s="210" t="s">
        <v>586</v>
      </c>
      <c r="G30" s="210" t="s">
        <v>587</v>
      </c>
      <c r="H30" s="210" t="s">
        <v>588</v>
      </c>
      <c r="I30" s="210" t="s">
        <v>588</v>
      </c>
      <c r="J30" s="210">
        <v>2001</v>
      </c>
      <c r="K30" s="148">
        <v>2024</v>
      </c>
      <c r="L30" s="210">
        <v>2001</v>
      </c>
      <c r="M30" s="210">
        <v>35</v>
      </c>
      <c r="N30" s="210">
        <v>35</v>
      </c>
      <c r="O30" s="210" t="s">
        <v>365</v>
      </c>
      <c r="P30" s="210" t="s">
        <v>365</v>
      </c>
      <c r="Q30" s="210" t="s">
        <v>365</v>
      </c>
      <c r="R30" s="210" t="s">
        <v>571</v>
      </c>
      <c r="S30" s="210" t="s">
        <v>572</v>
      </c>
      <c r="T30" s="210" t="s">
        <v>573</v>
      </c>
      <c r="U30" s="210" t="s">
        <v>574</v>
      </c>
    </row>
    <row r="31" spans="1:21" s="206" customFormat="1" ht="94.5" x14ac:dyDescent="0.25">
      <c r="A31" s="210">
        <v>7</v>
      </c>
      <c r="B31" s="211" t="s">
        <v>510</v>
      </c>
      <c r="C31" s="211" t="s">
        <v>510</v>
      </c>
      <c r="D31" s="212" t="s">
        <v>580</v>
      </c>
      <c r="E31" s="213" t="s">
        <v>589</v>
      </c>
      <c r="F31" s="210" t="s">
        <v>582</v>
      </c>
      <c r="G31" s="210" t="s">
        <v>583</v>
      </c>
      <c r="H31" s="210" t="s">
        <v>590</v>
      </c>
      <c r="I31" s="210" t="s">
        <v>590</v>
      </c>
      <c r="J31" s="210">
        <v>1983</v>
      </c>
      <c r="K31" s="148">
        <v>2024</v>
      </c>
      <c r="L31" s="210">
        <v>1983</v>
      </c>
      <c r="M31" s="210">
        <v>35</v>
      </c>
      <c r="N31" s="210">
        <v>35</v>
      </c>
      <c r="O31" s="210" t="s">
        <v>365</v>
      </c>
      <c r="P31" s="210" t="s">
        <v>365</v>
      </c>
      <c r="Q31" s="210" t="s">
        <v>365</v>
      </c>
      <c r="R31" s="210" t="s">
        <v>571</v>
      </c>
      <c r="S31" s="210" t="s">
        <v>572</v>
      </c>
      <c r="T31" s="210" t="s">
        <v>573</v>
      </c>
      <c r="U31" s="210" t="s">
        <v>574</v>
      </c>
    </row>
    <row r="32" spans="1:21" s="206" customFormat="1" ht="94.5" x14ac:dyDescent="0.25">
      <c r="A32" s="210">
        <v>8</v>
      </c>
      <c r="B32" s="211" t="s">
        <v>510</v>
      </c>
      <c r="C32" s="211" t="s">
        <v>510</v>
      </c>
      <c r="D32" s="212" t="s">
        <v>580</v>
      </c>
      <c r="E32" s="213" t="s">
        <v>591</v>
      </c>
      <c r="F32" s="210" t="s">
        <v>582</v>
      </c>
      <c r="G32" s="210" t="s">
        <v>583</v>
      </c>
      <c r="H32" s="210" t="s">
        <v>592</v>
      </c>
      <c r="I32" s="210" t="s">
        <v>592</v>
      </c>
      <c r="J32" s="210">
        <v>2001</v>
      </c>
      <c r="K32" s="148">
        <v>2024</v>
      </c>
      <c r="L32" s="210">
        <v>2001</v>
      </c>
      <c r="M32" s="210">
        <v>35</v>
      </c>
      <c r="N32" s="210">
        <v>35</v>
      </c>
      <c r="O32" s="210" t="s">
        <v>365</v>
      </c>
      <c r="P32" s="210" t="s">
        <v>365</v>
      </c>
      <c r="Q32" s="210" t="s">
        <v>365</v>
      </c>
      <c r="R32" s="210" t="s">
        <v>571</v>
      </c>
      <c r="S32" s="210" t="s">
        <v>572</v>
      </c>
      <c r="T32" s="210" t="s">
        <v>573</v>
      </c>
      <c r="U32" s="210" t="s">
        <v>574</v>
      </c>
    </row>
    <row r="33" spans="1:21" s="206" customFormat="1" ht="94.5" x14ac:dyDescent="0.25">
      <c r="A33" s="210">
        <v>9</v>
      </c>
      <c r="B33" s="211" t="s">
        <v>510</v>
      </c>
      <c r="C33" s="211" t="s">
        <v>510</v>
      </c>
      <c r="D33" s="212" t="s">
        <v>580</v>
      </c>
      <c r="E33" s="213" t="s">
        <v>593</v>
      </c>
      <c r="F33" s="210" t="s">
        <v>582</v>
      </c>
      <c r="G33" s="210" t="s">
        <v>583</v>
      </c>
      <c r="H33" s="210" t="s">
        <v>594</v>
      </c>
      <c r="I33" s="210" t="s">
        <v>594</v>
      </c>
      <c r="J33" s="210">
        <v>2001</v>
      </c>
      <c r="K33" s="148">
        <v>2024</v>
      </c>
      <c r="L33" s="210">
        <v>2001</v>
      </c>
      <c r="M33" s="210">
        <v>35</v>
      </c>
      <c r="N33" s="210">
        <v>35</v>
      </c>
      <c r="O33" s="210" t="s">
        <v>365</v>
      </c>
      <c r="P33" s="210" t="s">
        <v>365</v>
      </c>
      <c r="Q33" s="210" t="s">
        <v>365</v>
      </c>
      <c r="R33" s="210" t="s">
        <v>571</v>
      </c>
      <c r="S33" s="210" t="s">
        <v>572</v>
      </c>
      <c r="T33" s="210" t="s">
        <v>573</v>
      </c>
      <c r="U33" s="210" t="s">
        <v>574</v>
      </c>
    </row>
    <row r="34" spans="1:21" s="206" customFormat="1" ht="94.5" x14ac:dyDescent="0.25">
      <c r="A34" s="210">
        <v>10</v>
      </c>
      <c r="B34" s="52" t="s">
        <v>510</v>
      </c>
      <c r="C34" s="52" t="s">
        <v>510</v>
      </c>
      <c r="D34" s="212" t="s">
        <v>606</v>
      </c>
      <c r="E34" s="213">
        <v>23088034</v>
      </c>
      <c r="F34" s="210" t="s">
        <v>655</v>
      </c>
      <c r="G34" s="210" t="s">
        <v>656</v>
      </c>
      <c r="H34" s="210" t="s">
        <v>657</v>
      </c>
      <c r="I34" s="210" t="s">
        <v>657</v>
      </c>
      <c r="J34" s="210">
        <v>2008</v>
      </c>
      <c r="K34" s="148">
        <v>2024</v>
      </c>
      <c r="L34" s="210">
        <v>2008</v>
      </c>
      <c r="M34" s="210">
        <v>10</v>
      </c>
      <c r="N34" s="210">
        <v>10</v>
      </c>
      <c r="O34" s="210" t="s">
        <v>365</v>
      </c>
      <c r="P34" s="210" t="s">
        <v>365</v>
      </c>
      <c r="Q34" s="210" t="s">
        <v>365</v>
      </c>
      <c r="R34" s="210" t="s">
        <v>365</v>
      </c>
      <c r="S34" s="210" t="s">
        <v>365</v>
      </c>
      <c r="T34" s="210" t="s">
        <v>573</v>
      </c>
      <c r="U34" s="210" t="s">
        <v>574</v>
      </c>
    </row>
    <row r="35" spans="1:21" s="206" customFormat="1" ht="94.5" x14ac:dyDescent="0.25">
      <c r="A35" s="210">
        <v>11</v>
      </c>
      <c r="B35" s="52" t="s">
        <v>510</v>
      </c>
      <c r="C35" s="52" t="s">
        <v>510</v>
      </c>
      <c r="D35" s="212" t="s">
        <v>606</v>
      </c>
      <c r="E35" s="213">
        <v>23088050</v>
      </c>
      <c r="F35" s="210" t="s">
        <v>655</v>
      </c>
      <c r="G35" s="210" t="s">
        <v>656</v>
      </c>
      <c r="H35" s="210" t="s">
        <v>658</v>
      </c>
      <c r="I35" s="210" t="s">
        <v>658</v>
      </c>
      <c r="J35" s="210">
        <v>1991</v>
      </c>
      <c r="K35" s="148">
        <v>2024</v>
      </c>
      <c r="L35" s="210">
        <v>1991</v>
      </c>
      <c r="M35" s="210">
        <v>10</v>
      </c>
      <c r="N35" s="210">
        <v>10</v>
      </c>
      <c r="O35" s="210" t="s">
        <v>365</v>
      </c>
      <c r="P35" s="210" t="s">
        <v>365</v>
      </c>
      <c r="Q35" s="210" t="s">
        <v>365</v>
      </c>
      <c r="R35" s="210" t="s">
        <v>571</v>
      </c>
      <c r="S35" s="210" t="s">
        <v>572</v>
      </c>
      <c r="T35" s="210" t="s">
        <v>573</v>
      </c>
      <c r="U35" s="210" t="s">
        <v>574</v>
      </c>
    </row>
    <row r="36" spans="1:21" s="149" customFormat="1" ht="94.5" x14ac:dyDescent="0.25">
      <c r="A36" s="210">
        <v>12</v>
      </c>
      <c r="B36" s="52" t="s">
        <v>510</v>
      </c>
      <c r="C36" s="52" t="s">
        <v>510</v>
      </c>
      <c r="D36" s="209" t="s">
        <v>595</v>
      </c>
      <c r="E36" s="209" t="s">
        <v>596</v>
      </c>
      <c r="F36" s="145" t="s">
        <v>516</v>
      </c>
      <c r="G36" s="145" t="s">
        <v>512</v>
      </c>
      <c r="H36" s="145" t="s">
        <v>504</v>
      </c>
      <c r="I36" s="145" t="s">
        <v>504</v>
      </c>
      <c r="J36" s="145">
        <v>1972</v>
      </c>
      <c r="K36" s="148">
        <v>2024</v>
      </c>
      <c r="L36" s="145">
        <v>1972</v>
      </c>
      <c r="M36" s="145">
        <v>10</v>
      </c>
      <c r="N36" s="145">
        <v>10</v>
      </c>
      <c r="O36" s="145" t="s">
        <v>365</v>
      </c>
      <c r="P36" s="145" t="s">
        <v>365</v>
      </c>
      <c r="Q36" s="145" t="s">
        <v>365</v>
      </c>
      <c r="R36" s="145" t="s">
        <v>571</v>
      </c>
      <c r="S36" s="145" t="s">
        <v>572</v>
      </c>
      <c r="T36" s="145" t="s">
        <v>573</v>
      </c>
      <c r="U36" s="145" t="s">
        <v>574</v>
      </c>
    </row>
    <row r="37" spans="1:21" s="149" customFormat="1" ht="94.5" x14ac:dyDescent="0.25">
      <c r="A37" s="210">
        <v>13</v>
      </c>
      <c r="B37" s="52" t="s">
        <v>510</v>
      </c>
      <c r="C37" s="52" t="s">
        <v>510</v>
      </c>
      <c r="D37" s="209" t="s">
        <v>595</v>
      </c>
      <c r="E37" s="209" t="s">
        <v>597</v>
      </c>
      <c r="F37" s="145" t="s">
        <v>516</v>
      </c>
      <c r="G37" s="145" t="s">
        <v>512</v>
      </c>
      <c r="H37" s="145" t="s">
        <v>508</v>
      </c>
      <c r="I37" s="145" t="s">
        <v>508</v>
      </c>
      <c r="J37" s="145">
        <v>1972</v>
      </c>
      <c r="K37" s="148">
        <v>2024</v>
      </c>
      <c r="L37" s="145">
        <v>1972</v>
      </c>
      <c r="M37" s="145">
        <v>10</v>
      </c>
      <c r="N37" s="145">
        <v>10</v>
      </c>
      <c r="O37" s="145" t="s">
        <v>365</v>
      </c>
      <c r="P37" s="145" t="s">
        <v>365</v>
      </c>
      <c r="Q37" s="145" t="s">
        <v>365</v>
      </c>
      <c r="R37" s="145" t="s">
        <v>571</v>
      </c>
      <c r="S37" s="145" t="s">
        <v>572</v>
      </c>
      <c r="T37" s="145" t="s">
        <v>573</v>
      </c>
      <c r="U37" s="145" t="s">
        <v>574</v>
      </c>
    </row>
    <row r="38" spans="1:21" s="149" customFormat="1" ht="94.5" x14ac:dyDescent="0.25">
      <c r="A38" s="210">
        <v>14</v>
      </c>
      <c r="B38" s="52" t="s">
        <v>510</v>
      </c>
      <c r="C38" s="52" t="s">
        <v>510</v>
      </c>
      <c r="D38" s="209" t="s">
        <v>595</v>
      </c>
      <c r="E38" s="209" t="s">
        <v>598</v>
      </c>
      <c r="F38" s="145" t="s">
        <v>516</v>
      </c>
      <c r="G38" s="145" t="s">
        <v>512</v>
      </c>
      <c r="H38" s="145" t="s">
        <v>599</v>
      </c>
      <c r="I38" s="145" t="s">
        <v>600</v>
      </c>
      <c r="J38" s="145">
        <v>1972</v>
      </c>
      <c r="K38" s="148">
        <v>2024</v>
      </c>
      <c r="L38" s="145">
        <v>1972</v>
      </c>
      <c r="M38" s="145">
        <v>10</v>
      </c>
      <c r="N38" s="145">
        <v>10</v>
      </c>
      <c r="O38" s="145" t="s">
        <v>365</v>
      </c>
      <c r="P38" s="145" t="s">
        <v>365</v>
      </c>
      <c r="Q38" s="145" t="s">
        <v>365</v>
      </c>
      <c r="R38" s="145" t="s">
        <v>571</v>
      </c>
      <c r="S38" s="145" t="s">
        <v>572</v>
      </c>
      <c r="T38" s="145" t="s">
        <v>573</v>
      </c>
      <c r="U38" s="145" t="s">
        <v>574</v>
      </c>
    </row>
    <row r="39" spans="1:21" s="149" customFormat="1" ht="94.5" x14ac:dyDescent="0.25">
      <c r="A39" s="210">
        <v>15</v>
      </c>
      <c r="B39" s="52" t="s">
        <v>510</v>
      </c>
      <c r="C39" s="52" t="s">
        <v>510</v>
      </c>
      <c r="D39" s="209" t="s">
        <v>595</v>
      </c>
      <c r="E39" s="209" t="s">
        <v>601</v>
      </c>
      <c r="F39" s="145" t="s">
        <v>516</v>
      </c>
      <c r="G39" s="145" t="s">
        <v>512</v>
      </c>
      <c r="H39" s="145" t="s">
        <v>505</v>
      </c>
      <c r="I39" s="145" t="s">
        <v>505</v>
      </c>
      <c r="J39" s="145">
        <v>1972</v>
      </c>
      <c r="K39" s="148">
        <v>2024</v>
      </c>
      <c r="L39" s="145">
        <v>1972</v>
      </c>
      <c r="M39" s="145">
        <v>10</v>
      </c>
      <c r="N39" s="145">
        <v>10</v>
      </c>
      <c r="O39" s="145" t="s">
        <v>365</v>
      </c>
      <c r="P39" s="145" t="s">
        <v>365</v>
      </c>
      <c r="Q39" s="145" t="s">
        <v>365</v>
      </c>
      <c r="R39" s="145" t="s">
        <v>571</v>
      </c>
      <c r="S39" s="145" t="s">
        <v>572</v>
      </c>
      <c r="T39" s="145" t="s">
        <v>573</v>
      </c>
      <c r="U39" s="145" t="s">
        <v>574</v>
      </c>
    </row>
    <row r="40" spans="1:21" s="149" customFormat="1" ht="94.5" x14ac:dyDescent="0.25">
      <c r="A40" s="210">
        <v>16</v>
      </c>
      <c r="B40" s="52" t="s">
        <v>510</v>
      </c>
      <c r="C40" s="52" t="s">
        <v>510</v>
      </c>
      <c r="D40" s="209" t="s">
        <v>595</v>
      </c>
      <c r="E40" s="209" t="s">
        <v>602</v>
      </c>
      <c r="F40" s="145" t="s">
        <v>516</v>
      </c>
      <c r="G40" s="145" t="s">
        <v>512</v>
      </c>
      <c r="H40" s="145" t="s">
        <v>507</v>
      </c>
      <c r="I40" s="145" t="s">
        <v>507</v>
      </c>
      <c r="J40" s="145">
        <v>1972</v>
      </c>
      <c r="K40" s="148">
        <v>2024</v>
      </c>
      <c r="L40" s="145">
        <v>1972</v>
      </c>
      <c r="M40" s="145">
        <v>10</v>
      </c>
      <c r="N40" s="145">
        <v>10</v>
      </c>
      <c r="O40" s="145" t="s">
        <v>365</v>
      </c>
      <c r="P40" s="145" t="s">
        <v>365</v>
      </c>
      <c r="Q40" s="145" t="s">
        <v>365</v>
      </c>
      <c r="R40" s="145" t="s">
        <v>571</v>
      </c>
      <c r="S40" s="145" t="s">
        <v>572</v>
      </c>
      <c r="T40" s="145" t="s">
        <v>573</v>
      </c>
      <c r="U40" s="145" t="s">
        <v>574</v>
      </c>
    </row>
    <row r="41" spans="1:21" s="149" customFormat="1" ht="94.5" x14ac:dyDescent="0.25">
      <c r="A41" s="210">
        <v>17</v>
      </c>
      <c r="B41" s="52" t="s">
        <v>510</v>
      </c>
      <c r="C41" s="52" t="s">
        <v>510</v>
      </c>
      <c r="D41" s="209" t="s">
        <v>595</v>
      </c>
      <c r="E41" s="209" t="s">
        <v>603</v>
      </c>
      <c r="F41" s="145" t="s">
        <v>516</v>
      </c>
      <c r="G41" s="145" t="s">
        <v>512</v>
      </c>
      <c r="H41" s="145" t="s">
        <v>509</v>
      </c>
      <c r="I41" s="145" t="s">
        <v>509</v>
      </c>
      <c r="J41" s="145">
        <v>1972</v>
      </c>
      <c r="K41" s="148">
        <v>2024</v>
      </c>
      <c r="L41" s="145">
        <v>1972</v>
      </c>
      <c r="M41" s="145">
        <v>10</v>
      </c>
      <c r="N41" s="145">
        <v>10</v>
      </c>
      <c r="O41" s="145" t="s">
        <v>365</v>
      </c>
      <c r="P41" s="145" t="s">
        <v>365</v>
      </c>
      <c r="Q41" s="145" t="s">
        <v>365</v>
      </c>
      <c r="R41" s="145" t="s">
        <v>571</v>
      </c>
      <c r="S41" s="145" t="s">
        <v>572</v>
      </c>
      <c r="T41" s="145" t="s">
        <v>573</v>
      </c>
      <c r="U41" s="145" t="s">
        <v>574</v>
      </c>
    </row>
    <row r="42" spans="1:21" s="149" customFormat="1" ht="94.5" x14ac:dyDescent="0.25">
      <c r="A42" s="210">
        <v>18</v>
      </c>
      <c r="B42" s="52" t="s">
        <v>510</v>
      </c>
      <c r="C42" s="52" t="s">
        <v>510</v>
      </c>
      <c r="D42" s="209" t="s">
        <v>595</v>
      </c>
      <c r="E42" s="209" t="s">
        <v>604</v>
      </c>
      <c r="F42" s="145" t="s">
        <v>516</v>
      </c>
      <c r="G42" s="145" t="s">
        <v>512</v>
      </c>
      <c r="H42" s="145" t="s">
        <v>506</v>
      </c>
      <c r="I42" s="145" t="s">
        <v>506</v>
      </c>
      <c r="J42" s="145">
        <v>1972</v>
      </c>
      <c r="K42" s="148">
        <v>2024</v>
      </c>
      <c r="L42" s="145">
        <v>1972</v>
      </c>
      <c r="M42" s="145">
        <v>10</v>
      </c>
      <c r="N42" s="145">
        <v>10</v>
      </c>
      <c r="O42" s="145" t="s">
        <v>365</v>
      </c>
      <c r="P42" s="145" t="s">
        <v>365</v>
      </c>
      <c r="Q42" s="145" t="s">
        <v>365</v>
      </c>
      <c r="R42" s="145" t="s">
        <v>571</v>
      </c>
      <c r="S42" s="145" t="s">
        <v>572</v>
      </c>
      <c r="T42" s="145" t="s">
        <v>573</v>
      </c>
      <c r="U42" s="145" t="s">
        <v>574</v>
      </c>
    </row>
    <row r="43" spans="1:21" s="149" customFormat="1" ht="31.5" x14ac:dyDescent="0.25">
      <c r="A43" s="210">
        <v>19</v>
      </c>
      <c r="B43" s="145" t="s">
        <v>365</v>
      </c>
      <c r="C43" s="52" t="s">
        <v>510</v>
      </c>
      <c r="D43" s="209" t="s">
        <v>595</v>
      </c>
      <c r="E43" s="145" t="s">
        <v>365</v>
      </c>
      <c r="F43" s="145" t="s">
        <v>365</v>
      </c>
      <c r="G43" s="145" t="s">
        <v>512</v>
      </c>
      <c r="H43" s="145" t="s">
        <v>365</v>
      </c>
      <c r="I43" s="145" t="s">
        <v>506</v>
      </c>
      <c r="J43" s="145" t="s">
        <v>365</v>
      </c>
      <c r="K43" s="148">
        <v>2024</v>
      </c>
      <c r="L43" s="145" t="s">
        <v>365</v>
      </c>
      <c r="M43" s="145" t="s">
        <v>365</v>
      </c>
      <c r="N43" s="145">
        <v>10</v>
      </c>
      <c r="O43" s="145" t="s">
        <v>365</v>
      </c>
      <c r="P43" s="145" t="s">
        <v>365</v>
      </c>
      <c r="Q43" s="145" t="s">
        <v>365</v>
      </c>
      <c r="R43" s="145" t="s">
        <v>365</v>
      </c>
      <c r="S43" s="145" t="s">
        <v>365</v>
      </c>
      <c r="T43" s="145" t="s">
        <v>365</v>
      </c>
      <c r="U43" s="145" t="s">
        <v>365</v>
      </c>
    </row>
    <row r="44" spans="1:21" s="149" customFormat="1" ht="31.5" x14ac:dyDescent="0.25">
      <c r="A44" s="210">
        <v>20</v>
      </c>
      <c r="B44" s="145" t="s">
        <v>365</v>
      </c>
      <c r="C44" s="52" t="s">
        <v>510</v>
      </c>
      <c r="D44" s="209" t="s">
        <v>595</v>
      </c>
      <c r="E44" s="145" t="s">
        <v>365</v>
      </c>
      <c r="F44" s="145" t="s">
        <v>365</v>
      </c>
      <c r="G44" s="145" t="s">
        <v>512</v>
      </c>
      <c r="H44" s="145" t="s">
        <v>365</v>
      </c>
      <c r="I44" s="145" t="s">
        <v>513</v>
      </c>
      <c r="J44" s="145" t="s">
        <v>365</v>
      </c>
      <c r="K44" s="148">
        <v>2024</v>
      </c>
      <c r="L44" s="145" t="s">
        <v>365</v>
      </c>
      <c r="M44" s="145" t="s">
        <v>365</v>
      </c>
      <c r="N44" s="145">
        <v>10</v>
      </c>
      <c r="O44" s="145" t="s">
        <v>365</v>
      </c>
      <c r="P44" s="145" t="s">
        <v>365</v>
      </c>
      <c r="Q44" s="145" t="s">
        <v>365</v>
      </c>
      <c r="R44" s="145" t="s">
        <v>365</v>
      </c>
      <c r="S44" s="145" t="s">
        <v>365</v>
      </c>
      <c r="T44" s="145" t="s">
        <v>365</v>
      </c>
      <c r="U44" s="145" t="s">
        <v>365</v>
      </c>
    </row>
    <row r="45" spans="1:21" s="149" customFormat="1" ht="31.5" x14ac:dyDescent="0.25">
      <c r="A45" s="210">
        <v>21</v>
      </c>
      <c r="B45" s="145" t="s">
        <v>365</v>
      </c>
      <c r="C45" s="52" t="s">
        <v>510</v>
      </c>
      <c r="D45" s="209" t="s">
        <v>595</v>
      </c>
      <c r="E45" s="145" t="s">
        <v>365</v>
      </c>
      <c r="F45" s="145" t="s">
        <v>365</v>
      </c>
      <c r="G45" s="145" t="s">
        <v>512</v>
      </c>
      <c r="H45" s="145" t="s">
        <v>365</v>
      </c>
      <c r="I45" s="145" t="s">
        <v>514</v>
      </c>
      <c r="J45" s="145" t="s">
        <v>365</v>
      </c>
      <c r="K45" s="148">
        <v>2024</v>
      </c>
      <c r="L45" s="145" t="s">
        <v>365</v>
      </c>
      <c r="M45" s="145" t="s">
        <v>365</v>
      </c>
      <c r="N45" s="145">
        <v>10</v>
      </c>
      <c r="O45" s="145" t="s">
        <v>365</v>
      </c>
      <c r="P45" s="145" t="s">
        <v>365</v>
      </c>
      <c r="Q45" s="145" t="s">
        <v>365</v>
      </c>
      <c r="R45" s="145" t="s">
        <v>365</v>
      </c>
      <c r="S45" s="145" t="s">
        <v>365</v>
      </c>
      <c r="T45" s="145" t="s">
        <v>365</v>
      </c>
      <c r="U45" s="145" t="s">
        <v>365</v>
      </c>
    </row>
    <row r="46" spans="1:21" s="149" customFormat="1" ht="94.5" x14ac:dyDescent="0.25">
      <c r="A46" s="210">
        <v>22</v>
      </c>
      <c r="B46" s="52" t="s">
        <v>510</v>
      </c>
      <c r="C46" s="52" t="s">
        <v>510</v>
      </c>
      <c r="D46" s="209" t="s">
        <v>614</v>
      </c>
      <c r="E46" s="209">
        <v>10662200</v>
      </c>
      <c r="F46" s="145" t="s">
        <v>660</v>
      </c>
      <c r="G46" s="145" t="s">
        <v>660</v>
      </c>
      <c r="H46" s="209" t="s">
        <v>659</v>
      </c>
      <c r="I46" s="209" t="s">
        <v>659</v>
      </c>
      <c r="J46" s="145">
        <v>2017</v>
      </c>
      <c r="K46" s="148">
        <v>2024</v>
      </c>
      <c r="L46" s="145">
        <v>2017</v>
      </c>
      <c r="M46" s="145">
        <v>10</v>
      </c>
      <c r="N46" s="145">
        <v>10</v>
      </c>
      <c r="O46" s="145" t="s">
        <v>365</v>
      </c>
      <c r="P46" s="145" t="s">
        <v>365</v>
      </c>
      <c r="Q46" s="145" t="s">
        <v>365</v>
      </c>
      <c r="R46" s="145" t="s">
        <v>365</v>
      </c>
      <c r="S46" s="145" t="s">
        <v>365</v>
      </c>
      <c r="T46" s="145" t="s">
        <v>573</v>
      </c>
      <c r="U46" s="145" t="s">
        <v>574</v>
      </c>
    </row>
    <row r="47" spans="1:21" s="149" customFormat="1" ht="94.5" x14ac:dyDescent="0.25">
      <c r="A47" s="210">
        <v>23</v>
      </c>
      <c r="B47" s="52" t="s">
        <v>510</v>
      </c>
      <c r="C47" s="52" t="s">
        <v>510</v>
      </c>
      <c r="D47" s="209" t="s">
        <v>614</v>
      </c>
      <c r="E47" s="209">
        <v>10662201</v>
      </c>
      <c r="F47" s="145" t="s">
        <v>660</v>
      </c>
      <c r="G47" s="145" t="s">
        <v>660</v>
      </c>
      <c r="H47" s="209" t="s">
        <v>661</v>
      </c>
      <c r="I47" s="209" t="s">
        <v>661</v>
      </c>
      <c r="J47" s="145">
        <v>2017</v>
      </c>
      <c r="K47" s="148">
        <v>2024</v>
      </c>
      <c r="L47" s="145">
        <v>2017</v>
      </c>
      <c r="M47" s="145">
        <v>10</v>
      </c>
      <c r="N47" s="145">
        <v>10</v>
      </c>
      <c r="O47" s="145" t="s">
        <v>365</v>
      </c>
      <c r="P47" s="145" t="s">
        <v>365</v>
      </c>
      <c r="Q47" s="145" t="s">
        <v>365</v>
      </c>
      <c r="R47" s="145" t="s">
        <v>365</v>
      </c>
      <c r="S47" s="145" t="s">
        <v>365</v>
      </c>
      <c r="T47" s="145" t="s">
        <v>573</v>
      </c>
      <c r="U47" s="145" t="s">
        <v>574</v>
      </c>
    </row>
    <row r="48" spans="1:21" s="149" customFormat="1" ht="94.5" x14ac:dyDescent="0.25">
      <c r="A48" s="210">
        <v>24</v>
      </c>
      <c r="B48" s="52" t="s">
        <v>510</v>
      </c>
      <c r="C48" s="52" t="s">
        <v>510</v>
      </c>
      <c r="D48" s="209" t="s">
        <v>614</v>
      </c>
      <c r="E48" s="209">
        <v>10662202</v>
      </c>
      <c r="F48" s="145" t="s">
        <v>660</v>
      </c>
      <c r="G48" s="145" t="s">
        <v>660</v>
      </c>
      <c r="H48" s="209" t="s">
        <v>662</v>
      </c>
      <c r="I48" s="209" t="s">
        <v>662</v>
      </c>
      <c r="J48" s="145">
        <v>2017</v>
      </c>
      <c r="K48" s="148">
        <v>2024</v>
      </c>
      <c r="L48" s="145">
        <v>2017</v>
      </c>
      <c r="M48" s="145">
        <v>10</v>
      </c>
      <c r="N48" s="145">
        <v>10</v>
      </c>
      <c r="O48" s="145" t="s">
        <v>365</v>
      </c>
      <c r="P48" s="145" t="s">
        <v>365</v>
      </c>
      <c r="Q48" s="145" t="s">
        <v>365</v>
      </c>
      <c r="R48" s="145" t="s">
        <v>365</v>
      </c>
      <c r="S48" s="145" t="s">
        <v>365</v>
      </c>
      <c r="T48" s="145" t="s">
        <v>573</v>
      </c>
      <c r="U48" s="145" t="s">
        <v>574</v>
      </c>
    </row>
    <row r="49" spans="1:21" s="149" customFormat="1" ht="94.5" x14ac:dyDescent="0.25">
      <c r="A49" s="210">
        <v>25</v>
      </c>
      <c r="B49" s="52" t="s">
        <v>510</v>
      </c>
      <c r="C49" s="52" t="s">
        <v>510</v>
      </c>
      <c r="D49" s="209" t="s">
        <v>614</v>
      </c>
      <c r="E49" s="209">
        <v>10662204</v>
      </c>
      <c r="F49" s="145" t="s">
        <v>660</v>
      </c>
      <c r="G49" s="145" t="s">
        <v>660</v>
      </c>
      <c r="H49" s="209" t="s">
        <v>663</v>
      </c>
      <c r="I49" s="209" t="s">
        <v>663</v>
      </c>
      <c r="J49" s="145">
        <v>2017</v>
      </c>
      <c r="K49" s="148">
        <v>2024</v>
      </c>
      <c r="L49" s="145">
        <v>2017</v>
      </c>
      <c r="M49" s="145">
        <v>10</v>
      </c>
      <c r="N49" s="145">
        <v>10</v>
      </c>
      <c r="O49" s="145" t="s">
        <v>365</v>
      </c>
      <c r="P49" s="145" t="s">
        <v>365</v>
      </c>
      <c r="Q49" s="145" t="s">
        <v>365</v>
      </c>
      <c r="R49" s="145" t="s">
        <v>365</v>
      </c>
      <c r="S49" s="145" t="s">
        <v>365</v>
      </c>
      <c r="T49" s="145" t="s">
        <v>573</v>
      </c>
      <c r="U49" s="145" t="s">
        <v>574</v>
      </c>
    </row>
    <row r="50" spans="1:21" s="149" customFormat="1" ht="94.5" x14ac:dyDescent="0.25">
      <c r="A50" s="210">
        <v>26</v>
      </c>
      <c r="B50" s="52" t="s">
        <v>510</v>
      </c>
      <c r="C50" s="52" t="s">
        <v>510</v>
      </c>
      <c r="D50" s="209" t="s">
        <v>614</v>
      </c>
      <c r="E50" s="209">
        <v>10662199</v>
      </c>
      <c r="F50" s="145" t="s">
        <v>660</v>
      </c>
      <c r="G50" s="145" t="s">
        <v>660</v>
      </c>
      <c r="H50" s="209" t="s">
        <v>664</v>
      </c>
      <c r="I50" s="209" t="s">
        <v>664</v>
      </c>
      <c r="J50" s="145">
        <v>2017</v>
      </c>
      <c r="K50" s="148">
        <v>2024</v>
      </c>
      <c r="L50" s="145">
        <v>2017</v>
      </c>
      <c r="M50" s="145">
        <v>10</v>
      </c>
      <c r="N50" s="145">
        <v>10</v>
      </c>
      <c r="O50" s="145" t="s">
        <v>365</v>
      </c>
      <c r="P50" s="145" t="s">
        <v>365</v>
      </c>
      <c r="Q50" s="145" t="s">
        <v>365</v>
      </c>
      <c r="R50" s="145" t="s">
        <v>365</v>
      </c>
      <c r="S50" s="145" t="s">
        <v>365</v>
      </c>
      <c r="T50" s="145" t="s">
        <v>573</v>
      </c>
      <c r="U50" s="145" t="s">
        <v>574</v>
      </c>
    </row>
    <row r="51" spans="1:21" s="149" customFormat="1" ht="94.5" x14ac:dyDescent="0.25">
      <c r="A51" s="210">
        <v>27</v>
      </c>
      <c r="B51" s="52" t="s">
        <v>510</v>
      </c>
      <c r="C51" s="52" t="s">
        <v>510</v>
      </c>
      <c r="D51" s="209" t="s">
        <v>614</v>
      </c>
      <c r="E51" s="209">
        <v>10662203</v>
      </c>
      <c r="F51" s="145" t="s">
        <v>660</v>
      </c>
      <c r="G51" s="145" t="s">
        <v>660</v>
      </c>
      <c r="H51" s="209" t="s">
        <v>665</v>
      </c>
      <c r="I51" s="209" t="s">
        <v>665</v>
      </c>
      <c r="J51" s="145">
        <v>2017</v>
      </c>
      <c r="K51" s="148">
        <v>2024</v>
      </c>
      <c r="L51" s="145">
        <v>2017</v>
      </c>
      <c r="M51" s="145">
        <v>10</v>
      </c>
      <c r="N51" s="145">
        <v>10</v>
      </c>
      <c r="O51" s="145" t="s">
        <v>365</v>
      </c>
      <c r="P51" s="145" t="s">
        <v>365</v>
      </c>
      <c r="Q51" s="145" t="s">
        <v>365</v>
      </c>
      <c r="R51" s="145" t="s">
        <v>365</v>
      </c>
      <c r="S51" s="145" t="s">
        <v>365</v>
      </c>
      <c r="T51" s="145" t="s">
        <v>573</v>
      </c>
      <c r="U51" s="145" t="s">
        <v>574</v>
      </c>
    </row>
    <row r="52" spans="1:21" s="214" customFormat="1" ht="12.75" x14ac:dyDescent="0.2">
      <c r="E52" s="215"/>
      <c r="G52" s="215"/>
    </row>
    <row r="53" spans="1:21" s="219" customFormat="1" x14ac:dyDescent="0.25">
      <c r="A53" s="216" t="s">
        <v>118</v>
      </c>
      <c r="B53" s="216"/>
      <c r="C53" s="216"/>
      <c r="D53" s="217"/>
      <c r="E53" s="218"/>
      <c r="F53" s="218"/>
      <c r="G53" s="217"/>
      <c r="H53" s="218"/>
      <c r="I53" s="218"/>
      <c r="J53" s="218"/>
      <c r="K53" s="218"/>
      <c r="L53" s="218"/>
      <c r="M53" s="218"/>
      <c r="N53" s="218"/>
      <c r="O53" s="218"/>
      <c r="P53" s="218"/>
      <c r="Q53" s="218"/>
    </row>
    <row r="54" spans="1:21" s="219" customFormat="1" x14ac:dyDescent="0.2">
      <c r="A54" s="342" t="s">
        <v>493</v>
      </c>
      <c r="B54" s="342"/>
      <c r="C54" s="342"/>
      <c r="D54" s="342"/>
      <c r="E54" s="342"/>
      <c r="F54" s="342"/>
      <c r="G54" s="342"/>
      <c r="H54" s="342"/>
      <c r="I54" s="342"/>
      <c r="J54" s="342"/>
      <c r="K54" s="342"/>
      <c r="L54" s="342"/>
      <c r="M54" s="342"/>
      <c r="N54" s="342"/>
      <c r="O54" s="342"/>
      <c r="P54" s="342"/>
      <c r="Q54" s="342"/>
    </row>
    <row r="55" spans="1:21" s="219" customFormat="1" x14ac:dyDescent="0.25">
      <c r="A55" s="216"/>
      <c r="B55" s="216"/>
      <c r="C55" s="216"/>
      <c r="D55" s="217"/>
      <c r="E55" s="218"/>
      <c r="F55" s="218"/>
      <c r="G55" s="217"/>
      <c r="H55" s="218"/>
      <c r="I55" s="218"/>
      <c r="J55" s="218"/>
      <c r="K55" s="218"/>
      <c r="L55" s="218"/>
      <c r="M55" s="218"/>
      <c r="N55" s="218"/>
      <c r="O55" s="218"/>
      <c r="P55" s="218"/>
      <c r="Q55" s="218"/>
    </row>
    <row r="56" spans="1:21" s="219" customFormat="1" x14ac:dyDescent="0.2">
      <c r="A56" s="220" t="s">
        <v>595</v>
      </c>
      <c r="B56" s="220"/>
      <c r="C56" s="220"/>
      <c r="D56" s="221"/>
      <c r="E56" s="222"/>
      <c r="F56" s="222"/>
      <c r="G56" s="221"/>
      <c r="H56" s="220"/>
      <c r="I56" s="220"/>
      <c r="J56" s="220"/>
      <c r="K56" s="220"/>
      <c r="L56" s="220"/>
      <c r="M56" s="220"/>
      <c r="N56" s="220"/>
      <c r="O56" s="220"/>
      <c r="P56" s="220"/>
      <c r="Q56" s="220"/>
    </row>
    <row r="57" spans="1:21" s="219" customFormat="1" x14ac:dyDescent="0.2">
      <c r="A57" s="220" t="s">
        <v>575</v>
      </c>
      <c r="B57" s="220"/>
      <c r="C57" s="220"/>
      <c r="D57" s="221"/>
      <c r="E57" s="222"/>
      <c r="F57" s="222"/>
      <c r="G57" s="221"/>
      <c r="H57" s="220"/>
      <c r="I57" s="220"/>
      <c r="J57" s="220"/>
      <c r="K57" s="220"/>
      <c r="L57" s="220"/>
      <c r="M57" s="220"/>
      <c r="N57" s="220"/>
      <c r="O57" s="220"/>
      <c r="P57" s="220"/>
      <c r="Q57" s="220"/>
    </row>
    <row r="58" spans="1:21" s="219" customFormat="1" x14ac:dyDescent="0.2">
      <c r="A58" s="220" t="s">
        <v>605</v>
      </c>
      <c r="B58" s="220"/>
      <c r="C58" s="220"/>
      <c r="D58" s="221"/>
      <c r="E58" s="222"/>
      <c r="F58" s="222"/>
      <c r="G58" s="221"/>
      <c r="H58" s="220"/>
      <c r="I58" s="220"/>
      <c r="J58" s="220"/>
      <c r="K58" s="220"/>
      <c r="L58" s="220"/>
      <c r="M58" s="220"/>
      <c r="N58" s="220"/>
      <c r="O58" s="220"/>
      <c r="P58" s="220"/>
      <c r="Q58" s="220"/>
    </row>
    <row r="59" spans="1:21" s="219" customFormat="1" x14ac:dyDescent="0.2">
      <c r="A59" s="220" t="s">
        <v>117</v>
      </c>
      <c r="B59" s="220"/>
      <c r="C59" s="220"/>
      <c r="D59" s="221"/>
      <c r="E59" s="222"/>
      <c r="F59" s="222"/>
      <c r="G59" s="221"/>
      <c r="H59" s="220"/>
      <c r="I59" s="220"/>
      <c r="J59" s="220"/>
      <c r="K59" s="220"/>
      <c r="L59" s="220"/>
      <c r="M59" s="220"/>
      <c r="N59" s="220"/>
      <c r="O59" s="220"/>
      <c r="P59" s="220"/>
      <c r="Q59" s="220"/>
    </row>
    <row r="60" spans="1:21" s="219" customFormat="1" x14ac:dyDescent="0.2">
      <c r="A60" s="220" t="s">
        <v>116</v>
      </c>
      <c r="B60" s="220"/>
      <c r="C60" s="220"/>
      <c r="D60" s="221"/>
      <c r="E60" s="222"/>
      <c r="F60" s="222"/>
      <c r="G60" s="221"/>
      <c r="H60" s="220"/>
      <c r="I60" s="220"/>
      <c r="J60" s="220"/>
      <c r="K60" s="220"/>
      <c r="L60" s="220"/>
      <c r="M60" s="220"/>
      <c r="N60" s="220"/>
      <c r="O60" s="220"/>
      <c r="P60" s="220"/>
      <c r="Q60" s="220"/>
    </row>
    <row r="61" spans="1:21" s="219" customFormat="1" x14ac:dyDescent="0.2">
      <c r="A61" s="220" t="s">
        <v>606</v>
      </c>
      <c r="B61" s="220"/>
      <c r="C61" s="220"/>
      <c r="D61" s="221"/>
      <c r="E61" s="222"/>
      <c r="F61" s="222"/>
      <c r="G61" s="221"/>
      <c r="H61" s="220"/>
      <c r="I61" s="220"/>
      <c r="J61" s="220"/>
      <c r="K61" s="220"/>
      <c r="L61" s="220"/>
      <c r="M61" s="220"/>
      <c r="N61" s="220"/>
      <c r="O61" s="220"/>
      <c r="P61" s="220"/>
      <c r="Q61" s="220"/>
    </row>
    <row r="62" spans="1:21" s="219" customFormat="1" x14ac:dyDescent="0.2">
      <c r="A62" s="220" t="s">
        <v>568</v>
      </c>
      <c r="B62" s="220"/>
      <c r="C62" s="220"/>
      <c r="D62" s="221"/>
      <c r="E62" s="222"/>
      <c r="F62" s="222"/>
      <c r="G62" s="221"/>
      <c r="H62" s="220"/>
      <c r="I62" s="220"/>
      <c r="J62" s="220"/>
      <c r="K62" s="220"/>
      <c r="L62" s="220"/>
      <c r="M62" s="220"/>
      <c r="N62" s="220"/>
      <c r="O62" s="220"/>
      <c r="P62" s="220"/>
      <c r="Q62" s="220"/>
    </row>
    <row r="63" spans="1:21" s="219" customFormat="1" x14ac:dyDescent="0.2">
      <c r="A63" s="220" t="s">
        <v>607</v>
      </c>
      <c r="B63" s="220"/>
      <c r="C63" s="220"/>
      <c r="D63" s="221"/>
      <c r="E63" s="222"/>
      <c r="F63" s="222"/>
      <c r="G63" s="221"/>
      <c r="H63" s="220"/>
      <c r="I63" s="220"/>
      <c r="J63" s="220"/>
      <c r="K63" s="220"/>
      <c r="L63" s="220"/>
      <c r="M63" s="220"/>
      <c r="N63" s="220"/>
      <c r="O63" s="220"/>
      <c r="P63" s="220"/>
      <c r="Q63" s="220"/>
    </row>
    <row r="64" spans="1:21" s="219" customFormat="1" x14ac:dyDescent="0.2">
      <c r="A64" s="220" t="s">
        <v>115</v>
      </c>
      <c r="B64" s="220"/>
      <c r="C64" s="220"/>
      <c r="D64" s="221"/>
      <c r="E64" s="222"/>
      <c r="F64" s="222"/>
      <c r="G64" s="221"/>
      <c r="H64" s="220"/>
      <c r="I64" s="220"/>
      <c r="J64" s="220"/>
      <c r="K64" s="220"/>
      <c r="L64" s="220"/>
      <c r="M64" s="220"/>
      <c r="N64" s="220"/>
      <c r="O64" s="220"/>
      <c r="P64" s="220"/>
      <c r="Q64" s="220"/>
    </row>
    <row r="65" spans="1:17" s="219" customFormat="1" x14ac:dyDescent="0.2">
      <c r="A65" s="220" t="s">
        <v>114</v>
      </c>
      <c r="B65" s="220"/>
      <c r="C65" s="220"/>
      <c r="D65" s="221"/>
      <c r="E65" s="222"/>
      <c r="F65" s="222"/>
      <c r="G65" s="221"/>
      <c r="H65" s="220"/>
      <c r="I65" s="220"/>
      <c r="J65" s="220"/>
      <c r="K65" s="220"/>
      <c r="L65" s="220"/>
      <c r="M65" s="220"/>
      <c r="N65" s="220"/>
      <c r="O65" s="220"/>
      <c r="P65" s="220"/>
      <c r="Q65" s="220"/>
    </row>
    <row r="66" spans="1:17" s="219" customFormat="1" x14ac:dyDescent="0.2">
      <c r="A66" s="220" t="s">
        <v>113</v>
      </c>
      <c r="B66" s="220"/>
      <c r="C66" s="220"/>
      <c r="D66" s="221"/>
      <c r="E66" s="222"/>
      <c r="F66" s="222"/>
      <c r="G66" s="221"/>
      <c r="H66" s="220"/>
      <c r="I66" s="220"/>
      <c r="J66" s="220"/>
      <c r="K66" s="220"/>
      <c r="L66" s="220"/>
      <c r="M66" s="220"/>
      <c r="N66" s="220"/>
      <c r="O66" s="220"/>
      <c r="P66" s="220"/>
      <c r="Q66" s="220"/>
    </row>
    <row r="67" spans="1:17" s="219" customFormat="1" x14ac:dyDescent="0.2">
      <c r="A67" s="220" t="s">
        <v>112</v>
      </c>
      <c r="B67" s="220"/>
      <c r="C67" s="220"/>
      <c r="D67" s="221"/>
      <c r="E67" s="222"/>
      <c r="F67" s="222"/>
      <c r="G67" s="221"/>
      <c r="H67" s="220"/>
      <c r="I67" s="220"/>
      <c r="J67" s="220"/>
      <c r="K67" s="220"/>
      <c r="L67" s="220"/>
      <c r="M67" s="220"/>
      <c r="N67" s="220"/>
      <c r="O67" s="220"/>
      <c r="P67" s="220"/>
      <c r="Q67" s="220"/>
    </row>
    <row r="68" spans="1:17" s="219" customFormat="1" x14ac:dyDescent="0.2">
      <c r="A68" s="220" t="s">
        <v>111</v>
      </c>
      <c r="B68" s="220"/>
      <c r="C68" s="220"/>
      <c r="D68" s="221"/>
      <c r="E68" s="222"/>
      <c r="F68" s="222"/>
      <c r="G68" s="221"/>
      <c r="H68" s="220"/>
      <c r="I68" s="220"/>
      <c r="J68" s="220"/>
      <c r="K68" s="220"/>
      <c r="L68" s="220"/>
      <c r="M68" s="220"/>
      <c r="N68" s="220"/>
      <c r="O68" s="220"/>
      <c r="P68" s="220"/>
      <c r="Q68" s="220"/>
    </row>
    <row r="69" spans="1:17" s="219" customFormat="1" x14ac:dyDescent="0.2">
      <c r="A69" s="220" t="s">
        <v>110</v>
      </c>
      <c r="B69" s="220"/>
      <c r="C69" s="220"/>
      <c r="D69" s="221"/>
      <c r="E69" s="222"/>
      <c r="F69" s="222"/>
      <c r="G69" s="221"/>
      <c r="H69" s="220"/>
      <c r="I69" s="220"/>
      <c r="J69" s="220"/>
      <c r="K69" s="220"/>
      <c r="L69" s="220"/>
      <c r="M69" s="220"/>
      <c r="N69" s="220"/>
      <c r="O69" s="220"/>
      <c r="P69" s="220"/>
      <c r="Q69" s="220"/>
    </row>
    <row r="70" spans="1:17" s="219" customFormat="1" x14ac:dyDescent="0.25">
      <c r="A70" s="223" t="s">
        <v>608</v>
      </c>
      <c r="B70" s="223"/>
      <c r="C70" s="223"/>
      <c r="D70" s="224"/>
      <c r="E70" s="222"/>
      <c r="F70" s="222"/>
      <c r="G70" s="224"/>
      <c r="H70" s="222"/>
      <c r="I70" s="222"/>
      <c r="J70" s="222"/>
      <c r="K70" s="222"/>
      <c r="L70" s="222"/>
      <c r="M70" s="222"/>
      <c r="N70" s="222"/>
      <c r="O70" s="222"/>
      <c r="P70" s="220"/>
      <c r="Q70" s="220"/>
    </row>
    <row r="71" spans="1:17" s="219" customFormat="1" x14ac:dyDescent="0.25">
      <c r="A71" s="223" t="s">
        <v>609</v>
      </c>
    </row>
    <row r="72" spans="1:17" s="219" customFormat="1" x14ac:dyDescent="0.25">
      <c r="A72" s="223" t="s">
        <v>610</v>
      </c>
    </row>
    <row r="73" spans="1:17" s="219" customFormat="1" x14ac:dyDescent="0.25">
      <c r="A73" s="223" t="s">
        <v>611</v>
      </c>
    </row>
    <row r="74" spans="1:17" s="219" customFormat="1" x14ac:dyDescent="0.25">
      <c r="A74" s="223" t="s">
        <v>612</v>
      </c>
    </row>
    <row r="75" spans="1:17" s="219" customFormat="1" x14ac:dyDescent="0.25">
      <c r="A75" s="223" t="s">
        <v>613</v>
      </c>
    </row>
    <row r="76" spans="1:17" s="219" customFormat="1" x14ac:dyDescent="0.25">
      <c r="A76" s="223" t="s">
        <v>614</v>
      </c>
    </row>
    <row r="77" spans="1:17" s="219" customFormat="1" x14ac:dyDescent="0.25">
      <c r="A77" s="223" t="s">
        <v>615</v>
      </c>
    </row>
    <row r="78" spans="1:17" s="219" customFormat="1" x14ac:dyDescent="0.25">
      <c r="A78" s="223" t="s">
        <v>616</v>
      </c>
    </row>
    <row r="79" spans="1:17" s="219" customFormat="1" x14ac:dyDescent="0.25">
      <c r="A79" s="223" t="s">
        <v>617</v>
      </c>
      <c r="C79" s="219" t="s">
        <v>618</v>
      </c>
    </row>
    <row r="80" spans="1:17" s="219" customFormat="1" x14ac:dyDescent="0.25">
      <c r="A80" s="223" t="s">
        <v>619</v>
      </c>
      <c r="C80" s="219" t="s">
        <v>618</v>
      </c>
    </row>
  </sheetData>
  <mergeCells count="26">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 ref="A18:U18"/>
    <mergeCell ref="A6:U6"/>
    <mergeCell ref="A8:U8"/>
    <mergeCell ref="A9:U9"/>
    <mergeCell ref="F10:S10"/>
    <mergeCell ref="A11:U11"/>
    <mergeCell ref="A12:U12"/>
    <mergeCell ref="F13:S13"/>
    <mergeCell ref="A14:U14"/>
    <mergeCell ref="A15:U15"/>
    <mergeCell ref="F16:S16"/>
    <mergeCell ref="A17:U17"/>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
        <v>520</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
        <v>523</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462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1" customFormat="1" ht="21" customHeight="1" x14ac:dyDescent="0.25"/>
    <row r="21" spans="1:27" ht="15.75" customHeight="1" x14ac:dyDescent="0.25">
      <c r="A21" s="352" t="s">
        <v>6</v>
      </c>
      <c r="B21" s="355" t="s">
        <v>469</v>
      </c>
      <c r="C21" s="356"/>
      <c r="D21" s="355" t="s">
        <v>471</v>
      </c>
      <c r="E21" s="356"/>
      <c r="F21" s="359" t="s">
        <v>103</v>
      </c>
      <c r="G21" s="360"/>
      <c r="H21" s="360"/>
      <c r="I21" s="361"/>
      <c r="J21" s="352" t="s">
        <v>472</v>
      </c>
      <c r="K21" s="355" t="s">
        <v>473</v>
      </c>
      <c r="L21" s="356"/>
      <c r="M21" s="355" t="s">
        <v>474</v>
      </c>
      <c r="N21" s="356"/>
      <c r="O21" s="355" t="s">
        <v>461</v>
      </c>
      <c r="P21" s="356"/>
      <c r="Q21" s="355" t="s">
        <v>135</v>
      </c>
      <c r="R21" s="356"/>
      <c r="S21" s="352" t="s">
        <v>134</v>
      </c>
      <c r="T21" s="352" t="s">
        <v>475</v>
      </c>
      <c r="U21" s="352" t="s">
        <v>470</v>
      </c>
      <c r="V21" s="355" t="s">
        <v>133</v>
      </c>
      <c r="W21" s="356"/>
      <c r="X21" s="359" t="s">
        <v>125</v>
      </c>
      <c r="Y21" s="360"/>
      <c r="Z21" s="359" t="s">
        <v>124</v>
      </c>
      <c r="AA21" s="360"/>
    </row>
    <row r="22" spans="1:27" ht="216" customHeight="1" x14ac:dyDescent="0.25">
      <c r="A22" s="353"/>
      <c r="B22" s="357"/>
      <c r="C22" s="358"/>
      <c r="D22" s="357"/>
      <c r="E22" s="358"/>
      <c r="F22" s="359" t="s">
        <v>132</v>
      </c>
      <c r="G22" s="361"/>
      <c r="H22" s="359" t="s">
        <v>131</v>
      </c>
      <c r="I22" s="361"/>
      <c r="J22" s="354"/>
      <c r="K22" s="357"/>
      <c r="L22" s="358"/>
      <c r="M22" s="357"/>
      <c r="N22" s="358"/>
      <c r="O22" s="357"/>
      <c r="P22" s="358"/>
      <c r="Q22" s="357"/>
      <c r="R22" s="358"/>
      <c r="S22" s="354"/>
      <c r="T22" s="354"/>
      <c r="U22" s="354"/>
      <c r="V22" s="357"/>
      <c r="W22" s="358"/>
      <c r="X22" s="76" t="s">
        <v>123</v>
      </c>
      <c r="Y22" s="76" t="s">
        <v>459</v>
      </c>
      <c r="Z22" s="76" t="s">
        <v>122</v>
      </c>
      <c r="AA22" s="76" t="s">
        <v>121</v>
      </c>
    </row>
    <row r="23" spans="1:27" ht="60" customHeight="1" x14ac:dyDescent="0.25">
      <c r="A23" s="354"/>
      <c r="B23" s="135" t="s">
        <v>119</v>
      </c>
      <c r="C23" s="13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8"/>
      <c r="AA26" s="48"/>
    </row>
    <row r="27" spans="1:27" s="49" customFormat="1" ht="12.75" x14ac:dyDescent="0.2">
      <c r="A27" s="50"/>
      <c r="B27" s="50"/>
      <c r="C27" s="50"/>
      <c r="E27" s="50"/>
      <c r="X27" s="80"/>
      <c r="Y27" s="80"/>
      <c r="Z27" s="80"/>
      <c r="AA27" s="80"/>
    </row>
    <row r="28" spans="1:27" s="49" customFormat="1" ht="12.75" x14ac:dyDescent="0.2">
      <c r="A28" s="50"/>
      <c r="B28" s="50"/>
      <c r="C28" s="50"/>
    </row>
  </sheetData>
  <customSheetViews>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25" zoomScale="90" zoomScaleNormal="9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2025 год</v>
      </c>
      <c r="B5" s="324"/>
      <c r="C5" s="324"/>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25" t="s">
        <v>524</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0" t="s">
        <v>520</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5.75" x14ac:dyDescent="0.2">
      <c r="A15" s="330" t="s">
        <v>523</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26" t="s">
        <v>455</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1">
        <v>1</v>
      </c>
      <c r="B21" s="36">
        <v>2</v>
      </c>
      <c r="C21" s="161">
        <v>3</v>
      </c>
      <c r="D21" s="29"/>
      <c r="E21" s="29"/>
      <c r="F21" s="29"/>
      <c r="G21" s="29"/>
      <c r="H21" s="28"/>
      <c r="I21" s="28"/>
      <c r="J21" s="28"/>
      <c r="K21" s="28"/>
      <c r="L21" s="28"/>
      <c r="M21" s="28"/>
      <c r="N21" s="28"/>
      <c r="O21" s="28"/>
      <c r="P21" s="28"/>
      <c r="Q21" s="28"/>
      <c r="R21" s="28"/>
      <c r="S21" s="27"/>
      <c r="T21" s="27"/>
      <c r="U21" s="27"/>
    </row>
    <row r="22" spans="1:21" s="3" customFormat="1" ht="409.5" x14ac:dyDescent="0.2">
      <c r="A22" s="156" t="s">
        <v>66</v>
      </c>
      <c r="B22" s="30" t="s">
        <v>467</v>
      </c>
      <c r="C22" s="167" t="s">
        <v>748</v>
      </c>
      <c r="D22" s="29"/>
      <c r="E22" s="29"/>
      <c r="F22" s="28"/>
      <c r="G22" s="28"/>
      <c r="H22" s="28"/>
      <c r="I22" s="28"/>
      <c r="J22" s="28"/>
      <c r="K22" s="28"/>
      <c r="L22" s="28"/>
      <c r="M22" s="28"/>
      <c r="N22" s="28"/>
      <c r="O22" s="28"/>
      <c r="P22" s="28"/>
      <c r="Q22" s="27"/>
      <c r="R22" s="27"/>
      <c r="S22" s="27"/>
      <c r="T22" s="27"/>
      <c r="U22" s="27"/>
    </row>
    <row r="23" spans="1:21" ht="87" customHeight="1" x14ac:dyDescent="0.25">
      <c r="A23" s="156" t="s">
        <v>64</v>
      </c>
      <c r="B23" s="26" t="s">
        <v>61</v>
      </c>
      <c r="C23" s="38" t="s">
        <v>526</v>
      </c>
      <c r="D23" s="165"/>
      <c r="E23" s="23"/>
      <c r="F23" s="23"/>
      <c r="G23" s="23"/>
      <c r="H23" s="23"/>
      <c r="I23" s="23"/>
      <c r="J23" s="23"/>
      <c r="K23" s="23"/>
      <c r="L23" s="23"/>
      <c r="M23" s="23"/>
      <c r="N23" s="23"/>
      <c r="O23" s="23"/>
      <c r="P23" s="23"/>
      <c r="Q23" s="23"/>
      <c r="R23" s="23"/>
      <c r="S23" s="23"/>
      <c r="T23" s="23"/>
      <c r="U23" s="23"/>
    </row>
    <row r="24" spans="1:21" ht="131.25" customHeight="1" x14ac:dyDescent="0.25">
      <c r="A24" s="156" t="s">
        <v>63</v>
      </c>
      <c r="B24" s="26" t="s">
        <v>487</v>
      </c>
      <c r="C24" s="38" t="s">
        <v>731</v>
      </c>
      <c r="D24" s="23"/>
      <c r="E24" s="23"/>
      <c r="F24" s="23"/>
      <c r="G24" s="23"/>
      <c r="H24" s="23"/>
      <c r="I24" s="23"/>
      <c r="J24" s="23"/>
      <c r="K24" s="23"/>
      <c r="L24" s="23"/>
      <c r="M24" s="23"/>
      <c r="N24" s="23"/>
      <c r="O24" s="23"/>
      <c r="P24" s="23"/>
      <c r="Q24" s="23"/>
      <c r="R24" s="23"/>
      <c r="S24" s="23"/>
      <c r="T24" s="23"/>
      <c r="U24" s="23"/>
    </row>
    <row r="25" spans="1:21" ht="63" customHeight="1" x14ac:dyDescent="0.25">
      <c r="A25" s="156" t="s">
        <v>62</v>
      </c>
      <c r="B25" s="26" t="s">
        <v>488</v>
      </c>
      <c r="C25" s="41" t="s">
        <v>730</v>
      </c>
      <c r="D25" s="23"/>
      <c r="E25" s="23"/>
      <c r="F25" s="23"/>
      <c r="G25" s="23"/>
      <c r="H25" s="23"/>
      <c r="I25" s="23"/>
      <c r="J25" s="23"/>
      <c r="K25" s="23"/>
      <c r="L25" s="23"/>
      <c r="M25" s="23"/>
      <c r="N25" s="23"/>
      <c r="O25" s="23"/>
      <c r="P25" s="23"/>
      <c r="Q25" s="23"/>
      <c r="R25" s="23"/>
      <c r="S25" s="23"/>
      <c r="T25" s="23"/>
      <c r="U25" s="23"/>
    </row>
    <row r="26" spans="1:21" ht="42.75" customHeight="1" x14ac:dyDescent="0.25">
      <c r="A26" s="156" t="s">
        <v>60</v>
      </c>
      <c r="B26" s="26" t="s">
        <v>236</v>
      </c>
      <c r="C26" s="167" t="s">
        <v>525</v>
      </c>
      <c r="D26" s="23"/>
      <c r="E26" s="23"/>
      <c r="F26" s="23"/>
      <c r="G26" s="23"/>
      <c r="H26" s="23"/>
      <c r="I26" s="23"/>
      <c r="J26" s="23"/>
      <c r="K26" s="23"/>
      <c r="L26" s="23"/>
      <c r="M26" s="23"/>
      <c r="N26" s="23"/>
      <c r="O26" s="23"/>
      <c r="P26" s="23"/>
      <c r="Q26" s="23"/>
      <c r="R26" s="23"/>
      <c r="S26" s="23"/>
      <c r="T26" s="23"/>
      <c r="U26" s="23"/>
    </row>
    <row r="27" spans="1:21" ht="42.75" customHeight="1" x14ac:dyDescent="0.25">
      <c r="A27" s="156" t="s">
        <v>59</v>
      </c>
      <c r="B27" s="26" t="s">
        <v>468</v>
      </c>
      <c r="C27" s="38" t="s">
        <v>732</v>
      </c>
      <c r="D27" s="23"/>
      <c r="E27" s="23"/>
      <c r="F27" s="23"/>
      <c r="G27" s="23"/>
      <c r="H27" s="23"/>
      <c r="I27" s="23"/>
      <c r="J27" s="23"/>
      <c r="K27" s="23"/>
      <c r="L27" s="23"/>
      <c r="M27" s="23"/>
      <c r="N27" s="23"/>
      <c r="O27" s="23"/>
      <c r="P27" s="23"/>
      <c r="Q27" s="23"/>
      <c r="R27" s="23"/>
      <c r="S27" s="23"/>
      <c r="T27" s="23"/>
      <c r="U27" s="23"/>
    </row>
    <row r="28" spans="1:21" ht="42.75" customHeight="1" x14ac:dyDescent="0.25">
      <c r="A28" s="156" t="s">
        <v>57</v>
      </c>
      <c r="B28" s="26" t="s">
        <v>58</v>
      </c>
      <c r="C28" s="161">
        <v>2016</v>
      </c>
      <c r="D28" s="23"/>
      <c r="E28" s="23"/>
      <c r="F28" s="23"/>
      <c r="G28" s="23"/>
      <c r="H28" s="23"/>
      <c r="I28" s="23"/>
      <c r="J28" s="23"/>
      <c r="K28" s="23"/>
      <c r="L28" s="23"/>
      <c r="M28" s="23"/>
      <c r="N28" s="23"/>
      <c r="O28" s="23"/>
      <c r="P28" s="23"/>
      <c r="Q28" s="23"/>
      <c r="R28" s="23"/>
      <c r="S28" s="23"/>
      <c r="T28" s="23"/>
      <c r="U28" s="23"/>
    </row>
    <row r="29" spans="1:21" ht="42.75" customHeight="1" x14ac:dyDescent="0.25">
      <c r="A29" s="156" t="s">
        <v>55</v>
      </c>
      <c r="B29" s="25" t="s">
        <v>56</v>
      </c>
      <c r="C29" s="161">
        <v>2025</v>
      </c>
      <c r="D29" s="23"/>
      <c r="E29" s="23"/>
      <c r="F29" s="23"/>
      <c r="G29" s="23"/>
      <c r="H29" s="23"/>
      <c r="I29" s="23"/>
      <c r="J29" s="23"/>
      <c r="K29" s="23"/>
      <c r="L29" s="23"/>
      <c r="M29" s="23"/>
      <c r="N29" s="23"/>
      <c r="O29" s="23"/>
      <c r="P29" s="23"/>
      <c r="Q29" s="23"/>
      <c r="R29" s="23"/>
      <c r="S29" s="23"/>
      <c r="T29" s="23"/>
      <c r="U29" s="23"/>
    </row>
    <row r="30" spans="1:21" ht="48.75" customHeight="1" x14ac:dyDescent="0.25">
      <c r="A30" s="156" t="s">
        <v>74</v>
      </c>
      <c r="B30" s="25" t="s">
        <v>54</v>
      </c>
      <c r="C30" s="161" t="s">
        <v>528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4"/>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5"/>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6"/>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32"/>
      <c r="AB6" s="132"/>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32"/>
      <c r="AB7" s="132"/>
    </row>
    <row r="8" spans="1:28" ht="15.75" x14ac:dyDescent="0.25">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3"/>
      <c r="AB8" s="133"/>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34"/>
      <c r="AB9" s="13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32"/>
      <c r="AB10" s="132"/>
    </row>
    <row r="11" spans="1:28" ht="15.75" x14ac:dyDescent="0.25">
      <c r="A11" s="330" t="s">
        <v>520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33"/>
      <c r="AB11" s="133"/>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34"/>
      <c r="AB12" s="134"/>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0" t="s">
        <v>523</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33"/>
      <c r="AB14" s="133"/>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34"/>
      <c r="AB15" s="134"/>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41"/>
      <c r="AB16" s="141"/>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41"/>
      <c r="AB17" s="141"/>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41"/>
      <c r="AB18" s="141"/>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41"/>
      <c r="AB19" s="141"/>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42"/>
      <c r="AB20" s="142"/>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42"/>
      <c r="AB21" s="142"/>
    </row>
    <row r="22" spans="1:28" x14ac:dyDescent="0.25">
      <c r="A22" s="363" t="s">
        <v>486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43"/>
      <c r="AB22" s="143"/>
    </row>
    <row r="23" spans="1:28" ht="32.25" customHeight="1" x14ac:dyDescent="0.25">
      <c r="A23" s="365" t="s">
        <v>362</v>
      </c>
      <c r="B23" s="366"/>
      <c r="C23" s="366"/>
      <c r="D23" s="366"/>
      <c r="E23" s="366"/>
      <c r="F23" s="366"/>
      <c r="G23" s="366"/>
      <c r="H23" s="366"/>
      <c r="I23" s="366"/>
      <c r="J23" s="366"/>
      <c r="K23" s="366"/>
      <c r="L23" s="367"/>
      <c r="M23" s="364" t="s">
        <v>363</v>
      </c>
      <c r="N23" s="364"/>
      <c r="O23" s="364"/>
      <c r="P23" s="364"/>
      <c r="Q23" s="364"/>
      <c r="R23" s="364"/>
      <c r="S23" s="364"/>
      <c r="T23" s="364"/>
      <c r="U23" s="364"/>
      <c r="V23" s="364"/>
      <c r="W23" s="364"/>
      <c r="X23" s="364"/>
      <c r="Y23" s="364"/>
      <c r="Z23" s="364"/>
    </row>
    <row r="24" spans="1:28" ht="151.5" customHeight="1" x14ac:dyDescent="0.25">
      <c r="A24" s="73" t="s">
        <v>239</v>
      </c>
      <c r="B24" s="74" t="s">
        <v>253</v>
      </c>
      <c r="C24" s="73" t="s">
        <v>357</v>
      </c>
      <c r="D24" s="73" t="s">
        <v>240</v>
      </c>
      <c r="E24" s="73" t="s">
        <v>358</v>
      </c>
      <c r="F24" s="73" t="s">
        <v>360</v>
      </c>
      <c r="G24" s="73" t="s">
        <v>359</v>
      </c>
      <c r="H24" s="73" t="s">
        <v>241</v>
      </c>
      <c r="I24" s="73" t="s">
        <v>361</v>
      </c>
      <c r="J24" s="73" t="s">
        <v>255</v>
      </c>
      <c r="K24" s="74" t="s">
        <v>252</v>
      </c>
      <c r="L24" s="74" t="s">
        <v>242</v>
      </c>
      <c r="M24" s="75" t="s">
        <v>266</v>
      </c>
      <c r="N24" s="74" t="s">
        <v>495</v>
      </c>
      <c r="O24" s="73" t="s">
        <v>263</v>
      </c>
      <c r="P24" s="73" t="s">
        <v>264</v>
      </c>
      <c r="Q24" s="73" t="s">
        <v>262</v>
      </c>
      <c r="R24" s="73" t="s">
        <v>241</v>
      </c>
      <c r="S24" s="73" t="s">
        <v>261</v>
      </c>
      <c r="T24" s="73" t="s">
        <v>260</v>
      </c>
      <c r="U24" s="73" t="s">
        <v>356</v>
      </c>
      <c r="V24" s="73" t="s">
        <v>262</v>
      </c>
      <c r="W24" s="88" t="s">
        <v>251</v>
      </c>
      <c r="X24" s="88" t="s">
        <v>271</v>
      </c>
      <c r="Y24" s="88" t="s">
        <v>272</v>
      </c>
      <c r="Z24" s="90" t="s">
        <v>269</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45.75" customHeight="1" x14ac:dyDescent="0.25">
      <c r="A26" s="66" t="s">
        <v>341</v>
      </c>
      <c r="B26" s="72"/>
      <c r="C26" s="68" t="s">
        <v>343</v>
      </c>
      <c r="D26" s="68" t="s">
        <v>344</v>
      </c>
      <c r="E26" s="68" t="s">
        <v>345</v>
      </c>
      <c r="F26" s="68" t="s">
        <v>257</v>
      </c>
      <c r="G26" s="68" t="s">
        <v>346</v>
      </c>
      <c r="H26" s="68" t="s">
        <v>241</v>
      </c>
      <c r="I26" s="68" t="s">
        <v>347</v>
      </c>
      <c r="J26" s="68" t="s">
        <v>348</v>
      </c>
      <c r="K26" s="65"/>
      <c r="L26" s="69" t="s">
        <v>249</v>
      </c>
      <c r="M26" s="71" t="s">
        <v>259</v>
      </c>
      <c r="N26" s="65"/>
      <c r="O26" s="65"/>
      <c r="P26" s="65"/>
      <c r="Q26" s="65"/>
      <c r="R26" s="65"/>
      <c r="S26" s="65"/>
      <c r="T26" s="65"/>
      <c r="U26" s="65"/>
      <c r="V26" s="65"/>
      <c r="W26" s="65"/>
      <c r="X26" s="65"/>
      <c r="Y26" s="65"/>
      <c r="Z26" s="67" t="s">
        <v>270</v>
      </c>
    </row>
    <row r="27" spans="1:28" x14ac:dyDescent="0.25">
      <c r="A27" s="174">
        <v>2016</v>
      </c>
      <c r="B27" s="171" t="s">
        <v>527</v>
      </c>
      <c r="C27" s="171">
        <v>0</v>
      </c>
      <c r="D27" s="171">
        <v>0</v>
      </c>
      <c r="E27" s="171">
        <v>0</v>
      </c>
      <c r="F27" s="171">
        <v>0</v>
      </c>
      <c r="G27" s="171">
        <v>0</v>
      </c>
      <c r="H27" s="175">
        <v>199283</v>
      </c>
      <c r="I27" s="171">
        <v>0</v>
      </c>
      <c r="J27" s="171">
        <v>0</v>
      </c>
      <c r="K27" s="171">
        <v>0</v>
      </c>
      <c r="L27" s="171"/>
      <c r="M27" s="172" t="s">
        <v>265</v>
      </c>
      <c r="N27" s="171">
        <v>0</v>
      </c>
      <c r="O27" s="171">
        <v>0</v>
      </c>
      <c r="P27" s="171">
        <v>0</v>
      </c>
      <c r="Q27" s="171">
        <v>0</v>
      </c>
      <c r="R27" s="175">
        <v>199283</v>
      </c>
      <c r="S27" s="171">
        <v>0</v>
      </c>
      <c r="T27" s="171">
        <v>0</v>
      </c>
      <c r="U27" s="171">
        <v>0</v>
      </c>
      <c r="V27" s="171">
        <v>0</v>
      </c>
      <c r="W27" s="171">
        <v>0</v>
      </c>
      <c r="X27" s="171">
        <v>0</v>
      </c>
      <c r="Y27" s="171">
        <v>0</v>
      </c>
      <c r="Z27" s="171"/>
      <c r="AA27" s="170"/>
      <c r="AB27" s="170"/>
    </row>
    <row r="28" spans="1:28" x14ac:dyDescent="0.25">
      <c r="A28" s="174">
        <v>2015</v>
      </c>
      <c r="B28" s="171" t="s">
        <v>527</v>
      </c>
      <c r="C28" s="171">
        <v>0</v>
      </c>
      <c r="D28" s="171">
        <v>0</v>
      </c>
      <c r="E28" s="171">
        <v>0</v>
      </c>
      <c r="F28" s="171">
        <v>0</v>
      </c>
      <c r="G28" s="171">
        <v>0</v>
      </c>
      <c r="H28" s="175">
        <v>196288</v>
      </c>
      <c r="I28" s="171">
        <v>0</v>
      </c>
      <c r="J28" s="171">
        <v>0</v>
      </c>
      <c r="K28" s="171">
        <v>0</v>
      </c>
      <c r="L28" s="173"/>
      <c r="M28" s="172" t="s">
        <v>0</v>
      </c>
      <c r="N28" s="171">
        <v>0</v>
      </c>
      <c r="O28" s="171">
        <v>0</v>
      </c>
      <c r="P28" s="171">
        <v>0</v>
      </c>
      <c r="Q28" s="171">
        <v>0</v>
      </c>
      <c r="R28" s="175">
        <v>196288</v>
      </c>
      <c r="S28" s="171">
        <v>0</v>
      </c>
      <c r="T28" s="171">
        <v>0</v>
      </c>
      <c r="U28" s="171">
        <v>0</v>
      </c>
      <c r="V28" s="171">
        <v>0</v>
      </c>
      <c r="W28" s="171">
        <v>0</v>
      </c>
      <c r="X28" s="171">
        <v>0</v>
      </c>
      <c r="Y28" s="171">
        <v>0</v>
      </c>
      <c r="Z28" s="172"/>
      <c r="AA28" s="170"/>
      <c r="AB28" s="170"/>
    </row>
    <row r="29" spans="1:28" x14ac:dyDescent="0.25">
      <c r="A29" s="174">
        <v>2014</v>
      </c>
      <c r="B29" s="171" t="s">
        <v>527</v>
      </c>
      <c r="C29" s="171">
        <v>0</v>
      </c>
      <c r="D29" s="171">
        <v>0</v>
      </c>
      <c r="E29" s="171">
        <v>0</v>
      </c>
      <c r="F29" s="171">
        <v>0</v>
      </c>
      <c r="G29" s="171">
        <v>0</v>
      </c>
      <c r="H29" s="175">
        <v>194229</v>
      </c>
      <c r="I29" s="171">
        <v>0</v>
      </c>
      <c r="J29" s="171">
        <v>0</v>
      </c>
      <c r="K29" s="171">
        <v>0</v>
      </c>
      <c r="L29" s="173"/>
      <c r="M29" s="171"/>
      <c r="N29" s="171">
        <v>0</v>
      </c>
      <c r="O29" s="171">
        <v>0</v>
      </c>
      <c r="P29" s="171">
        <v>0</v>
      </c>
      <c r="Q29" s="171">
        <v>0</v>
      </c>
      <c r="R29" s="175">
        <v>194229</v>
      </c>
      <c r="S29" s="171">
        <v>0</v>
      </c>
      <c r="T29" s="171">
        <v>0</v>
      </c>
      <c r="U29" s="171">
        <v>0</v>
      </c>
      <c r="V29" s="171">
        <v>0</v>
      </c>
      <c r="W29" s="171">
        <v>0</v>
      </c>
      <c r="X29" s="171">
        <v>0</v>
      </c>
      <c r="Y29" s="171">
        <v>0</v>
      </c>
      <c r="Z29" s="171"/>
      <c r="AA29" s="170"/>
      <c r="AB29" s="170"/>
    </row>
    <row r="30" spans="1:28" x14ac:dyDescent="0.25">
      <c r="A30" s="65" t="s">
        <v>243</v>
      </c>
      <c r="B30" s="65" t="s">
        <v>254</v>
      </c>
      <c r="C30" s="65" t="s">
        <v>245</v>
      </c>
      <c r="D30" s="65" t="s">
        <v>246</v>
      </c>
      <c r="E30" s="65" t="s">
        <v>267</v>
      </c>
      <c r="F30" s="68" t="s">
        <v>244</v>
      </c>
      <c r="G30" s="68" t="s">
        <v>268</v>
      </c>
      <c r="H30" s="65" t="s">
        <v>241</v>
      </c>
      <c r="I30" s="68" t="s">
        <v>256</v>
      </c>
      <c r="J30" s="68" t="s">
        <v>247</v>
      </c>
      <c r="K30" s="69" t="s">
        <v>248</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342</v>
      </c>
      <c r="B32" s="72"/>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customSheetViews>
    <customSheetView guid="{93F7C332-0337-4CB3-A09E-B21C7BFE2FB8}" scale="80" showPageBreaks="1" fitToPage="1" printArea="1" view="pageBreakPreview">
      <selection activeCell="A4" sqref="A4:Z4"/>
      <pageMargins left="0.7" right="0.7" top="0.75" bottom="0.75" header="0.3" footer="0.3"/>
      <pageSetup paperSize="8" scale="40" orientation="landscape" r:id="rId1"/>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4"/>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5"/>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6"/>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7"/>
    </customSheetView>
    <customSheetView guid="{1BEF4BC3-EB56-4D2F-BCB5-49AB74E0B010}"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0" t="str">
        <f>'1. паспорт местоположение'!$A$9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0" t="s">
        <v>520</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0" t="s">
        <v>523</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69" t="s">
        <v>463</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70" t="s">
        <v>87</v>
      </c>
      <c r="F19" s="371"/>
      <c r="G19" s="371"/>
      <c r="H19" s="371"/>
      <c r="I19" s="372"/>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4"/>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5"/>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0" t="str">
        <f>'1. паспорт местоположение'!$A$9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0" t="s">
        <v>520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30" t="s">
        <v>523</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464</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38" t="s">
        <v>338</v>
      </c>
      <c r="B24" s="438"/>
      <c r="C24" s="438"/>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t="s">
        <v>1</v>
      </c>
      <c r="AL24" s="438"/>
      <c r="AM24" s="92"/>
      <c r="AN24" s="92"/>
      <c r="AO24" s="120"/>
      <c r="AP24" s="120"/>
      <c r="AQ24" s="120"/>
      <c r="AR24" s="120"/>
      <c r="AS24" s="98"/>
    </row>
    <row r="25" spans="1:45" ht="12.75" customHeight="1" x14ac:dyDescent="0.25">
      <c r="A25" s="418" t="s">
        <v>337</v>
      </c>
      <c r="B25" s="419"/>
      <c r="C25" s="419"/>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19"/>
      <c r="AK25" s="417"/>
      <c r="AL25" s="417"/>
      <c r="AM25" s="93"/>
      <c r="AN25" s="439" t="s">
        <v>336</v>
      </c>
      <c r="AO25" s="439"/>
      <c r="AP25" s="439"/>
      <c r="AQ25" s="437"/>
      <c r="AR25" s="437"/>
      <c r="AS25" s="98"/>
    </row>
    <row r="26" spans="1:45" ht="17.25" customHeight="1" x14ac:dyDescent="0.25">
      <c r="A26" s="384" t="s">
        <v>335</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93"/>
      <c r="AN26" s="428" t="s">
        <v>334</v>
      </c>
      <c r="AO26" s="429"/>
      <c r="AP26" s="430"/>
      <c r="AQ26" s="420"/>
      <c r="AR26" s="421"/>
      <c r="AS26" s="98"/>
    </row>
    <row r="27" spans="1:45" ht="17.25" customHeight="1" x14ac:dyDescent="0.25">
      <c r="A27" s="384" t="s">
        <v>333</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93"/>
      <c r="AN27" s="428" t="s">
        <v>332</v>
      </c>
      <c r="AO27" s="429"/>
      <c r="AP27" s="430"/>
      <c r="AQ27" s="420"/>
      <c r="AR27" s="421"/>
      <c r="AS27" s="98"/>
    </row>
    <row r="28" spans="1:45" ht="27.75" customHeight="1" thickBot="1" x14ac:dyDescent="0.3">
      <c r="A28" s="431" t="s">
        <v>331</v>
      </c>
      <c r="B28" s="432"/>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c r="AA28" s="432"/>
      <c r="AB28" s="432"/>
      <c r="AC28" s="432"/>
      <c r="AD28" s="432"/>
      <c r="AE28" s="432"/>
      <c r="AF28" s="432"/>
      <c r="AG28" s="432"/>
      <c r="AH28" s="432"/>
      <c r="AI28" s="432"/>
      <c r="AJ28" s="433"/>
      <c r="AK28" s="404"/>
      <c r="AL28" s="404"/>
      <c r="AM28" s="93"/>
      <c r="AN28" s="434" t="s">
        <v>330</v>
      </c>
      <c r="AO28" s="435"/>
      <c r="AP28" s="436"/>
      <c r="AQ28" s="420"/>
      <c r="AR28" s="421"/>
      <c r="AS28" s="98"/>
    </row>
    <row r="29" spans="1:45" ht="17.25" customHeight="1" x14ac:dyDescent="0.25">
      <c r="A29" s="422" t="s">
        <v>329</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7"/>
      <c r="AL29" s="417"/>
      <c r="AM29" s="93"/>
      <c r="AN29" s="425"/>
      <c r="AO29" s="426"/>
      <c r="AP29" s="426"/>
      <c r="AQ29" s="420"/>
      <c r="AR29" s="427"/>
      <c r="AS29" s="98"/>
    </row>
    <row r="30" spans="1:45" ht="17.25" customHeight="1" x14ac:dyDescent="0.25">
      <c r="A30" s="384" t="s">
        <v>328</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93"/>
      <c r="AS30" s="98"/>
    </row>
    <row r="31" spans="1:45" ht="17.25" customHeight="1" x14ac:dyDescent="0.25">
      <c r="A31" s="384" t="s">
        <v>327</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93"/>
      <c r="AN31" s="93"/>
      <c r="AO31" s="119"/>
      <c r="AP31" s="119"/>
      <c r="AQ31" s="119"/>
      <c r="AR31" s="119"/>
      <c r="AS31" s="98"/>
    </row>
    <row r="32" spans="1:45" ht="17.25" customHeight="1" x14ac:dyDescent="0.25">
      <c r="A32" s="384" t="s">
        <v>302</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93"/>
      <c r="AN32" s="93"/>
      <c r="AO32" s="93"/>
      <c r="AP32" s="93"/>
      <c r="AQ32" s="93"/>
      <c r="AR32" s="93"/>
      <c r="AS32" s="98"/>
    </row>
    <row r="33" spans="1:45" ht="17.25" customHeight="1" x14ac:dyDescent="0.25">
      <c r="A33" s="384" t="s">
        <v>326</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10"/>
      <c r="AL33" s="410"/>
      <c r="AM33" s="93"/>
      <c r="AN33" s="93"/>
      <c r="AO33" s="93"/>
      <c r="AP33" s="93"/>
      <c r="AQ33" s="93"/>
      <c r="AR33" s="93"/>
      <c r="AS33" s="98"/>
    </row>
    <row r="34" spans="1:45" ht="17.25" customHeight="1" x14ac:dyDescent="0.25">
      <c r="A34" s="384" t="s">
        <v>325</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93"/>
      <c r="AN34" s="93"/>
      <c r="AO34" s="93"/>
      <c r="AP34" s="93"/>
      <c r="AQ34" s="93"/>
      <c r="AR34" s="93"/>
      <c r="AS34" s="98"/>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93"/>
      <c r="AN35" s="93"/>
      <c r="AO35" s="93"/>
      <c r="AP35" s="93"/>
      <c r="AQ35" s="93"/>
      <c r="AR35" s="93"/>
      <c r="AS35" s="98"/>
    </row>
    <row r="36" spans="1:45" ht="17.25" customHeight="1" thickBot="1" x14ac:dyDescent="0.3">
      <c r="A36" s="402" t="s">
        <v>290</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4"/>
      <c r="AL36" s="404"/>
      <c r="AM36" s="93"/>
      <c r="AN36" s="93"/>
      <c r="AO36" s="93"/>
      <c r="AP36" s="93"/>
      <c r="AQ36" s="93"/>
      <c r="AR36" s="93"/>
      <c r="AS36" s="98"/>
    </row>
    <row r="37" spans="1:45" ht="17.25" customHeight="1" x14ac:dyDescent="0.25">
      <c r="A37" s="418"/>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19"/>
      <c r="AK37" s="417"/>
      <c r="AL37" s="417"/>
      <c r="AM37" s="93"/>
      <c r="AN37" s="93"/>
      <c r="AO37" s="93"/>
      <c r="AP37" s="93"/>
      <c r="AQ37" s="93"/>
      <c r="AR37" s="93"/>
      <c r="AS37" s="98"/>
    </row>
    <row r="38" spans="1:45" ht="17.25" customHeight="1" x14ac:dyDescent="0.25">
      <c r="A38" s="384" t="s">
        <v>324</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93"/>
      <c r="AN38" s="93"/>
      <c r="AO38" s="93"/>
      <c r="AP38" s="93"/>
      <c r="AQ38" s="93"/>
      <c r="AR38" s="93"/>
      <c r="AS38" s="98"/>
    </row>
    <row r="39" spans="1:45" ht="17.25" customHeight="1" thickBot="1" x14ac:dyDescent="0.3">
      <c r="A39" s="402" t="s">
        <v>323</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404"/>
      <c r="AL39" s="404"/>
      <c r="AM39" s="93"/>
      <c r="AN39" s="93"/>
      <c r="AO39" s="93"/>
      <c r="AP39" s="93"/>
      <c r="AQ39" s="93"/>
      <c r="AR39" s="93"/>
      <c r="AS39" s="98"/>
    </row>
    <row r="40" spans="1:45" ht="17.25" customHeight="1" x14ac:dyDescent="0.25">
      <c r="A40" s="418" t="s">
        <v>322</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19"/>
      <c r="AK40" s="417"/>
      <c r="AL40" s="417"/>
      <c r="AM40" s="93"/>
      <c r="AN40" s="93"/>
      <c r="AO40" s="93"/>
      <c r="AP40" s="93"/>
      <c r="AQ40" s="93"/>
      <c r="AR40" s="93"/>
      <c r="AS40" s="98"/>
    </row>
    <row r="41" spans="1:45" ht="17.25" customHeight="1" x14ac:dyDescent="0.25">
      <c r="A41" s="384" t="s">
        <v>321</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93"/>
      <c r="AN41" s="93"/>
      <c r="AO41" s="93"/>
      <c r="AP41" s="93"/>
      <c r="AQ41" s="93"/>
      <c r="AR41" s="93"/>
      <c r="AS41" s="98"/>
    </row>
    <row r="42" spans="1:45" ht="17.25" customHeight="1" x14ac:dyDescent="0.25">
      <c r="A42" s="384" t="s">
        <v>320</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93"/>
      <c r="AN42" s="93"/>
      <c r="AO42" s="93"/>
      <c r="AP42" s="93"/>
      <c r="AQ42" s="93"/>
      <c r="AR42" s="93"/>
      <c r="AS42" s="98"/>
    </row>
    <row r="43" spans="1:45" ht="17.25" customHeight="1" x14ac:dyDescent="0.25">
      <c r="A43" s="384" t="s">
        <v>319</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93"/>
      <c r="AN43" s="93"/>
      <c r="AO43" s="93"/>
      <c r="AP43" s="93"/>
      <c r="AQ43" s="93"/>
      <c r="AR43" s="93"/>
      <c r="AS43" s="98"/>
    </row>
    <row r="44" spans="1:45" ht="17.25" customHeight="1" x14ac:dyDescent="0.25">
      <c r="A44" s="384" t="s">
        <v>318</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93"/>
      <c r="AN44" s="93"/>
      <c r="AO44" s="93"/>
      <c r="AP44" s="93"/>
      <c r="AQ44" s="93"/>
      <c r="AR44" s="93"/>
      <c r="AS44" s="98"/>
    </row>
    <row r="45" spans="1:45" ht="17.25" customHeight="1" x14ac:dyDescent="0.25">
      <c r="A45" s="384" t="s">
        <v>317</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93"/>
      <c r="AN45" s="93"/>
      <c r="AO45" s="93"/>
      <c r="AP45" s="93"/>
      <c r="AQ45" s="93"/>
      <c r="AR45" s="93"/>
      <c r="AS45" s="98"/>
    </row>
    <row r="46" spans="1:45" ht="17.25" customHeight="1" thickBot="1" x14ac:dyDescent="0.3">
      <c r="A46" s="411" t="s">
        <v>316</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93"/>
      <c r="AN46" s="93"/>
      <c r="AO46" s="93"/>
      <c r="AP46" s="93"/>
      <c r="AQ46" s="93"/>
      <c r="AR46" s="93"/>
      <c r="AS46" s="98"/>
    </row>
    <row r="47" spans="1:45" ht="24" customHeight="1" x14ac:dyDescent="0.25">
      <c r="A47" s="414" t="s">
        <v>315</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417" t="s">
        <v>5</v>
      </c>
      <c r="AL47" s="417"/>
      <c r="AM47" s="401" t="s">
        <v>296</v>
      </c>
      <c r="AN47" s="401"/>
      <c r="AO47" s="106" t="s">
        <v>295</v>
      </c>
      <c r="AP47" s="106" t="s">
        <v>294</v>
      </c>
      <c r="AQ47" s="98"/>
    </row>
    <row r="48" spans="1:45" ht="12" customHeight="1" x14ac:dyDescent="0.25">
      <c r="A48" s="384" t="s">
        <v>314</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110"/>
      <c r="AP48" s="110"/>
      <c r="AQ48" s="98"/>
    </row>
    <row r="49" spans="1:43" ht="12" customHeight="1" x14ac:dyDescent="0.25">
      <c r="A49" s="384" t="s">
        <v>313</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110"/>
      <c r="AP49" s="110"/>
      <c r="AQ49" s="98"/>
    </row>
    <row r="50" spans="1:43" ht="12" customHeight="1" thickBot="1" x14ac:dyDescent="0.3">
      <c r="A50" s="402" t="s">
        <v>312</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404"/>
      <c r="AL50" s="404"/>
      <c r="AM50" s="404"/>
      <c r="AN50" s="404"/>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99" t="s">
        <v>311</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5</v>
      </c>
      <c r="AL52" s="401"/>
      <c r="AM52" s="401" t="s">
        <v>296</v>
      </c>
      <c r="AN52" s="401"/>
      <c r="AO52" s="106" t="s">
        <v>295</v>
      </c>
      <c r="AP52" s="106" t="s">
        <v>294</v>
      </c>
      <c r="AQ52" s="98"/>
    </row>
    <row r="53" spans="1:43" ht="11.25" customHeight="1" x14ac:dyDescent="0.25">
      <c r="A53" s="408" t="s">
        <v>310</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410"/>
      <c r="AL53" s="410"/>
      <c r="AM53" s="410"/>
      <c r="AN53" s="410"/>
      <c r="AO53" s="114"/>
      <c r="AP53" s="114"/>
      <c r="AQ53" s="98"/>
    </row>
    <row r="54" spans="1:43" ht="12" customHeight="1" x14ac:dyDescent="0.25">
      <c r="A54" s="384" t="s">
        <v>309</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110"/>
      <c r="AP54" s="110"/>
      <c r="AQ54" s="98"/>
    </row>
    <row r="55" spans="1:43" ht="12" customHeight="1" x14ac:dyDescent="0.25">
      <c r="A55" s="384" t="s">
        <v>308</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110"/>
      <c r="AP55" s="110"/>
      <c r="AQ55" s="98"/>
    </row>
    <row r="56" spans="1:43" ht="12" customHeight="1" thickBot="1" x14ac:dyDescent="0.3">
      <c r="A56" s="402" t="s">
        <v>307</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4"/>
      <c r="AL56" s="404"/>
      <c r="AM56" s="404"/>
      <c r="AN56" s="404"/>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99" t="s">
        <v>306</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5</v>
      </c>
      <c r="AL58" s="401"/>
      <c r="AM58" s="401" t="s">
        <v>296</v>
      </c>
      <c r="AN58" s="401"/>
      <c r="AO58" s="106" t="s">
        <v>295</v>
      </c>
      <c r="AP58" s="106" t="s">
        <v>294</v>
      </c>
      <c r="AQ58" s="98"/>
    </row>
    <row r="59" spans="1:43" ht="12.75" customHeight="1" x14ac:dyDescent="0.25">
      <c r="A59" s="405" t="s">
        <v>305</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112"/>
      <c r="AP59" s="112"/>
      <c r="AQ59" s="104"/>
    </row>
    <row r="60" spans="1:43" ht="12" customHeight="1" x14ac:dyDescent="0.25">
      <c r="A60" s="384" t="s">
        <v>304</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110"/>
      <c r="AP60" s="110"/>
      <c r="AQ60" s="98"/>
    </row>
    <row r="61" spans="1:43" ht="12" customHeight="1" x14ac:dyDescent="0.25">
      <c r="A61" s="384" t="s">
        <v>303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110"/>
      <c r="AP61" s="110"/>
      <c r="AQ61" s="98"/>
    </row>
    <row r="62" spans="1:43" ht="12" customHeight="1" x14ac:dyDescent="0.25">
      <c r="A62" s="384" t="s">
        <v>302</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110"/>
      <c r="AP62" s="110"/>
      <c r="AQ62" s="98"/>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110"/>
      <c r="AP63" s="110"/>
      <c r="AQ63" s="98"/>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110"/>
      <c r="AP64" s="110"/>
      <c r="AQ64" s="98"/>
    </row>
    <row r="65" spans="1:43" ht="12" customHeight="1" x14ac:dyDescent="0.25">
      <c r="A65" s="384" t="s">
        <v>301</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110"/>
      <c r="AP65" s="110"/>
      <c r="AQ65" s="98"/>
    </row>
    <row r="66" spans="1:43" ht="27.75" customHeight="1" x14ac:dyDescent="0.25">
      <c r="A66" s="388" t="s">
        <v>300</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1"/>
      <c r="AP66" s="111"/>
      <c r="AQ66" s="104"/>
    </row>
    <row r="67" spans="1:43" ht="11.25" customHeight="1" x14ac:dyDescent="0.25">
      <c r="A67" s="384" t="s">
        <v>292</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110"/>
      <c r="AP67" s="110"/>
      <c r="AQ67" s="98"/>
    </row>
    <row r="68" spans="1:43" ht="25.5" customHeight="1" x14ac:dyDescent="0.25">
      <c r="A68" s="388" t="s">
        <v>293</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1"/>
      <c r="AP68" s="111"/>
      <c r="AQ68" s="104"/>
    </row>
    <row r="69" spans="1:43" ht="12" customHeight="1" x14ac:dyDescent="0.25">
      <c r="A69" s="384" t="s">
        <v>291</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110"/>
      <c r="AP69" s="110"/>
      <c r="AQ69" s="98"/>
    </row>
    <row r="70" spans="1:43" ht="12.75" customHeight="1" x14ac:dyDescent="0.25">
      <c r="A70" s="393" t="s">
        <v>299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111"/>
      <c r="AP70" s="111"/>
      <c r="AQ70" s="104"/>
    </row>
    <row r="71" spans="1:43" ht="12" customHeight="1" x14ac:dyDescent="0.25">
      <c r="A71" s="384" t="s">
        <v>290</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110"/>
      <c r="AP71" s="110"/>
      <c r="AQ71" s="98"/>
    </row>
    <row r="72" spans="1:43" ht="12.75" customHeight="1" thickBot="1" x14ac:dyDescent="0.3">
      <c r="A72" s="395" t="s">
        <v>298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99" t="s">
        <v>297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5</v>
      </c>
      <c r="AL74" s="401"/>
      <c r="AM74" s="401" t="s">
        <v>296</v>
      </c>
      <c r="AN74" s="401"/>
      <c r="AO74" s="106" t="s">
        <v>295</v>
      </c>
      <c r="AP74" s="106" t="s">
        <v>294</v>
      </c>
      <c r="AQ74" s="98"/>
    </row>
    <row r="75" spans="1:43" ht="25.5" customHeight="1" x14ac:dyDescent="0.25">
      <c r="A75" s="388" t="s">
        <v>293</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102"/>
      <c r="AP75" s="102"/>
      <c r="AQ75" s="104"/>
    </row>
    <row r="76" spans="1:43" ht="12" customHeight="1" x14ac:dyDescent="0.25">
      <c r="A76" s="384" t="s">
        <v>292</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87"/>
      <c r="AN76" s="387"/>
      <c r="AO76" s="105"/>
      <c r="AP76" s="105"/>
      <c r="AQ76" s="98"/>
    </row>
    <row r="77" spans="1:43" ht="12" customHeight="1" x14ac:dyDescent="0.25">
      <c r="A77" s="384" t="s">
        <v>291</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87"/>
      <c r="AN77" s="387"/>
      <c r="AO77" s="105"/>
      <c r="AP77" s="105"/>
      <c r="AQ77" s="98"/>
    </row>
    <row r="78" spans="1:43" ht="12" customHeight="1" x14ac:dyDescent="0.25">
      <c r="A78" s="384" t="s">
        <v>290</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87"/>
      <c r="AN78" s="387"/>
      <c r="AO78" s="105"/>
      <c r="AP78" s="105"/>
      <c r="AQ78" s="98"/>
    </row>
    <row r="79" spans="1:43" ht="12" customHeight="1" x14ac:dyDescent="0.25">
      <c r="A79" s="384" t="s">
        <v>289</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87"/>
      <c r="AN79" s="387"/>
      <c r="AO79" s="105"/>
      <c r="AP79" s="105"/>
      <c r="AQ79" s="98"/>
    </row>
    <row r="80" spans="1:43" ht="12" customHeight="1" x14ac:dyDescent="0.25">
      <c r="A80" s="384" t="s">
        <v>288</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87"/>
      <c r="AN80" s="387"/>
      <c r="AO80" s="105"/>
      <c r="AP80" s="105"/>
      <c r="AQ80" s="98"/>
    </row>
    <row r="81" spans="1:45" ht="12.75" customHeight="1" x14ac:dyDescent="0.25">
      <c r="A81" s="384" t="s">
        <v>287</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87"/>
      <c r="AN81" s="387"/>
      <c r="AO81" s="105"/>
      <c r="AP81" s="105"/>
      <c r="AQ81" s="98"/>
    </row>
    <row r="82" spans="1:45" ht="12.75" customHeight="1" x14ac:dyDescent="0.25">
      <c r="A82" s="384" t="s">
        <v>286</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87"/>
      <c r="AN82" s="387"/>
      <c r="AO82" s="105"/>
      <c r="AP82" s="105"/>
      <c r="AQ82" s="98"/>
    </row>
    <row r="83" spans="1:45" ht="12" customHeight="1" x14ac:dyDescent="0.25">
      <c r="A83" s="393" t="s">
        <v>285</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102"/>
      <c r="AP83" s="102"/>
      <c r="AQ83" s="104"/>
    </row>
    <row r="84" spans="1:45" ht="12" customHeight="1" x14ac:dyDescent="0.25">
      <c r="A84" s="393" t="s">
        <v>284</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102"/>
      <c r="AP84" s="102"/>
      <c r="AQ84" s="104"/>
    </row>
    <row r="85" spans="1:45" ht="12" customHeight="1" x14ac:dyDescent="0.25">
      <c r="A85" s="384" t="s">
        <v>283</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87"/>
      <c r="AN85" s="387"/>
      <c r="AO85" s="105"/>
      <c r="AP85" s="105"/>
      <c r="AQ85" s="92"/>
    </row>
    <row r="86" spans="1:45" ht="27.75" customHeight="1" x14ac:dyDescent="0.25">
      <c r="A86" s="388" t="s">
        <v>282</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102"/>
      <c r="AP86" s="102"/>
      <c r="AQ86" s="104"/>
    </row>
    <row r="87" spans="1:45" x14ac:dyDescent="0.25">
      <c r="A87" s="388" t="s">
        <v>281</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102"/>
      <c r="AP87" s="102"/>
      <c r="AQ87" s="104"/>
    </row>
    <row r="88" spans="1:45" ht="14.25" customHeight="1" x14ac:dyDescent="0.25">
      <c r="A88" s="377" t="s">
        <v>280</v>
      </c>
      <c r="B88" s="378"/>
      <c r="C88" s="378"/>
      <c r="D88" s="379"/>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80"/>
      <c r="AL88" s="381"/>
      <c r="AM88" s="382"/>
      <c r="AN88" s="383"/>
      <c r="AO88" s="102"/>
      <c r="AP88" s="102"/>
      <c r="AQ88" s="104"/>
    </row>
    <row r="89" spans="1:45" x14ac:dyDescent="0.25">
      <c r="A89" s="377" t="s">
        <v>279</v>
      </c>
      <c r="B89" s="378"/>
      <c r="C89" s="378"/>
      <c r="D89" s="379"/>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80"/>
      <c r="AL89" s="381"/>
      <c r="AM89" s="382"/>
      <c r="AN89" s="383"/>
      <c r="AO89" s="102"/>
      <c r="AP89" s="102"/>
      <c r="AQ89" s="92"/>
    </row>
    <row r="90" spans="1:45" ht="12" customHeight="1" thickBot="1" x14ac:dyDescent="0.3">
      <c r="A90" s="101" t="s">
        <v>278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73"/>
      <c r="AL90" s="374"/>
      <c r="AM90" s="375"/>
      <c r="AN90" s="376"/>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277</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276</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275</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274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273</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customSheetViews>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4"/>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5"/>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B33" zoomScale="70" zoomScaleNormal="70" zoomScaleSheetLayoutView="100" workbookViewId="0">
      <selection activeCell="J62" sqref="J62"/>
    </sheetView>
  </sheetViews>
  <sheetFormatPr defaultRowHeight="15.75" x14ac:dyDescent="0.25"/>
  <cols>
    <col min="1" max="1" width="9.140625" style="54"/>
    <col min="2" max="2" width="56.140625" style="264" customWidth="1"/>
    <col min="3" max="3" width="11" style="54" customWidth="1"/>
    <col min="4" max="4" width="15.5703125" style="54" customWidth="1"/>
    <col min="5" max="6" width="9.140625" style="54" hidden="1" customWidth="1"/>
    <col min="7" max="7" width="11" style="54" customWidth="1"/>
    <col min="8" max="8" width="15.5703125" style="54" customWidth="1"/>
    <col min="9" max="10" width="18.28515625" style="54" customWidth="1"/>
    <col min="11" max="11" width="41.2851562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24" t="str">
        <f>'3.1. паспорт Техсостояние ПС'!A6:U6</f>
        <v>Год раскрытия информации: 2025 год</v>
      </c>
      <c r="B5" s="324"/>
      <c r="C5" s="324"/>
      <c r="D5" s="324"/>
      <c r="E5" s="324"/>
      <c r="F5" s="324"/>
      <c r="G5" s="324"/>
      <c r="H5" s="324"/>
      <c r="I5" s="324"/>
      <c r="J5" s="324"/>
      <c r="K5" s="324"/>
      <c r="L5" s="324"/>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B6" s="54"/>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440" t="str">
        <f>'3.2 паспорт Техсостояние ЛЭП'!E9</f>
        <v>АО  "Россети Тюмень"</v>
      </c>
      <c r="B9" s="440"/>
      <c r="C9" s="440"/>
      <c r="D9" s="440"/>
      <c r="E9" s="440"/>
      <c r="F9" s="440"/>
      <c r="G9" s="440"/>
      <c r="H9" s="440"/>
      <c r="I9" s="440"/>
      <c r="J9" s="440"/>
      <c r="K9" s="440"/>
      <c r="L9" s="440"/>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440" t="str">
        <f>'3.2 паспорт Техсостояние ЛЭП'!E12</f>
        <v>F_TP3600.PS.0035</v>
      </c>
      <c r="B12" s="440"/>
      <c r="C12" s="440"/>
      <c r="D12" s="440"/>
      <c r="E12" s="440"/>
      <c r="F12" s="440"/>
      <c r="G12" s="440"/>
      <c r="H12" s="440"/>
      <c r="I12" s="440"/>
      <c r="J12" s="440"/>
      <c r="K12" s="440"/>
      <c r="L12" s="440"/>
    </row>
    <row r="13" spans="1:44" x14ac:dyDescent="0.25">
      <c r="A13" s="325" t="s">
        <v>8</v>
      </c>
      <c r="B13" s="325"/>
      <c r="C13" s="325"/>
      <c r="D13" s="325"/>
      <c r="E13" s="325"/>
      <c r="F13" s="325"/>
      <c r="G13" s="325"/>
      <c r="H13" s="325"/>
      <c r="I13" s="325"/>
      <c r="J13" s="325"/>
      <c r="K13" s="325"/>
      <c r="L13" s="325"/>
    </row>
    <row r="14" spans="1:44" ht="18.75" x14ac:dyDescent="0.25">
      <c r="A14" s="335"/>
      <c r="B14" s="335"/>
      <c r="C14" s="335"/>
      <c r="D14" s="335"/>
      <c r="E14" s="335"/>
      <c r="F14" s="335"/>
      <c r="G14" s="335"/>
      <c r="H14" s="335"/>
      <c r="I14" s="335"/>
      <c r="J14" s="335"/>
      <c r="K14" s="335"/>
      <c r="L14" s="335"/>
    </row>
    <row r="15" spans="1:44" x14ac:dyDescent="0.25">
      <c r="A15" s="440" t="str">
        <f>'3.2 паспорт Техсостояние ЛЭП'!E15</f>
        <v>Реконструкция ПС 35/10кВ Дубровное (КРУН-10, РЗА, В-35, ограждение)</v>
      </c>
      <c r="B15" s="440"/>
      <c r="C15" s="440"/>
      <c r="D15" s="440"/>
      <c r="E15" s="440"/>
      <c r="F15" s="440"/>
      <c r="G15" s="440"/>
      <c r="H15" s="440"/>
      <c r="I15" s="440"/>
      <c r="J15" s="440"/>
      <c r="K15" s="440"/>
      <c r="L15" s="440"/>
    </row>
    <row r="16" spans="1:44" x14ac:dyDescent="0.25">
      <c r="A16" s="325" t="s">
        <v>7</v>
      </c>
      <c r="B16" s="325"/>
      <c r="C16" s="325"/>
      <c r="D16" s="325"/>
      <c r="E16" s="325"/>
      <c r="F16" s="325"/>
      <c r="G16" s="325"/>
      <c r="H16" s="325"/>
      <c r="I16" s="325"/>
      <c r="J16" s="325"/>
      <c r="K16" s="325"/>
      <c r="L16" s="325"/>
    </row>
    <row r="17" spans="1:12" ht="15.75" customHeight="1" x14ac:dyDescent="0.25">
      <c r="B17" s="54"/>
      <c r="L17" s="255"/>
    </row>
    <row r="18" spans="1:12" x14ac:dyDescent="0.25">
      <c r="B18" s="54"/>
      <c r="K18" s="64"/>
    </row>
    <row r="19" spans="1:12" ht="15.75" customHeight="1" x14ac:dyDescent="0.25">
      <c r="A19" s="443" t="s">
        <v>465</v>
      </c>
      <c r="B19" s="443"/>
      <c r="C19" s="443"/>
      <c r="D19" s="443"/>
      <c r="E19" s="443"/>
      <c r="F19" s="443"/>
      <c r="G19" s="443"/>
      <c r="H19" s="443"/>
      <c r="I19" s="443"/>
      <c r="J19" s="443"/>
      <c r="K19" s="443"/>
      <c r="L19" s="443"/>
    </row>
    <row r="20" spans="1:12" x14ac:dyDescent="0.25">
      <c r="A20" s="186"/>
      <c r="B20" s="186"/>
      <c r="C20" s="55"/>
      <c r="D20" s="55"/>
      <c r="E20" s="63"/>
      <c r="F20" s="63"/>
      <c r="G20" s="55"/>
      <c r="H20" s="55"/>
      <c r="I20" s="55"/>
      <c r="J20" s="55"/>
      <c r="K20" s="63"/>
      <c r="L20" s="63"/>
    </row>
    <row r="21" spans="1:12" ht="28.5" customHeight="1" x14ac:dyDescent="0.25">
      <c r="A21" s="256" t="s">
        <v>228</v>
      </c>
      <c r="B21" s="265" t="s">
        <v>227</v>
      </c>
      <c r="C21" s="444" t="s">
        <v>398</v>
      </c>
      <c r="D21" s="445"/>
      <c r="E21" s="445"/>
      <c r="F21" s="445"/>
      <c r="G21" s="446"/>
      <c r="H21" s="262"/>
      <c r="I21" s="257" t="s">
        <v>226</v>
      </c>
      <c r="J21" s="259" t="s">
        <v>400</v>
      </c>
      <c r="K21" s="256" t="s">
        <v>225</v>
      </c>
      <c r="L21" s="258" t="s">
        <v>399</v>
      </c>
    </row>
    <row r="22" spans="1:12" x14ac:dyDescent="0.25">
      <c r="A22" s="256"/>
      <c r="B22" s="265"/>
      <c r="C22" s="441" t="s">
        <v>3</v>
      </c>
      <c r="D22" s="442"/>
      <c r="E22" s="126"/>
      <c r="F22" s="127"/>
      <c r="G22" s="441" t="s">
        <v>2</v>
      </c>
      <c r="H22" s="442"/>
      <c r="I22" s="257"/>
      <c r="J22" s="260"/>
      <c r="K22" s="256"/>
      <c r="L22" s="258"/>
    </row>
    <row r="23" spans="1:12" ht="47.25" x14ac:dyDescent="0.25">
      <c r="A23" s="256"/>
      <c r="B23" s="265"/>
      <c r="C23" s="62" t="s">
        <v>224</v>
      </c>
      <c r="D23" s="62" t="s">
        <v>223</v>
      </c>
      <c r="E23" s="62" t="s">
        <v>224</v>
      </c>
      <c r="F23" s="62" t="s">
        <v>223</v>
      </c>
      <c r="G23" s="62" t="s">
        <v>224</v>
      </c>
      <c r="H23" s="62" t="s">
        <v>223</v>
      </c>
      <c r="I23" s="257"/>
      <c r="J23" s="261"/>
      <c r="K23" s="256"/>
      <c r="L23" s="258"/>
    </row>
    <row r="24" spans="1:12" x14ac:dyDescent="0.25">
      <c r="A24" s="256">
        <v>1</v>
      </c>
      <c r="B24" s="256">
        <v>2</v>
      </c>
      <c r="C24" s="62">
        <v>3</v>
      </c>
      <c r="D24" s="62">
        <v>4</v>
      </c>
      <c r="E24" s="62">
        <v>5</v>
      </c>
      <c r="F24" s="62">
        <v>6</v>
      </c>
      <c r="G24" s="62">
        <v>7</v>
      </c>
      <c r="H24" s="62">
        <v>8</v>
      </c>
      <c r="I24" s="62">
        <v>9</v>
      </c>
      <c r="J24" s="62">
        <v>10</v>
      </c>
      <c r="K24" s="62">
        <v>11</v>
      </c>
      <c r="L24" s="62">
        <v>12</v>
      </c>
    </row>
    <row r="25" spans="1:12" x14ac:dyDescent="0.25">
      <c r="A25" s="60">
        <v>1</v>
      </c>
      <c r="B25" s="266" t="s">
        <v>222</v>
      </c>
      <c r="C25" s="61"/>
      <c r="D25" s="61"/>
      <c r="E25" s="61"/>
      <c r="F25" s="61"/>
      <c r="G25" s="61"/>
      <c r="H25" s="61"/>
      <c r="I25" s="61"/>
      <c r="J25" s="61"/>
      <c r="K25" s="59"/>
      <c r="L25" s="72"/>
    </row>
    <row r="26" spans="1:12" ht="25.5" x14ac:dyDescent="0.25">
      <c r="A26" s="60" t="s">
        <v>221</v>
      </c>
      <c r="B26" s="267" t="s">
        <v>405</v>
      </c>
      <c r="C26" s="187" t="s">
        <v>496</v>
      </c>
      <c r="D26" s="187"/>
      <c r="E26" s="187"/>
      <c r="F26" s="187"/>
      <c r="G26" s="187"/>
      <c r="H26" s="187"/>
      <c r="I26" s="187"/>
      <c r="J26" s="187"/>
      <c r="K26" s="163"/>
      <c r="L26" s="163"/>
    </row>
    <row r="27" spans="1:12" s="56" customFormat="1" ht="31.5" x14ac:dyDescent="0.25">
      <c r="A27" s="60" t="s">
        <v>220</v>
      </c>
      <c r="B27" s="267" t="s">
        <v>407</v>
      </c>
      <c r="C27" s="187" t="s">
        <v>496</v>
      </c>
      <c r="D27" s="187"/>
      <c r="E27" s="187"/>
      <c r="F27" s="187"/>
      <c r="G27" s="187"/>
      <c r="H27" s="187"/>
      <c r="I27" s="187"/>
      <c r="J27" s="187"/>
      <c r="K27" s="163"/>
      <c r="L27" s="163"/>
    </row>
    <row r="28" spans="1:12" s="56" customFormat="1" ht="31.5" x14ac:dyDescent="0.25">
      <c r="A28" s="60" t="s">
        <v>406</v>
      </c>
      <c r="B28" s="267" t="s">
        <v>411</v>
      </c>
      <c r="C28" s="187" t="s">
        <v>496</v>
      </c>
      <c r="D28" s="187"/>
      <c r="E28" s="187"/>
      <c r="F28" s="187"/>
      <c r="G28" s="187"/>
      <c r="H28" s="187"/>
      <c r="I28" s="187"/>
      <c r="J28" s="187"/>
      <c r="K28" s="163"/>
      <c r="L28" s="163"/>
    </row>
    <row r="29" spans="1:12" s="56" customFormat="1" ht="31.5" x14ac:dyDescent="0.25">
      <c r="A29" s="60" t="s">
        <v>219</v>
      </c>
      <c r="B29" s="267" t="s">
        <v>410</v>
      </c>
      <c r="C29" s="187" t="s">
        <v>496</v>
      </c>
      <c r="D29" s="187"/>
      <c r="E29" s="187"/>
      <c r="F29" s="187"/>
      <c r="G29" s="187"/>
      <c r="H29" s="187"/>
      <c r="I29" s="187"/>
      <c r="J29" s="187"/>
      <c r="K29" s="163"/>
      <c r="L29" s="163"/>
    </row>
    <row r="30" spans="1:12" s="56" customFormat="1" ht="31.5" x14ac:dyDescent="0.25">
      <c r="A30" s="60" t="s">
        <v>218</v>
      </c>
      <c r="B30" s="267" t="s">
        <v>412</v>
      </c>
      <c r="C30" s="187" t="s">
        <v>496</v>
      </c>
      <c r="D30" s="187"/>
      <c r="E30" s="187"/>
      <c r="F30" s="187"/>
      <c r="G30" s="187"/>
      <c r="H30" s="187"/>
      <c r="I30" s="187"/>
      <c r="J30" s="187"/>
      <c r="K30" s="163"/>
      <c r="L30" s="163"/>
    </row>
    <row r="31" spans="1:12" s="56" customFormat="1" ht="31.5" x14ac:dyDescent="0.25">
      <c r="A31" s="60" t="s">
        <v>217</v>
      </c>
      <c r="B31" s="267" t="s">
        <v>408</v>
      </c>
      <c r="C31" s="168">
        <v>42379</v>
      </c>
      <c r="D31" s="168">
        <v>42404</v>
      </c>
      <c r="E31" s="162"/>
      <c r="F31" s="162"/>
      <c r="G31" s="168">
        <v>42379</v>
      </c>
      <c r="H31" s="168">
        <v>42404</v>
      </c>
      <c r="I31" s="166">
        <v>1</v>
      </c>
      <c r="J31" s="166">
        <v>1</v>
      </c>
      <c r="K31" s="163"/>
      <c r="L31" s="163"/>
    </row>
    <row r="32" spans="1:12" s="56" customFormat="1" x14ac:dyDescent="0.25">
      <c r="A32" s="60" t="s">
        <v>215</v>
      </c>
      <c r="B32" s="267" t="s">
        <v>413</v>
      </c>
      <c r="C32" s="168">
        <v>42404</v>
      </c>
      <c r="D32" s="168">
        <v>42490</v>
      </c>
      <c r="E32" s="162"/>
      <c r="F32" s="162"/>
      <c r="G32" s="168">
        <v>42404</v>
      </c>
      <c r="H32" s="168">
        <v>42490</v>
      </c>
      <c r="I32" s="166">
        <v>1</v>
      </c>
      <c r="J32" s="166">
        <v>1</v>
      </c>
      <c r="K32" s="163"/>
      <c r="L32" s="163"/>
    </row>
    <row r="33" spans="1:12" s="56" customFormat="1" ht="31.5" x14ac:dyDescent="0.25">
      <c r="A33" s="60" t="s">
        <v>424</v>
      </c>
      <c r="B33" s="267" t="s">
        <v>521</v>
      </c>
      <c r="C33" s="188">
        <v>42491</v>
      </c>
      <c r="D33" s="188">
        <v>42520</v>
      </c>
      <c r="E33" s="169">
        <v>42521</v>
      </c>
      <c r="F33" s="162"/>
      <c r="G33" s="188">
        <v>42491</v>
      </c>
      <c r="H33" s="188">
        <v>42520</v>
      </c>
      <c r="I33" s="166">
        <v>1</v>
      </c>
      <c r="J33" s="166">
        <v>1</v>
      </c>
      <c r="K33" s="163"/>
      <c r="L33" s="163"/>
    </row>
    <row r="34" spans="1:12" s="56" customFormat="1" ht="47.25" x14ac:dyDescent="0.25">
      <c r="A34" s="60" t="s">
        <v>425</v>
      </c>
      <c r="B34" s="267" t="s">
        <v>417</v>
      </c>
      <c r="C34" s="187" t="s">
        <v>496</v>
      </c>
      <c r="D34" s="187"/>
      <c r="E34" s="187"/>
      <c r="F34" s="187"/>
      <c r="G34" s="187"/>
      <c r="H34" s="187"/>
      <c r="I34" s="187"/>
      <c r="J34" s="187"/>
      <c r="K34" s="162"/>
      <c r="L34" s="163"/>
    </row>
    <row r="35" spans="1:12" s="56" customFormat="1" x14ac:dyDescent="0.25">
      <c r="A35" s="60" t="s">
        <v>426</v>
      </c>
      <c r="B35" s="267" t="s">
        <v>216</v>
      </c>
      <c r="C35" s="168">
        <v>42644</v>
      </c>
      <c r="D35" s="168">
        <v>42696</v>
      </c>
      <c r="E35" s="162"/>
      <c r="F35" s="162"/>
      <c r="G35" s="168">
        <v>42644</v>
      </c>
      <c r="H35" s="168">
        <v>42696</v>
      </c>
      <c r="I35" s="166">
        <v>1</v>
      </c>
      <c r="J35" s="166">
        <v>1</v>
      </c>
      <c r="K35" s="162"/>
      <c r="L35" s="163"/>
    </row>
    <row r="36" spans="1:12" x14ac:dyDescent="0.25">
      <c r="A36" s="60" t="s">
        <v>427</v>
      </c>
      <c r="B36" s="267" t="s">
        <v>409</v>
      </c>
      <c r="C36" s="187"/>
      <c r="D36" s="187"/>
      <c r="E36" s="187"/>
      <c r="F36" s="187"/>
      <c r="G36" s="187"/>
      <c r="H36" s="187"/>
      <c r="I36" s="187"/>
      <c r="J36" s="187"/>
      <c r="K36" s="163"/>
      <c r="L36" s="163"/>
    </row>
    <row r="37" spans="1:12" x14ac:dyDescent="0.25">
      <c r="A37" s="60" t="s">
        <v>428</v>
      </c>
      <c r="B37" s="267" t="s">
        <v>214</v>
      </c>
      <c r="C37" s="168">
        <f>C33</f>
        <v>42491</v>
      </c>
      <c r="D37" s="168">
        <v>42582</v>
      </c>
      <c r="E37" s="153"/>
      <c r="F37" s="154"/>
      <c r="G37" s="168">
        <f>G33</f>
        <v>42491</v>
      </c>
      <c r="H37" s="168">
        <v>42582</v>
      </c>
      <c r="I37" s="166">
        <v>1</v>
      </c>
      <c r="J37" s="166">
        <v>1</v>
      </c>
      <c r="K37" s="163"/>
      <c r="L37" s="163"/>
    </row>
    <row r="38" spans="1:12" x14ac:dyDescent="0.25">
      <c r="A38" s="60" t="s">
        <v>667</v>
      </c>
      <c r="B38" s="266" t="s">
        <v>213</v>
      </c>
      <c r="C38" s="163"/>
      <c r="D38" s="163"/>
      <c r="E38" s="163"/>
      <c r="F38" s="163"/>
      <c r="G38" s="163"/>
      <c r="H38" s="163"/>
      <c r="I38" s="163"/>
      <c r="J38" s="163"/>
      <c r="K38" s="163"/>
      <c r="L38" s="163"/>
    </row>
    <row r="39" spans="1:12" ht="47.25" x14ac:dyDescent="0.25">
      <c r="A39" s="60">
        <v>2</v>
      </c>
      <c r="B39" s="267" t="s">
        <v>414</v>
      </c>
      <c r="C39" s="189">
        <v>44896</v>
      </c>
      <c r="D39" s="189">
        <v>44925</v>
      </c>
      <c r="E39" s="163"/>
      <c r="F39" s="163"/>
      <c r="G39" s="189">
        <v>44896</v>
      </c>
      <c r="H39" s="189">
        <v>44925</v>
      </c>
      <c r="I39" s="166">
        <v>1</v>
      </c>
      <c r="J39" s="166">
        <v>1</v>
      </c>
      <c r="K39" s="163"/>
      <c r="L39" s="163"/>
    </row>
    <row r="40" spans="1:12" x14ac:dyDescent="0.25">
      <c r="A40" s="60" t="s">
        <v>212</v>
      </c>
      <c r="B40" s="267" t="s">
        <v>416</v>
      </c>
      <c r="C40" s="189">
        <f>D39+1</f>
        <v>44926</v>
      </c>
      <c r="D40" s="189">
        <f>C40+110</f>
        <v>45036</v>
      </c>
      <c r="E40" s="163"/>
      <c r="F40" s="163"/>
      <c r="G40" s="189">
        <f>H39+1</f>
        <v>44926</v>
      </c>
      <c r="H40" s="189">
        <f>G40+280</f>
        <v>45206</v>
      </c>
      <c r="I40" s="166">
        <v>1</v>
      </c>
      <c r="J40" s="166">
        <v>1</v>
      </c>
      <c r="K40" s="163"/>
      <c r="L40" s="163"/>
    </row>
    <row r="41" spans="1:12" ht="31.5" x14ac:dyDescent="0.25">
      <c r="A41" s="60" t="s">
        <v>211</v>
      </c>
      <c r="B41" s="266" t="s">
        <v>494</v>
      </c>
      <c r="C41" s="187"/>
      <c r="D41" s="163"/>
      <c r="E41" s="163"/>
      <c r="F41" s="163"/>
      <c r="G41" s="187"/>
      <c r="H41" s="163"/>
      <c r="I41" s="163"/>
      <c r="J41" s="163"/>
      <c r="K41" s="163"/>
      <c r="L41" s="163"/>
    </row>
    <row r="42" spans="1:12" ht="31.5" x14ac:dyDescent="0.25">
      <c r="A42" s="60">
        <v>3</v>
      </c>
      <c r="B42" s="267" t="s">
        <v>415</v>
      </c>
      <c r="C42" s="187" t="s">
        <v>496</v>
      </c>
      <c r="D42" s="187"/>
      <c r="E42" s="187"/>
      <c r="F42" s="187"/>
      <c r="G42" s="187"/>
      <c r="H42" s="187"/>
      <c r="I42" s="187"/>
      <c r="J42" s="187"/>
      <c r="K42" s="163"/>
      <c r="L42" s="163"/>
    </row>
    <row r="43" spans="1:12" x14ac:dyDescent="0.25">
      <c r="A43" s="60" t="s">
        <v>210</v>
      </c>
      <c r="B43" s="267" t="s">
        <v>208</v>
      </c>
      <c r="C43" s="189">
        <f>D40+10</f>
        <v>45046</v>
      </c>
      <c r="D43" s="189">
        <f>C43+60</f>
        <v>45106</v>
      </c>
      <c r="E43" s="163"/>
      <c r="F43" s="163"/>
      <c r="G43" s="189">
        <f>H40+10</f>
        <v>45216</v>
      </c>
      <c r="H43" s="189">
        <f>G43+230</f>
        <v>45446</v>
      </c>
      <c r="I43" s="166">
        <v>1</v>
      </c>
      <c r="J43" s="166">
        <v>1</v>
      </c>
      <c r="K43" s="163"/>
      <c r="L43" s="163"/>
    </row>
    <row r="44" spans="1:12" x14ac:dyDescent="0.25">
      <c r="A44" s="60" t="s">
        <v>209</v>
      </c>
      <c r="B44" s="267" t="s">
        <v>206</v>
      </c>
      <c r="C44" s="189">
        <f>D43+1</f>
        <v>45107</v>
      </c>
      <c r="D44" s="189">
        <f>C44+300</f>
        <v>45407</v>
      </c>
      <c r="E44" s="163"/>
      <c r="F44" s="163"/>
      <c r="G44" s="189">
        <f>G43</f>
        <v>45216</v>
      </c>
      <c r="H44" s="189">
        <f>G44+375</f>
        <v>45591</v>
      </c>
      <c r="I44" s="166">
        <v>1</v>
      </c>
      <c r="J44" s="166">
        <v>1</v>
      </c>
      <c r="K44" s="163"/>
      <c r="L44" s="163"/>
    </row>
    <row r="45" spans="1:12" ht="47.25" x14ac:dyDescent="0.25">
      <c r="A45" s="60" t="s">
        <v>207</v>
      </c>
      <c r="B45" s="267" t="s">
        <v>420</v>
      </c>
      <c r="C45" s="188">
        <f>D44+1</f>
        <v>45408</v>
      </c>
      <c r="D45" s="188">
        <f>C45+30</f>
        <v>45438</v>
      </c>
      <c r="E45" s="164" t="s">
        <v>497</v>
      </c>
      <c r="F45" s="164" t="s">
        <v>497</v>
      </c>
      <c r="G45" s="188">
        <f>H44+1</f>
        <v>45592</v>
      </c>
      <c r="H45" s="188">
        <f>G45+30</f>
        <v>45622</v>
      </c>
      <c r="I45" s="166">
        <v>1</v>
      </c>
      <c r="J45" s="166">
        <v>1</v>
      </c>
      <c r="K45" s="274"/>
      <c r="L45" s="187"/>
    </row>
    <row r="46" spans="1:12" ht="94.5" x14ac:dyDescent="0.25">
      <c r="A46" s="60" t="s">
        <v>205</v>
      </c>
      <c r="B46" s="267" t="s">
        <v>418</v>
      </c>
      <c r="C46" s="187" t="s">
        <v>496</v>
      </c>
      <c r="D46" s="187"/>
      <c r="E46" s="187"/>
      <c r="F46" s="187"/>
      <c r="G46" s="187"/>
      <c r="H46" s="187"/>
      <c r="I46" s="166"/>
      <c r="J46" s="166"/>
      <c r="K46" s="163"/>
      <c r="L46" s="163"/>
    </row>
    <row r="47" spans="1:12" x14ac:dyDescent="0.25">
      <c r="A47" s="60" t="s">
        <v>203</v>
      </c>
      <c r="B47" s="267" t="s">
        <v>204</v>
      </c>
      <c r="C47" s="189">
        <f>D45</f>
        <v>45438</v>
      </c>
      <c r="D47" s="189">
        <f>C47+30</f>
        <v>45468</v>
      </c>
      <c r="E47" s="163"/>
      <c r="F47" s="163"/>
      <c r="G47" s="189">
        <f>H45</f>
        <v>45622</v>
      </c>
      <c r="H47" s="189">
        <f>G47+10</f>
        <v>45632</v>
      </c>
      <c r="I47" s="166">
        <v>1</v>
      </c>
      <c r="J47" s="166">
        <v>1</v>
      </c>
      <c r="K47" s="163"/>
      <c r="L47" s="163"/>
    </row>
    <row r="48" spans="1:12" x14ac:dyDescent="0.25">
      <c r="A48" s="60" t="s">
        <v>668</v>
      </c>
      <c r="B48" s="266" t="s">
        <v>202</v>
      </c>
      <c r="C48" s="187"/>
      <c r="D48" s="163"/>
      <c r="E48" s="163"/>
      <c r="F48" s="163"/>
      <c r="G48" s="187"/>
      <c r="H48" s="163"/>
      <c r="I48" s="166"/>
      <c r="J48" s="166"/>
      <c r="K48" s="163"/>
      <c r="L48" s="163"/>
    </row>
    <row r="49" spans="1:12" x14ac:dyDescent="0.25">
      <c r="A49" s="60">
        <v>4</v>
      </c>
      <c r="B49" s="267" t="s">
        <v>200</v>
      </c>
      <c r="C49" s="189">
        <f>D47</f>
        <v>45468</v>
      </c>
      <c r="D49" s="189">
        <f>C49+15</f>
        <v>45483</v>
      </c>
      <c r="E49" s="163"/>
      <c r="F49" s="163"/>
      <c r="G49" s="189">
        <f>H47</f>
        <v>45632</v>
      </c>
      <c r="H49" s="189">
        <f>G49+3</f>
        <v>45635</v>
      </c>
      <c r="I49" s="166">
        <v>1</v>
      </c>
      <c r="J49" s="166">
        <v>1</v>
      </c>
      <c r="K49" s="163"/>
      <c r="L49" s="163"/>
    </row>
    <row r="50" spans="1:12" ht="63" x14ac:dyDescent="0.25">
      <c r="A50" s="60" t="s">
        <v>201</v>
      </c>
      <c r="B50" s="267" t="s">
        <v>419</v>
      </c>
      <c r="C50" s="189">
        <f>D49+1</f>
        <v>45484</v>
      </c>
      <c r="D50" s="189">
        <f>C50+20</f>
        <v>45504</v>
      </c>
      <c r="E50" s="163"/>
      <c r="F50" s="163"/>
      <c r="G50" s="189">
        <f>H49</f>
        <v>45635</v>
      </c>
      <c r="H50" s="189">
        <f>G50+5</f>
        <v>45640</v>
      </c>
      <c r="I50" s="166">
        <v>1</v>
      </c>
      <c r="J50" s="166">
        <v>1</v>
      </c>
      <c r="K50" s="163"/>
      <c r="L50" s="163"/>
    </row>
    <row r="51" spans="1:12" ht="47.25" x14ac:dyDescent="0.25">
      <c r="A51" s="60" t="s">
        <v>199</v>
      </c>
      <c r="B51" s="267" t="s">
        <v>421</v>
      </c>
      <c r="C51" s="195">
        <f>D50</f>
        <v>45504</v>
      </c>
      <c r="D51" s="195">
        <f>C51+30</f>
        <v>45534</v>
      </c>
      <c r="E51" s="163"/>
      <c r="F51" s="163"/>
      <c r="G51" s="195">
        <f>H50</f>
        <v>45640</v>
      </c>
      <c r="H51" s="195">
        <f>G51+10</f>
        <v>45650</v>
      </c>
      <c r="I51" s="166">
        <v>1</v>
      </c>
      <c r="J51" s="166">
        <v>1</v>
      </c>
      <c r="K51" s="163"/>
      <c r="L51" s="163"/>
    </row>
    <row r="52" spans="1:12" ht="47.25" x14ac:dyDescent="0.25">
      <c r="A52" s="60" t="s">
        <v>197</v>
      </c>
      <c r="B52" s="267" t="s">
        <v>198</v>
      </c>
      <c r="C52" s="187" t="s">
        <v>496</v>
      </c>
      <c r="D52" s="196"/>
      <c r="E52" s="196"/>
      <c r="F52" s="196"/>
      <c r="G52" s="196"/>
      <c r="H52" s="196"/>
      <c r="I52" s="166"/>
      <c r="J52" s="166"/>
      <c r="K52" s="163"/>
      <c r="L52" s="163"/>
    </row>
    <row r="53" spans="1:12" x14ac:dyDescent="0.25">
      <c r="A53" s="60" t="s">
        <v>195</v>
      </c>
      <c r="B53" s="268" t="s">
        <v>422</v>
      </c>
      <c r="C53" s="195">
        <f>D51+11</f>
        <v>45545</v>
      </c>
      <c r="D53" s="197">
        <f>C53+20</f>
        <v>45565</v>
      </c>
      <c r="E53" s="163"/>
      <c r="F53" s="163"/>
      <c r="G53" s="195">
        <f>H51</f>
        <v>45650</v>
      </c>
      <c r="H53" s="197">
        <f>G53+7</f>
        <v>45657</v>
      </c>
      <c r="I53" s="166">
        <v>1</v>
      </c>
      <c r="J53" s="166">
        <v>1</v>
      </c>
      <c r="K53" s="163"/>
      <c r="L53" s="163"/>
    </row>
    <row r="54" spans="1:12" ht="31.5" x14ac:dyDescent="0.25">
      <c r="A54" s="60" t="s">
        <v>423</v>
      </c>
      <c r="B54" s="267" t="s">
        <v>196</v>
      </c>
      <c r="C54" s="187" t="s">
        <v>496</v>
      </c>
      <c r="D54" s="196"/>
      <c r="E54" s="196"/>
      <c r="F54" s="196"/>
      <c r="G54" s="196"/>
      <c r="H54" s="196"/>
      <c r="I54" s="166"/>
      <c r="J54" s="166"/>
      <c r="K54" s="163"/>
      <c r="L54" s="163"/>
    </row>
  </sheetData>
  <customSheetViews>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4"/>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5"/>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6"/>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7"/>
    </customSheetView>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15">
    <mergeCell ref="G22:H22"/>
    <mergeCell ref="A15:L15"/>
    <mergeCell ref="A16:L16"/>
    <mergeCell ref="A19:L19"/>
    <mergeCell ref="C22:D22"/>
    <mergeCell ref="C21:G21"/>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5"/>
  <sheetViews>
    <sheetView tabSelected="1" topLeftCell="A7" zoomScale="70" zoomScaleNormal="70" zoomScaleSheetLayoutView="70" workbookViewId="0">
      <selection activeCell="K27" sqref="K27"/>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6" width="15.7109375" style="53" customWidth="1"/>
    <col min="7" max="7" width="12.85546875" style="54" customWidth="1"/>
    <col min="8" max="11" width="9.42578125" style="53" customWidth="1"/>
    <col min="12" max="27" width="7.7109375" style="53" customWidth="1"/>
    <col min="28" max="16384" width="9.140625" style="53"/>
  </cols>
  <sheetData>
    <row r="1" spans="1:17" ht="18.75" x14ac:dyDescent="0.25">
      <c r="A1" s="54"/>
      <c r="B1" s="54"/>
      <c r="C1" s="54"/>
      <c r="D1" s="54"/>
      <c r="E1" s="54"/>
      <c r="F1" s="54"/>
      <c r="H1" s="54"/>
      <c r="I1" s="54"/>
      <c r="Q1" s="37" t="s">
        <v>70</v>
      </c>
    </row>
    <row r="2" spans="1:17" ht="18.75" x14ac:dyDescent="0.3">
      <c r="A2" s="54"/>
      <c r="B2" s="54"/>
      <c r="C2" s="54"/>
      <c r="D2" s="54"/>
      <c r="E2" s="54"/>
      <c r="F2" s="54"/>
      <c r="H2" s="54"/>
      <c r="I2" s="54"/>
      <c r="Q2" s="15" t="s">
        <v>11</v>
      </c>
    </row>
    <row r="3" spans="1:17" ht="18.75" x14ac:dyDescent="0.3">
      <c r="A3" s="54"/>
      <c r="B3" s="54"/>
      <c r="C3" s="54"/>
      <c r="D3" s="54"/>
      <c r="E3" s="54"/>
      <c r="F3" s="54"/>
      <c r="H3" s="54"/>
      <c r="I3" s="54"/>
      <c r="Q3" s="15" t="s">
        <v>69</v>
      </c>
    </row>
    <row r="4" spans="1:17"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row>
    <row r="5" spans="1:17" ht="18.75" x14ac:dyDescent="0.3">
      <c r="A5" s="54"/>
      <c r="B5" s="54"/>
      <c r="C5" s="54"/>
      <c r="D5" s="54"/>
      <c r="E5" s="54"/>
      <c r="F5" s="54"/>
      <c r="H5" s="54"/>
      <c r="I5" s="54"/>
      <c r="Q5" s="15"/>
    </row>
    <row r="6" spans="1:17" ht="18.75" x14ac:dyDescent="0.25">
      <c r="A6" s="328" t="s">
        <v>10</v>
      </c>
      <c r="B6" s="328"/>
      <c r="C6" s="328"/>
      <c r="D6" s="328"/>
      <c r="E6" s="328"/>
      <c r="F6" s="328"/>
      <c r="G6" s="328"/>
      <c r="H6" s="328"/>
      <c r="I6" s="328"/>
      <c r="J6" s="328"/>
      <c r="K6" s="328"/>
      <c r="L6" s="328"/>
      <c r="M6" s="328"/>
      <c r="N6" s="328"/>
      <c r="O6" s="328"/>
      <c r="P6" s="328"/>
      <c r="Q6" s="328"/>
    </row>
    <row r="7" spans="1:17" ht="18.75" x14ac:dyDescent="0.25">
      <c r="A7" s="13"/>
      <c r="B7" s="13"/>
      <c r="C7" s="13"/>
      <c r="D7" s="13"/>
      <c r="E7" s="13"/>
      <c r="F7" s="13"/>
      <c r="G7" s="13"/>
      <c r="H7" s="58"/>
      <c r="I7" s="58"/>
      <c r="J7" s="58"/>
      <c r="K7" s="58"/>
      <c r="L7" s="58"/>
      <c r="M7" s="58"/>
      <c r="N7" s="58"/>
      <c r="O7" s="58"/>
      <c r="P7" s="58"/>
      <c r="Q7" s="58"/>
    </row>
    <row r="8" spans="1:17" x14ac:dyDescent="0.25">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row>
    <row r="9" spans="1:17" ht="18.75" customHeight="1" x14ac:dyDescent="0.25">
      <c r="A9" s="325" t="s">
        <v>9</v>
      </c>
      <c r="B9" s="325"/>
      <c r="C9" s="325"/>
      <c r="D9" s="325"/>
      <c r="E9" s="325"/>
      <c r="F9" s="325"/>
      <c r="G9" s="325"/>
      <c r="H9" s="325"/>
      <c r="I9" s="325"/>
      <c r="J9" s="325"/>
      <c r="K9" s="325"/>
      <c r="L9" s="325"/>
      <c r="M9" s="325"/>
      <c r="N9" s="325"/>
      <c r="O9" s="325"/>
      <c r="P9" s="325"/>
      <c r="Q9" s="325"/>
    </row>
    <row r="10" spans="1:17" ht="18.75" x14ac:dyDescent="0.25">
      <c r="A10" s="13"/>
      <c r="B10" s="13"/>
      <c r="C10" s="13"/>
      <c r="D10" s="13"/>
      <c r="E10" s="13"/>
      <c r="F10" s="13"/>
      <c r="G10" s="13"/>
      <c r="H10" s="58"/>
      <c r="I10" s="58"/>
      <c r="J10" s="58"/>
      <c r="K10" s="58"/>
      <c r="L10" s="58"/>
      <c r="M10" s="58"/>
      <c r="N10" s="58"/>
      <c r="O10" s="58"/>
      <c r="P10" s="58"/>
      <c r="Q10" s="58"/>
    </row>
    <row r="11" spans="1:17" x14ac:dyDescent="0.25">
      <c r="A11" s="330" t="s">
        <v>520</v>
      </c>
      <c r="B11" s="330"/>
      <c r="C11" s="330"/>
      <c r="D11" s="330"/>
      <c r="E11" s="330"/>
      <c r="F11" s="330"/>
      <c r="G11" s="330"/>
      <c r="H11" s="330"/>
      <c r="I11" s="330"/>
      <c r="J11" s="330"/>
      <c r="K11" s="330"/>
      <c r="L11" s="330"/>
      <c r="M11" s="330"/>
      <c r="N11" s="330"/>
      <c r="O11" s="330"/>
      <c r="P11" s="330"/>
      <c r="Q11" s="330"/>
    </row>
    <row r="12" spans="1:17" x14ac:dyDescent="0.25">
      <c r="A12" s="325" t="s">
        <v>8</v>
      </c>
      <c r="B12" s="325"/>
      <c r="C12" s="325"/>
      <c r="D12" s="325"/>
      <c r="E12" s="325"/>
      <c r="F12" s="325"/>
      <c r="G12" s="325"/>
      <c r="H12" s="325"/>
      <c r="I12" s="325"/>
      <c r="J12" s="325"/>
      <c r="K12" s="325"/>
      <c r="L12" s="325"/>
      <c r="M12" s="325"/>
      <c r="N12" s="325"/>
      <c r="O12" s="325"/>
      <c r="P12" s="325"/>
      <c r="Q12" s="325"/>
    </row>
    <row r="13" spans="1:17" ht="16.5" customHeight="1" x14ac:dyDescent="0.3">
      <c r="A13" s="11"/>
      <c r="B13" s="11"/>
      <c r="C13" s="11"/>
      <c r="D13" s="11"/>
      <c r="E13" s="11"/>
      <c r="F13" s="11"/>
      <c r="G13" s="11"/>
      <c r="H13" s="57"/>
      <c r="I13" s="57"/>
      <c r="J13" s="57"/>
      <c r="K13" s="57"/>
      <c r="L13" s="57"/>
      <c r="M13" s="57"/>
      <c r="N13" s="57"/>
      <c r="O13" s="57"/>
      <c r="P13" s="57"/>
      <c r="Q13" s="57"/>
    </row>
    <row r="14" spans="1:17" x14ac:dyDescent="0.25">
      <c r="A14" s="330" t="s">
        <v>523</v>
      </c>
      <c r="B14" s="330"/>
      <c r="C14" s="330"/>
      <c r="D14" s="330"/>
      <c r="E14" s="330"/>
      <c r="F14" s="330"/>
      <c r="G14" s="330"/>
      <c r="H14" s="330"/>
      <c r="I14" s="330"/>
      <c r="J14" s="330"/>
      <c r="K14" s="330"/>
      <c r="L14" s="330"/>
      <c r="M14" s="330"/>
      <c r="N14" s="330"/>
      <c r="O14" s="330"/>
      <c r="P14" s="330"/>
      <c r="Q14" s="330"/>
    </row>
    <row r="15" spans="1:17" ht="15.75" customHeight="1" x14ac:dyDescent="0.25">
      <c r="A15" s="325" t="s">
        <v>7</v>
      </c>
      <c r="B15" s="325"/>
      <c r="C15" s="325"/>
      <c r="D15" s="325"/>
      <c r="E15" s="325"/>
      <c r="F15" s="325"/>
      <c r="G15" s="325"/>
      <c r="H15" s="325"/>
      <c r="I15" s="325"/>
      <c r="J15" s="325"/>
      <c r="K15" s="325"/>
      <c r="L15" s="325"/>
      <c r="M15" s="325"/>
      <c r="N15" s="325"/>
      <c r="O15" s="325"/>
      <c r="P15" s="325"/>
      <c r="Q15" s="325"/>
    </row>
    <row r="16" spans="1:17" x14ac:dyDescent="0.25">
      <c r="A16" s="453"/>
      <c r="B16" s="453"/>
      <c r="C16" s="453"/>
      <c r="D16" s="453"/>
      <c r="E16" s="453"/>
      <c r="F16" s="453"/>
      <c r="G16" s="453"/>
      <c r="H16" s="453"/>
      <c r="I16" s="453"/>
      <c r="J16" s="453"/>
      <c r="K16" s="453"/>
      <c r="L16" s="453"/>
      <c r="M16" s="453"/>
      <c r="N16" s="453"/>
      <c r="O16" s="453"/>
      <c r="P16" s="453"/>
      <c r="Q16" s="453"/>
    </row>
    <row r="17" spans="1:31" x14ac:dyDescent="0.25">
      <c r="A17" s="54"/>
      <c r="H17" s="54"/>
      <c r="I17" s="54"/>
      <c r="J17" s="54"/>
      <c r="K17" s="54"/>
      <c r="L17" s="54"/>
      <c r="M17" s="54"/>
      <c r="N17" s="54"/>
      <c r="O17" s="54"/>
      <c r="P17" s="54"/>
    </row>
    <row r="18" spans="1:31" x14ac:dyDescent="0.25">
      <c r="A18" s="458" t="s">
        <v>466</v>
      </c>
      <c r="B18" s="458"/>
      <c r="C18" s="458"/>
      <c r="D18" s="458"/>
      <c r="E18" s="458"/>
      <c r="F18" s="458"/>
      <c r="G18" s="458"/>
      <c r="H18" s="458"/>
      <c r="I18" s="458"/>
      <c r="J18" s="458"/>
      <c r="K18" s="458"/>
      <c r="L18" s="458"/>
      <c r="M18" s="458"/>
      <c r="N18" s="458"/>
      <c r="O18" s="458"/>
      <c r="P18" s="458"/>
      <c r="Q18" s="458"/>
    </row>
    <row r="19" spans="1:31" x14ac:dyDescent="0.25">
      <c r="A19" s="54"/>
      <c r="B19" s="54"/>
      <c r="C19" s="54"/>
      <c r="D19" s="54"/>
      <c r="E19" s="54"/>
      <c r="F19" s="54"/>
      <c r="H19" s="54"/>
      <c r="I19" s="54"/>
      <c r="J19" s="54"/>
      <c r="K19" s="54"/>
      <c r="L19" s="54"/>
      <c r="M19" s="54"/>
      <c r="N19" s="54"/>
      <c r="O19" s="54"/>
      <c r="P19" s="54"/>
    </row>
    <row r="20" spans="1:31" s="176" customFormat="1" ht="33" customHeight="1" x14ac:dyDescent="0.25">
      <c r="A20" s="454" t="s">
        <v>194</v>
      </c>
      <c r="B20" s="454" t="s">
        <v>193</v>
      </c>
      <c r="C20" s="452" t="s">
        <v>192</v>
      </c>
      <c r="D20" s="452"/>
      <c r="E20" s="457" t="s">
        <v>191</v>
      </c>
      <c r="F20" s="457"/>
      <c r="G20" s="459" t="s">
        <v>773</v>
      </c>
      <c r="H20" s="449" t="s">
        <v>669</v>
      </c>
      <c r="I20" s="450"/>
      <c r="J20" s="450"/>
      <c r="K20" s="451"/>
      <c r="L20" s="449" t="s">
        <v>670</v>
      </c>
      <c r="M20" s="450"/>
      <c r="N20" s="450"/>
      <c r="O20" s="451"/>
      <c r="P20" s="449" t="s">
        <v>671</v>
      </c>
      <c r="Q20" s="450"/>
      <c r="R20" s="450"/>
      <c r="S20" s="451"/>
      <c r="T20" s="449" t="s">
        <v>746</v>
      </c>
      <c r="U20" s="450"/>
      <c r="V20" s="450"/>
      <c r="W20" s="450"/>
      <c r="X20" s="449" t="s">
        <v>774</v>
      </c>
      <c r="Y20" s="450"/>
      <c r="Z20" s="450"/>
      <c r="AA20" s="450"/>
      <c r="AB20" s="447" t="s">
        <v>190</v>
      </c>
      <c r="AC20" s="447"/>
    </row>
    <row r="21" spans="1:31" s="176" customFormat="1" ht="66.75" customHeight="1" x14ac:dyDescent="0.25">
      <c r="A21" s="455"/>
      <c r="B21" s="455"/>
      <c r="C21" s="452"/>
      <c r="D21" s="452"/>
      <c r="E21" s="457"/>
      <c r="F21" s="457"/>
      <c r="G21" s="460"/>
      <c r="H21" s="448" t="s">
        <v>3</v>
      </c>
      <c r="I21" s="448"/>
      <c r="J21" s="448" t="s">
        <v>188</v>
      </c>
      <c r="K21" s="448"/>
      <c r="L21" s="448" t="s">
        <v>3</v>
      </c>
      <c r="M21" s="448"/>
      <c r="N21" s="448" t="s">
        <v>188</v>
      </c>
      <c r="O21" s="448"/>
      <c r="P21" s="448" t="s">
        <v>3</v>
      </c>
      <c r="Q21" s="448"/>
      <c r="R21" s="448" t="s">
        <v>188</v>
      </c>
      <c r="S21" s="448"/>
      <c r="T21" s="448" t="s">
        <v>3</v>
      </c>
      <c r="U21" s="448"/>
      <c r="V21" s="448" t="s">
        <v>188</v>
      </c>
      <c r="W21" s="448"/>
      <c r="X21" s="448" t="s">
        <v>3</v>
      </c>
      <c r="Y21" s="448"/>
      <c r="Z21" s="448" t="s">
        <v>188</v>
      </c>
      <c r="AA21" s="448"/>
      <c r="AB21" s="447"/>
      <c r="AC21" s="447"/>
    </row>
    <row r="22" spans="1:31" s="176" customFormat="1" ht="89.25" customHeight="1" x14ac:dyDescent="0.25">
      <c r="A22" s="456"/>
      <c r="B22" s="456"/>
      <c r="C22" s="313" t="s">
        <v>3</v>
      </c>
      <c r="D22" s="313" t="s">
        <v>188</v>
      </c>
      <c r="E22" s="177" t="s">
        <v>775</v>
      </c>
      <c r="F22" s="177" t="s">
        <v>776</v>
      </c>
      <c r="G22" s="461"/>
      <c r="H22" s="316" t="s">
        <v>446</v>
      </c>
      <c r="I22" s="316" t="s">
        <v>447</v>
      </c>
      <c r="J22" s="316" t="s">
        <v>446</v>
      </c>
      <c r="K22" s="316" t="s">
        <v>447</v>
      </c>
      <c r="L22" s="316" t="s">
        <v>446</v>
      </c>
      <c r="M22" s="316" t="s">
        <v>447</v>
      </c>
      <c r="N22" s="316" t="s">
        <v>446</v>
      </c>
      <c r="O22" s="316" t="s">
        <v>447</v>
      </c>
      <c r="P22" s="316" t="s">
        <v>446</v>
      </c>
      <c r="Q22" s="316" t="s">
        <v>447</v>
      </c>
      <c r="R22" s="316" t="s">
        <v>446</v>
      </c>
      <c r="S22" s="316" t="s">
        <v>447</v>
      </c>
      <c r="T22" s="316" t="s">
        <v>446</v>
      </c>
      <c r="U22" s="316" t="s">
        <v>447</v>
      </c>
      <c r="V22" s="316" t="s">
        <v>446</v>
      </c>
      <c r="W22" s="316" t="s">
        <v>447</v>
      </c>
      <c r="X22" s="316" t="s">
        <v>446</v>
      </c>
      <c r="Y22" s="316" t="s">
        <v>447</v>
      </c>
      <c r="Z22" s="316" t="s">
        <v>446</v>
      </c>
      <c r="AA22" s="316" t="s">
        <v>447</v>
      </c>
      <c r="AB22" s="313" t="s">
        <v>189</v>
      </c>
      <c r="AC22" s="313" t="s">
        <v>188</v>
      </c>
    </row>
    <row r="23" spans="1:31" s="176"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178"/>
      <c r="AE23" s="178"/>
    </row>
    <row r="24" spans="1:31" s="176" customFormat="1" ht="47.25" customHeight="1" x14ac:dyDescent="0.25">
      <c r="A24" s="179">
        <v>1</v>
      </c>
      <c r="B24" s="180" t="s">
        <v>187</v>
      </c>
      <c r="C24" s="225">
        <v>180.906148266</v>
      </c>
      <c r="D24" s="225">
        <v>176.40251451999995</v>
      </c>
      <c r="E24" s="225">
        <v>89.966491929999961</v>
      </c>
      <c r="F24" s="225">
        <v>51.170013389999966</v>
      </c>
      <c r="G24" s="225">
        <v>38.796478539999995</v>
      </c>
      <c r="H24" s="225">
        <v>15.698270866799993</v>
      </c>
      <c r="I24" s="225"/>
      <c r="J24" s="225">
        <v>51.170013389999994</v>
      </c>
      <c r="K24" s="225"/>
      <c r="L24" s="225">
        <v>0</v>
      </c>
      <c r="M24" s="225"/>
      <c r="N24" s="225">
        <v>0</v>
      </c>
      <c r="O24" s="225"/>
      <c r="P24" s="225">
        <v>0</v>
      </c>
      <c r="Q24" s="225"/>
      <c r="R24" s="225">
        <v>0</v>
      </c>
      <c r="S24" s="225"/>
      <c r="T24" s="225">
        <v>0</v>
      </c>
      <c r="U24" s="225"/>
      <c r="V24" s="225">
        <v>0</v>
      </c>
      <c r="W24" s="225"/>
      <c r="X24" s="225">
        <v>0</v>
      </c>
      <c r="Y24" s="225"/>
      <c r="Z24" s="225" t="s">
        <v>747</v>
      </c>
      <c r="AA24" s="225"/>
      <c r="AB24" s="225">
        <v>15.698270866799993</v>
      </c>
      <c r="AC24" s="225">
        <v>51.170013389999994</v>
      </c>
    </row>
    <row r="25" spans="1:31" s="176" customFormat="1" ht="24" customHeight="1" x14ac:dyDescent="0.25">
      <c r="A25" s="181" t="s">
        <v>186</v>
      </c>
      <c r="B25" s="182"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747</v>
      </c>
      <c r="AA25" s="225"/>
      <c r="AB25" s="225">
        <v>0</v>
      </c>
      <c r="AC25" s="225">
        <v>0</v>
      </c>
    </row>
    <row r="26" spans="1:31" s="176" customFormat="1" x14ac:dyDescent="0.25">
      <c r="A26" s="181" t="s">
        <v>184</v>
      </c>
      <c r="B26" s="182"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747</v>
      </c>
      <c r="AA26" s="225"/>
      <c r="AB26" s="225">
        <v>0</v>
      </c>
      <c r="AC26" s="225">
        <v>0</v>
      </c>
    </row>
    <row r="27" spans="1:31" s="176" customFormat="1" ht="31.5" x14ac:dyDescent="0.25">
      <c r="A27" s="181" t="s">
        <v>182</v>
      </c>
      <c r="B27" s="182" t="s">
        <v>404</v>
      </c>
      <c r="C27" s="225"/>
      <c r="D27" s="225"/>
      <c r="E27" s="225"/>
      <c r="F27" s="225"/>
      <c r="G27" s="225">
        <v>32.33039878333333</v>
      </c>
      <c r="H27" s="225">
        <v>13.081892388999995</v>
      </c>
      <c r="I27" s="225"/>
      <c r="J27" s="225">
        <v>42.641677824999995</v>
      </c>
      <c r="K27" s="225"/>
      <c r="L27" s="225">
        <v>0</v>
      </c>
      <c r="M27" s="225"/>
      <c r="N27" s="225">
        <v>0</v>
      </c>
      <c r="O27" s="225"/>
      <c r="P27" s="225">
        <v>0</v>
      </c>
      <c r="Q27" s="225"/>
      <c r="R27" s="225">
        <v>0</v>
      </c>
      <c r="S27" s="225"/>
      <c r="T27" s="225">
        <v>0</v>
      </c>
      <c r="U27" s="225"/>
      <c r="V27" s="225">
        <v>0</v>
      </c>
      <c r="W27" s="225"/>
      <c r="X27" s="225">
        <v>0</v>
      </c>
      <c r="Y27" s="225"/>
      <c r="Z27" s="225" t="s">
        <v>747</v>
      </c>
      <c r="AA27" s="225"/>
      <c r="AB27" s="225">
        <v>13.081892388999995</v>
      </c>
      <c r="AC27" s="225">
        <v>42.641677824999995</v>
      </c>
    </row>
    <row r="28" spans="1:31" s="176" customFormat="1" x14ac:dyDescent="0.25">
      <c r="A28" s="181" t="s">
        <v>181</v>
      </c>
      <c r="B28" s="182"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1" s="176" customFormat="1" x14ac:dyDescent="0.25">
      <c r="A29" s="181" t="s">
        <v>179</v>
      </c>
      <c r="B29" s="183" t="s">
        <v>178</v>
      </c>
      <c r="C29" s="225"/>
      <c r="D29" s="225"/>
      <c r="E29" s="225"/>
      <c r="F29" s="225"/>
      <c r="G29" s="225">
        <v>6.4660797566666659</v>
      </c>
      <c r="H29" s="225">
        <v>2.6163784777999979</v>
      </c>
      <c r="I29" s="225"/>
      <c r="J29" s="225">
        <v>8.528335564999999</v>
      </c>
      <c r="K29" s="225"/>
      <c r="L29" s="225">
        <v>0</v>
      </c>
      <c r="M29" s="225"/>
      <c r="N29" s="225">
        <v>0</v>
      </c>
      <c r="O29" s="225"/>
      <c r="P29" s="225">
        <v>0</v>
      </c>
      <c r="Q29" s="225"/>
      <c r="R29" s="225">
        <v>0</v>
      </c>
      <c r="S29" s="225"/>
      <c r="T29" s="225">
        <v>0</v>
      </c>
      <c r="U29" s="225"/>
      <c r="V29" s="225">
        <v>0</v>
      </c>
      <c r="W29" s="225"/>
      <c r="X29" s="225">
        <v>0</v>
      </c>
      <c r="Y29" s="225"/>
      <c r="Z29" s="225" t="s">
        <v>747</v>
      </c>
      <c r="AA29" s="225"/>
      <c r="AB29" s="225">
        <v>2.6163784777999979</v>
      </c>
      <c r="AC29" s="225">
        <v>8.528335564999999</v>
      </c>
    </row>
    <row r="30" spans="1:31" s="176" customFormat="1" ht="47.25" x14ac:dyDescent="0.25">
      <c r="A30" s="179" t="s">
        <v>64</v>
      </c>
      <c r="B30" s="180" t="s">
        <v>177</v>
      </c>
      <c r="C30" s="225">
        <v>152.54317888833333</v>
      </c>
      <c r="D30" s="225">
        <v>152.54317888833333</v>
      </c>
      <c r="E30" s="225">
        <v>101.74024054833333</v>
      </c>
      <c r="F30" s="225">
        <v>4.3107077083333394</v>
      </c>
      <c r="G30" s="225">
        <v>97.429532839999993</v>
      </c>
      <c r="H30" s="225">
        <v>0</v>
      </c>
      <c r="I30" s="225"/>
      <c r="J30" s="225">
        <v>0</v>
      </c>
      <c r="K30" s="225"/>
      <c r="L30" s="225">
        <v>0</v>
      </c>
      <c r="M30" s="225"/>
      <c r="N30" s="225">
        <v>0</v>
      </c>
      <c r="O30" s="225"/>
      <c r="P30" s="225">
        <v>0</v>
      </c>
      <c r="Q30" s="225"/>
      <c r="R30" s="225">
        <v>0</v>
      </c>
      <c r="S30" s="225"/>
      <c r="T30" s="225">
        <v>0</v>
      </c>
      <c r="U30" s="225"/>
      <c r="V30" s="225">
        <v>0</v>
      </c>
      <c r="W30" s="225"/>
      <c r="X30" s="225">
        <v>0</v>
      </c>
      <c r="Y30" s="225"/>
      <c r="Z30" s="225" t="s">
        <v>747</v>
      </c>
      <c r="AA30" s="225"/>
      <c r="AB30" s="225">
        <v>0</v>
      </c>
      <c r="AC30" s="225">
        <v>0</v>
      </c>
    </row>
    <row r="31" spans="1:31" s="176" customFormat="1" x14ac:dyDescent="0.25">
      <c r="A31" s="179" t="s">
        <v>176</v>
      </c>
      <c r="B31" s="182" t="s">
        <v>175</v>
      </c>
      <c r="C31" s="225">
        <v>2.7035981599999999</v>
      </c>
      <c r="D31" s="225">
        <v>2.7035981599999999</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1" s="176" customFormat="1" ht="31.5" x14ac:dyDescent="0.25">
      <c r="A32" s="179" t="s">
        <v>174</v>
      </c>
      <c r="B32" s="182" t="s">
        <v>173</v>
      </c>
      <c r="C32" s="225">
        <v>30.472597301666653</v>
      </c>
      <c r="D32" s="225">
        <v>30.472597301666653</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176" customFormat="1" x14ac:dyDescent="0.25">
      <c r="A33" s="179" t="s">
        <v>172</v>
      </c>
      <c r="B33" s="182" t="s">
        <v>171</v>
      </c>
      <c r="C33" s="225">
        <v>72.989402086666672</v>
      </c>
      <c r="D33" s="225">
        <v>72.989402086666672</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176" customFormat="1" x14ac:dyDescent="0.25">
      <c r="A34" s="179" t="s">
        <v>170</v>
      </c>
      <c r="B34" s="182" t="s">
        <v>169</v>
      </c>
      <c r="C34" s="225">
        <v>46.377581339999999</v>
      </c>
      <c r="D34" s="225">
        <v>46.377581339999999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76" customFormat="1" ht="31.5" x14ac:dyDescent="0.25">
      <c r="A35" s="179" t="s">
        <v>63</v>
      </c>
      <c r="B35" s="180"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176" customFormat="1" x14ac:dyDescent="0.25">
      <c r="A36" s="181" t="s">
        <v>167</v>
      </c>
      <c r="B36" s="182" t="s">
        <v>622</v>
      </c>
      <c r="C36" s="225"/>
      <c r="D36" s="225"/>
      <c r="E36" s="225"/>
      <c r="F36" s="225"/>
      <c r="G36" s="225">
        <v>0</v>
      </c>
      <c r="H36" s="225">
        <v>0</v>
      </c>
      <c r="I36" s="247" t="s">
        <v>557</v>
      </c>
      <c r="J36" s="225">
        <v>0</v>
      </c>
      <c r="K36" s="247" t="s">
        <v>557</v>
      </c>
      <c r="L36" s="225">
        <v>0</v>
      </c>
      <c r="M36" s="247" t="s">
        <v>557</v>
      </c>
      <c r="N36" s="225">
        <v>0</v>
      </c>
      <c r="O36" s="247" t="s">
        <v>557</v>
      </c>
      <c r="P36" s="225">
        <v>0</v>
      </c>
      <c r="Q36" s="247" t="s">
        <v>557</v>
      </c>
      <c r="R36" s="225">
        <v>0</v>
      </c>
      <c r="S36" s="247" t="s">
        <v>557</v>
      </c>
      <c r="T36" s="225">
        <v>0</v>
      </c>
      <c r="U36" s="247" t="s">
        <v>557</v>
      </c>
      <c r="V36" s="225">
        <v>0</v>
      </c>
      <c r="W36" s="247" t="s">
        <v>557</v>
      </c>
      <c r="X36" s="225">
        <v>0</v>
      </c>
      <c r="Y36" s="247" t="s">
        <v>557</v>
      </c>
      <c r="Z36" s="225" t="s">
        <v>747</v>
      </c>
      <c r="AA36" s="247" t="s">
        <v>747</v>
      </c>
      <c r="AB36" s="225">
        <v>0</v>
      </c>
      <c r="AC36" s="225">
        <v>0</v>
      </c>
    </row>
    <row r="37" spans="1:29" s="176" customFormat="1" ht="31.5" x14ac:dyDescent="0.25">
      <c r="A37" s="181" t="s">
        <v>166</v>
      </c>
      <c r="B37" s="184" t="s">
        <v>620</v>
      </c>
      <c r="C37" s="225"/>
      <c r="D37" s="225"/>
      <c r="E37" s="225"/>
      <c r="F37" s="225"/>
      <c r="G37" s="225">
        <v>1</v>
      </c>
      <c r="H37" s="225">
        <v>0</v>
      </c>
      <c r="I37" s="247" t="s">
        <v>557</v>
      </c>
      <c r="J37" s="225">
        <v>0</v>
      </c>
      <c r="K37" s="247" t="s">
        <v>557</v>
      </c>
      <c r="L37" s="225">
        <v>0</v>
      </c>
      <c r="M37" s="247" t="s">
        <v>557</v>
      </c>
      <c r="N37" s="225">
        <v>0</v>
      </c>
      <c r="O37" s="247" t="s">
        <v>557</v>
      </c>
      <c r="P37" s="225">
        <v>0</v>
      </c>
      <c r="Q37" s="247" t="s">
        <v>557</v>
      </c>
      <c r="R37" s="225">
        <v>0</v>
      </c>
      <c r="S37" s="247" t="s">
        <v>557</v>
      </c>
      <c r="T37" s="225">
        <v>0</v>
      </c>
      <c r="U37" s="247" t="s">
        <v>557</v>
      </c>
      <c r="V37" s="225">
        <v>0</v>
      </c>
      <c r="W37" s="247" t="s">
        <v>557</v>
      </c>
      <c r="X37" s="225">
        <v>0</v>
      </c>
      <c r="Y37" s="247" t="s">
        <v>557</v>
      </c>
      <c r="Z37" s="225" t="s">
        <v>747</v>
      </c>
      <c r="AA37" s="247" t="s">
        <v>747</v>
      </c>
      <c r="AB37" s="225">
        <v>0</v>
      </c>
      <c r="AC37" s="225">
        <v>0</v>
      </c>
    </row>
    <row r="38" spans="1:29" s="176" customFormat="1" x14ac:dyDescent="0.25">
      <c r="A38" s="181" t="s">
        <v>165</v>
      </c>
      <c r="B38" s="184" t="s">
        <v>156</v>
      </c>
      <c r="C38" s="225"/>
      <c r="D38" s="225"/>
      <c r="E38" s="225"/>
      <c r="F38" s="225"/>
      <c r="G38" s="225">
        <v>0</v>
      </c>
      <c r="H38" s="225">
        <v>0</v>
      </c>
      <c r="I38" s="247" t="s">
        <v>557</v>
      </c>
      <c r="J38" s="225">
        <v>0</v>
      </c>
      <c r="K38" s="247" t="s">
        <v>557</v>
      </c>
      <c r="L38" s="225">
        <v>0</v>
      </c>
      <c r="M38" s="247" t="s">
        <v>557</v>
      </c>
      <c r="N38" s="225">
        <v>0</v>
      </c>
      <c r="O38" s="247" t="s">
        <v>557</v>
      </c>
      <c r="P38" s="225">
        <v>0</v>
      </c>
      <c r="Q38" s="247" t="s">
        <v>557</v>
      </c>
      <c r="R38" s="225">
        <v>0</v>
      </c>
      <c r="S38" s="247" t="s">
        <v>557</v>
      </c>
      <c r="T38" s="225">
        <v>0</v>
      </c>
      <c r="U38" s="247" t="s">
        <v>557</v>
      </c>
      <c r="V38" s="225">
        <v>0</v>
      </c>
      <c r="W38" s="247" t="s">
        <v>557</v>
      </c>
      <c r="X38" s="225">
        <v>0</v>
      </c>
      <c r="Y38" s="247" t="s">
        <v>557</v>
      </c>
      <c r="Z38" s="225" t="s">
        <v>747</v>
      </c>
      <c r="AA38" s="247" t="s">
        <v>747</v>
      </c>
      <c r="AB38" s="225">
        <v>0</v>
      </c>
      <c r="AC38" s="225">
        <v>0</v>
      </c>
    </row>
    <row r="39" spans="1:29" s="176" customFormat="1" x14ac:dyDescent="0.25">
      <c r="A39" s="181" t="s">
        <v>164</v>
      </c>
      <c r="B39" s="182" t="s">
        <v>654</v>
      </c>
      <c r="C39" s="225"/>
      <c r="D39" s="225"/>
      <c r="E39" s="225"/>
      <c r="F39" s="225"/>
      <c r="G39" s="225">
        <v>0</v>
      </c>
      <c r="H39" s="225">
        <v>0</v>
      </c>
      <c r="I39" s="247" t="s">
        <v>557</v>
      </c>
      <c r="J39" s="225">
        <v>0</v>
      </c>
      <c r="K39" s="247" t="s">
        <v>557</v>
      </c>
      <c r="L39" s="225">
        <v>0</v>
      </c>
      <c r="M39" s="247" t="s">
        <v>557</v>
      </c>
      <c r="N39" s="225">
        <v>0</v>
      </c>
      <c r="O39" s="247" t="s">
        <v>557</v>
      </c>
      <c r="P39" s="225">
        <v>0</v>
      </c>
      <c r="Q39" s="247" t="s">
        <v>557</v>
      </c>
      <c r="R39" s="225">
        <v>0</v>
      </c>
      <c r="S39" s="247" t="s">
        <v>557</v>
      </c>
      <c r="T39" s="225">
        <v>0</v>
      </c>
      <c r="U39" s="247" t="s">
        <v>557</v>
      </c>
      <c r="V39" s="225">
        <v>0</v>
      </c>
      <c r="W39" s="247" t="s">
        <v>557</v>
      </c>
      <c r="X39" s="225">
        <v>0</v>
      </c>
      <c r="Y39" s="247" t="s">
        <v>557</v>
      </c>
      <c r="Z39" s="225" t="s">
        <v>747</v>
      </c>
      <c r="AA39" s="247" t="s">
        <v>747</v>
      </c>
      <c r="AB39" s="225">
        <v>0</v>
      </c>
      <c r="AC39" s="225">
        <v>0</v>
      </c>
    </row>
    <row r="40" spans="1:29" s="176" customFormat="1" x14ac:dyDescent="0.25">
      <c r="A40" s="181" t="s">
        <v>163</v>
      </c>
      <c r="B40" s="182" t="s">
        <v>623</v>
      </c>
      <c r="C40" s="225"/>
      <c r="D40" s="225"/>
      <c r="E40" s="225"/>
      <c r="F40" s="225"/>
      <c r="G40" s="225">
        <v>0</v>
      </c>
      <c r="H40" s="225">
        <v>0</v>
      </c>
      <c r="I40" s="247" t="s">
        <v>557</v>
      </c>
      <c r="J40" s="225">
        <v>0</v>
      </c>
      <c r="K40" s="247" t="s">
        <v>557</v>
      </c>
      <c r="L40" s="225">
        <v>0</v>
      </c>
      <c r="M40" s="247" t="s">
        <v>557</v>
      </c>
      <c r="N40" s="225">
        <v>0</v>
      </c>
      <c r="O40" s="247" t="s">
        <v>557</v>
      </c>
      <c r="P40" s="225">
        <v>0</v>
      </c>
      <c r="Q40" s="247" t="s">
        <v>557</v>
      </c>
      <c r="R40" s="225">
        <v>0</v>
      </c>
      <c r="S40" s="247" t="s">
        <v>557</v>
      </c>
      <c r="T40" s="225">
        <v>0</v>
      </c>
      <c r="U40" s="247" t="s">
        <v>557</v>
      </c>
      <c r="V40" s="225">
        <v>0</v>
      </c>
      <c r="W40" s="247" t="s">
        <v>557</v>
      </c>
      <c r="X40" s="225">
        <v>0</v>
      </c>
      <c r="Y40" s="247" t="s">
        <v>557</v>
      </c>
      <c r="Z40" s="225" t="s">
        <v>747</v>
      </c>
      <c r="AA40" s="247" t="s">
        <v>747</v>
      </c>
      <c r="AB40" s="225">
        <v>0</v>
      </c>
      <c r="AC40" s="225">
        <v>0</v>
      </c>
    </row>
    <row r="41" spans="1:29" s="176" customFormat="1" x14ac:dyDescent="0.25">
      <c r="A41" s="181" t="s">
        <v>162</v>
      </c>
      <c r="B41" s="182" t="s">
        <v>624</v>
      </c>
      <c r="C41" s="225"/>
      <c r="D41" s="225"/>
      <c r="E41" s="225"/>
      <c r="F41" s="225"/>
      <c r="G41" s="225">
        <v>0</v>
      </c>
      <c r="H41" s="225">
        <v>0</v>
      </c>
      <c r="I41" s="247" t="s">
        <v>557</v>
      </c>
      <c r="J41" s="225">
        <v>0</v>
      </c>
      <c r="K41" s="247" t="s">
        <v>557</v>
      </c>
      <c r="L41" s="225">
        <v>0</v>
      </c>
      <c r="M41" s="247" t="s">
        <v>557</v>
      </c>
      <c r="N41" s="225">
        <v>0</v>
      </c>
      <c r="O41" s="247" t="s">
        <v>557</v>
      </c>
      <c r="P41" s="225">
        <v>0</v>
      </c>
      <c r="Q41" s="247" t="s">
        <v>557</v>
      </c>
      <c r="R41" s="225">
        <v>0</v>
      </c>
      <c r="S41" s="247" t="s">
        <v>557</v>
      </c>
      <c r="T41" s="225">
        <v>0</v>
      </c>
      <c r="U41" s="247" t="s">
        <v>557</v>
      </c>
      <c r="V41" s="225">
        <v>0</v>
      </c>
      <c r="W41" s="247" t="s">
        <v>557</v>
      </c>
      <c r="X41" s="225">
        <v>0</v>
      </c>
      <c r="Y41" s="247" t="s">
        <v>557</v>
      </c>
      <c r="Z41" s="225" t="s">
        <v>747</v>
      </c>
      <c r="AA41" s="247" t="s">
        <v>747</v>
      </c>
      <c r="AB41" s="225">
        <v>0</v>
      </c>
      <c r="AC41" s="225">
        <v>0</v>
      </c>
    </row>
    <row r="42" spans="1:29" s="176" customFormat="1" x14ac:dyDescent="0.25">
      <c r="A42" s="181" t="s">
        <v>161</v>
      </c>
      <c r="B42" s="182" t="s">
        <v>625</v>
      </c>
      <c r="C42" s="225"/>
      <c r="D42" s="225"/>
      <c r="E42" s="225"/>
      <c r="F42" s="225"/>
      <c r="G42" s="225">
        <v>0</v>
      </c>
      <c r="H42" s="225">
        <v>0</v>
      </c>
      <c r="I42" s="247" t="s">
        <v>557</v>
      </c>
      <c r="J42" s="225">
        <v>0</v>
      </c>
      <c r="K42" s="247" t="s">
        <v>557</v>
      </c>
      <c r="L42" s="225">
        <v>0</v>
      </c>
      <c r="M42" s="247" t="s">
        <v>557</v>
      </c>
      <c r="N42" s="225">
        <v>0</v>
      </c>
      <c r="O42" s="247" t="s">
        <v>557</v>
      </c>
      <c r="P42" s="225">
        <v>0</v>
      </c>
      <c r="Q42" s="247" t="s">
        <v>557</v>
      </c>
      <c r="R42" s="225">
        <v>0</v>
      </c>
      <c r="S42" s="247" t="s">
        <v>557</v>
      </c>
      <c r="T42" s="225">
        <v>0</v>
      </c>
      <c r="U42" s="247" t="s">
        <v>557</v>
      </c>
      <c r="V42" s="225">
        <v>0</v>
      </c>
      <c r="W42" s="247" t="s">
        <v>557</v>
      </c>
      <c r="X42" s="225">
        <v>0</v>
      </c>
      <c r="Y42" s="247" t="s">
        <v>557</v>
      </c>
      <c r="Z42" s="225" t="s">
        <v>747</v>
      </c>
      <c r="AA42" s="247" t="s">
        <v>747</v>
      </c>
      <c r="AB42" s="225">
        <v>0</v>
      </c>
      <c r="AC42" s="225">
        <v>0</v>
      </c>
    </row>
    <row r="43" spans="1:29" s="176" customFormat="1" x14ac:dyDescent="0.25">
      <c r="A43" s="181" t="s">
        <v>626</v>
      </c>
      <c r="B43" s="182" t="s">
        <v>627</v>
      </c>
      <c r="C43" s="225"/>
      <c r="D43" s="225"/>
      <c r="E43" s="225"/>
      <c r="F43" s="225"/>
      <c r="G43" s="225">
        <v>0</v>
      </c>
      <c r="H43" s="225">
        <v>0</v>
      </c>
      <c r="I43" s="247" t="s">
        <v>557</v>
      </c>
      <c r="J43" s="225">
        <v>0</v>
      </c>
      <c r="K43" s="247" t="s">
        <v>557</v>
      </c>
      <c r="L43" s="225">
        <v>0</v>
      </c>
      <c r="M43" s="247" t="s">
        <v>557</v>
      </c>
      <c r="N43" s="225">
        <v>0</v>
      </c>
      <c r="O43" s="247" t="s">
        <v>557</v>
      </c>
      <c r="P43" s="225">
        <v>0</v>
      </c>
      <c r="Q43" s="247" t="s">
        <v>557</v>
      </c>
      <c r="R43" s="225">
        <v>0</v>
      </c>
      <c r="S43" s="247" t="s">
        <v>557</v>
      </c>
      <c r="T43" s="225">
        <v>0</v>
      </c>
      <c r="U43" s="247" t="s">
        <v>557</v>
      </c>
      <c r="V43" s="225">
        <v>0</v>
      </c>
      <c r="W43" s="247" t="s">
        <v>557</v>
      </c>
      <c r="X43" s="225">
        <v>0</v>
      </c>
      <c r="Y43" s="247" t="s">
        <v>557</v>
      </c>
      <c r="Z43" s="225" t="s">
        <v>747</v>
      </c>
      <c r="AA43" s="247" t="s">
        <v>747</v>
      </c>
      <c r="AB43" s="225">
        <v>0</v>
      </c>
      <c r="AC43" s="225">
        <v>0</v>
      </c>
    </row>
    <row r="44" spans="1:29" s="176" customFormat="1" x14ac:dyDescent="0.25">
      <c r="A44" s="181" t="s">
        <v>628</v>
      </c>
      <c r="B44" s="182" t="s">
        <v>629</v>
      </c>
      <c r="C44" s="225"/>
      <c r="D44" s="225"/>
      <c r="E44" s="225"/>
      <c r="F44" s="225"/>
      <c r="G44" s="225">
        <v>12</v>
      </c>
      <c r="H44" s="225">
        <v>0</v>
      </c>
      <c r="I44" s="247" t="s">
        <v>557</v>
      </c>
      <c r="J44" s="225">
        <v>0</v>
      </c>
      <c r="K44" s="247" t="s">
        <v>557</v>
      </c>
      <c r="L44" s="225">
        <v>0</v>
      </c>
      <c r="M44" s="247" t="s">
        <v>557</v>
      </c>
      <c r="N44" s="225">
        <v>0</v>
      </c>
      <c r="O44" s="247" t="s">
        <v>557</v>
      </c>
      <c r="P44" s="225">
        <v>0</v>
      </c>
      <c r="Q44" s="247" t="s">
        <v>557</v>
      </c>
      <c r="R44" s="225">
        <v>0</v>
      </c>
      <c r="S44" s="247" t="s">
        <v>557</v>
      </c>
      <c r="T44" s="225">
        <v>0</v>
      </c>
      <c r="U44" s="247" t="s">
        <v>557</v>
      </c>
      <c r="V44" s="225">
        <v>0</v>
      </c>
      <c r="W44" s="247" t="s">
        <v>557</v>
      </c>
      <c r="X44" s="225">
        <v>0</v>
      </c>
      <c r="Y44" s="247" t="s">
        <v>557</v>
      </c>
      <c r="Z44" s="225" t="s">
        <v>747</v>
      </c>
      <c r="AA44" s="247" t="s">
        <v>747</v>
      </c>
      <c r="AB44" s="225">
        <v>0</v>
      </c>
      <c r="AC44" s="225">
        <v>0</v>
      </c>
    </row>
    <row r="45" spans="1:29" s="176" customFormat="1" x14ac:dyDescent="0.25">
      <c r="A45" s="181" t="s">
        <v>630</v>
      </c>
      <c r="B45" s="182" t="s">
        <v>631</v>
      </c>
      <c r="C45" s="225"/>
      <c r="D45" s="225"/>
      <c r="E45" s="225"/>
      <c r="F45" s="225"/>
      <c r="G45" s="225">
        <v>0</v>
      </c>
      <c r="H45" s="225">
        <v>0</v>
      </c>
      <c r="I45" s="247" t="s">
        <v>557</v>
      </c>
      <c r="J45" s="225">
        <v>0</v>
      </c>
      <c r="K45" s="247" t="s">
        <v>557</v>
      </c>
      <c r="L45" s="225">
        <v>0</v>
      </c>
      <c r="M45" s="247" t="s">
        <v>557</v>
      </c>
      <c r="N45" s="225">
        <v>0</v>
      </c>
      <c r="O45" s="247" t="s">
        <v>557</v>
      </c>
      <c r="P45" s="225">
        <v>0</v>
      </c>
      <c r="Q45" s="247" t="s">
        <v>557</v>
      </c>
      <c r="R45" s="225">
        <v>0</v>
      </c>
      <c r="S45" s="247" t="s">
        <v>557</v>
      </c>
      <c r="T45" s="225">
        <v>0</v>
      </c>
      <c r="U45" s="247" t="s">
        <v>557</v>
      </c>
      <c r="V45" s="225">
        <v>0</v>
      </c>
      <c r="W45" s="247" t="s">
        <v>557</v>
      </c>
      <c r="X45" s="225">
        <v>0</v>
      </c>
      <c r="Y45" s="247" t="s">
        <v>557</v>
      </c>
      <c r="Z45" s="225" t="s">
        <v>747</v>
      </c>
      <c r="AA45" s="247" t="s">
        <v>747</v>
      </c>
      <c r="AB45" s="225">
        <v>0</v>
      </c>
      <c r="AC45" s="225">
        <v>0</v>
      </c>
    </row>
    <row r="46" spans="1:29" s="176" customFormat="1" x14ac:dyDescent="0.25">
      <c r="A46" s="181" t="s">
        <v>632</v>
      </c>
      <c r="B46" s="182" t="s">
        <v>633</v>
      </c>
      <c r="C46" s="225"/>
      <c r="D46" s="225"/>
      <c r="E46" s="225"/>
      <c r="F46" s="225"/>
      <c r="G46" s="225">
        <v>0</v>
      </c>
      <c r="H46" s="225">
        <v>0</v>
      </c>
      <c r="I46" s="247" t="s">
        <v>557</v>
      </c>
      <c r="J46" s="225">
        <v>0</v>
      </c>
      <c r="K46" s="247" t="s">
        <v>557</v>
      </c>
      <c r="L46" s="225">
        <v>0</v>
      </c>
      <c r="M46" s="247" t="s">
        <v>557</v>
      </c>
      <c r="N46" s="225">
        <v>0</v>
      </c>
      <c r="O46" s="247" t="s">
        <v>557</v>
      </c>
      <c r="P46" s="225">
        <v>0</v>
      </c>
      <c r="Q46" s="247" t="s">
        <v>557</v>
      </c>
      <c r="R46" s="225">
        <v>0</v>
      </c>
      <c r="S46" s="247" t="s">
        <v>557</v>
      </c>
      <c r="T46" s="225">
        <v>0</v>
      </c>
      <c r="U46" s="247" t="s">
        <v>557</v>
      </c>
      <c r="V46" s="225">
        <v>0</v>
      </c>
      <c r="W46" s="247" t="s">
        <v>557</v>
      </c>
      <c r="X46" s="225">
        <v>0</v>
      </c>
      <c r="Y46" s="247" t="s">
        <v>557</v>
      </c>
      <c r="Z46" s="225" t="s">
        <v>747</v>
      </c>
      <c r="AA46" s="247" t="s">
        <v>747</v>
      </c>
      <c r="AB46" s="225">
        <v>0</v>
      </c>
      <c r="AC46" s="225">
        <v>0</v>
      </c>
    </row>
    <row r="47" spans="1:29" s="176" customFormat="1" x14ac:dyDescent="0.25">
      <c r="A47" s="179" t="s">
        <v>62</v>
      </c>
      <c r="B47" s="180" t="s">
        <v>160</v>
      </c>
      <c r="C47" s="225"/>
      <c r="D47" s="225"/>
      <c r="E47" s="225"/>
      <c r="F47" s="225"/>
      <c r="G47" s="225"/>
      <c r="H47" s="225"/>
      <c r="I47" s="225"/>
      <c r="J47" s="225"/>
      <c r="K47" s="225"/>
      <c r="L47" s="225"/>
      <c r="M47" s="225"/>
      <c r="N47" s="225"/>
      <c r="O47" s="225"/>
      <c r="P47" s="225"/>
      <c r="Q47" s="225"/>
      <c r="R47" s="225"/>
      <c r="S47" s="247"/>
      <c r="T47" s="225"/>
      <c r="U47" s="225"/>
      <c r="V47" s="225"/>
      <c r="W47" s="225"/>
      <c r="X47" s="225"/>
      <c r="Y47" s="225"/>
      <c r="Z47" s="225"/>
      <c r="AA47" s="225"/>
      <c r="AB47" s="225"/>
      <c r="AC47" s="225"/>
    </row>
    <row r="48" spans="1:29" s="176" customFormat="1" x14ac:dyDescent="0.25">
      <c r="A48" s="181" t="s">
        <v>159</v>
      </c>
      <c r="B48" s="182" t="s">
        <v>622</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747</v>
      </c>
      <c r="AA48" s="225"/>
      <c r="AB48" s="225">
        <v>0</v>
      </c>
      <c r="AC48" s="225">
        <v>0</v>
      </c>
    </row>
    <row r="49" spans="1:29" s="176" customFormat="1" ht="31.5" x14ac:dyDescent="0.25">
      <c r="A49" s="181" t="s">
        <v>158</v>
      </c>
      <c r="B49" s="184" t="s">
        <v>620</v>
      </c>
      <c r="C49" s="225">
        <v>1</v>
      </c>
      <c r="D49" s="225">
        <v>1</v>
      </c>
      <c r="E49" s="225"/>
      <c r="F49" s="225"/>
      <c r="G49" s="225">
        <v>1</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747</v>
      </c>
      <c r="AA49" s="225"/>
      <c r="AB49" s="225">
        <v>0</v>
      </c>
      <c r="AC49" s="225">
        <v>0</v>
      </c>
    </row>
    <row r="50" spans="1:29" s="176" customFormat="1" x14ac:dyDescent="0.25">
      <c r="A50" s="181" t="s">
        <v>157</v>
      </c>
      <c r="B50" s="184" t="s">
        <v>156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747</v>
      </c>
      <c r="AA50" s="225"/>
      <c r="AB50" s="225">
        <v>0</v>
      </c>
      <c r="AC50" s="225">
        <v>0</v>
      </c>
    </row>
    <row r="51" spans="1:29" s="176" customFormat="1" ht="35.25" customHeight="1" x14ac:dyDescent="0.25">
      <c r="A51" s="181" t="s">
        <v>155</v>
      </c>
      <c r="B51" s="182" t="s">
        <v>154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747</v>
      </c>
      <c r="AA51" s="225"/>
      <c r="AB51" s="225">
        <v>0</v>
      </c>
      <c r="AC51" s="225">
        <v>0</v>
      </c>
    </row>
    <row r="52" spans="1:29" s="176" customFormat="1" ht="31.5" x14ac:dyDescent="0.25">
      <c r="A52" s="181" t="s">
        <v>153</v>
      </c>
      <c r="B52" s="182" t="s">
        <v>152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747</v>
      </c>
      <c r="AA52" s="225"/>
      <c r="AB52" s="225">
        <v>0</v>
      </c>
      <c r="AC52" s="225">
        <v>0</v>
      </c>
    </row>
    <row r="53" spans="1:29" s="176" customFormat="1" x14ac:dyDescent="0.25">
      <c r="A53" s="181" t="s">
        <v>151</v>
      </c>
      <c r="B53" s="182" t="s">
        <v>150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747</v>
      </c>
      <c r="AA53" s="225"/>
      <c r="AB53" s="225">
        <v>0</v>
      </c>
      <c r="AC53" s="225">
        <v>0</v>
      </c>
    </row>
    <row r="54" spans="1:29" s="176" customFormat="1" x14ac:dyDescent="0.25">
      <c r="A54" s="181" t="s">
        <v>149</v>
      </c>
      <c r="B54" s="182" t="s">
        <v>623</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747</v>
      </c>
      <c r="AA54" s="225"/>
      <c r="AB54" s="225">
        <v>0</v>
      </c>
      <c r="AC54" s="225">
        <v>0</v>
      </c>
    </row>
    <row r="55" spans="1:29" s="176" customFormat="1" x14ac:dyDescent="0.25">
      <c r="A55" s="181" t="s">
        <v>634</v>
      </c>
      <c r="B55" s="182" t="s">
        <v>624</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747</v>
      </c>
      <c r="AA55" s="225"/>
      <c r="AB55" s="225">
        <v>0</v>
      </c>
      <c r="AC55" s="225">
        <v>0</v>
      </c>
    </row>
    <row r="56" spans="1:29" s="176" customFormat="1" x14ac:dyDescent="0.25">
      <c r="A56" s="181" t="s">
        <v>635</v>
      </c>
      <c r="B56" s="182" t="s">
        <v>625</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747</v>
      </c>
      <c r="AA56" s="225"/>
      <c r="AB56" s="225">
        <v>0</v>
      </c>
      <c r="AC56" s="225">
        <v>0</v>
      </c>
    </row>
    <row r="57" spans="1:29" s="176" customFormat="1" x14ac:dyDescent="0.25">
      <c r="A57" s="181" t="s">
        <v>636</v>
      </c>
      <c r="B57" s="182" t="s">
        <v>627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747</v>
      </c>
      <c r="AA57" s="225"/>
      <c r="AB57" s="225">
        <v>0</v>
      </c>
      <c r="AC57" s="225">
        <v>0</v>
      </c>
    </row>
    <row r="58" spans="1:29" s="176" customFormat="1" ht="36.75" customHeight="1" x14ac:dyDescent="0.25">
      <c r="A58" s="181" t="s">
        <v>637</v>
      </c>
      <c r="B58" s="182" t="s">
        <v>629</v>
      </c>
      <c r="C58" s="225">
        <v>15</v>
      </c>
      <c r="D58" s="225">
        <v>15</v>
      </c>
      <c r="E58" s="225"/>
      <c r="F58" s="225"/>
      <c r="G58" s="225">
        <v>15</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747</v>
      </c>
      <c r="AA58" s="225"/>
      <c r="AB58" s="225">
        <v>0</v>
      </c>
      <c r="AC58" s="225">
        <v>0</v>
      </c>
    </row>
    <row r="59" spans="1:29" s="176" customFormat="1" x14ac:dyDescent="0.25">
      <c r="A59" s="181" t="s">
        <v>638</v>
      </c>
      <c r="B59" s="182" t="s">
        <v>631</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747</v>
      </c>
      <c r="AA59" s="225"/>
      <c r="AB59" s="225">
        <v>0</v>
      </c>
      <c r="AC59" s="225">
        <v>0</v>
      </c>
    </row>
    <row r="60" spans="1:29" s="176" customFormat="1" x14ac:dyDescent="0.25">
      <c r="A60" s="181" t="s">
        <v>639</v>
      </c>
      <c r="B60" s="182" t="s">
        <v>633</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747</v>
      </c>
      <c r="AA60" s="225"/>
      <c r="AB60" s="225">
        <v>0</v>
      </c>
      <c r="AC60" s="225">
        <v>0</v>
      </c>
    </row>
    <row r="61" spans="1:29" s="176" customFormat="1" ht="31.5" x14ac:dyDescent="0.25">
      <c r="A61" s="179" t="s">
        <v>60</v>
      </c>
      <c r="B61" s="180"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176" customFormat="1" x14ac:dyDescent="0.25">
      <c r="A62" s="181" t="s">
        <v>147</v>
      </c>
      <c r="B62" s="182" t="s">
        <v>146</v>
      </c>
      <c r="C62" s="225">
        <v>152.54317888833333</v>
      </c>
      <c r="D62" s="225">
        <v>152.54317888833333</v>
      </c>
      <c r="E62" s="225"/>
      <c r="F62" s="225"/>
      <c r="G62" s="225">
        <v>148.232471</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747</v>
      </c>
      <c r="AA62" s="225"/>
      <c r="AB62" s="225">
        <v>0</v>
      </c>
      <c r="AC62" s="225">
        <v>0</v>
      </c>
    </row>
    <row r="63" spans="1:29" s="176" customFormat="1" x14ac:dyDescent="0.25">
      <c r="A63" s="181" t="s">
        <v>145</v>
      </c>
      <c r="B63" s="184"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747</v>
      </c>
      <c r="AA63" s="225"/>
      <c r="AB63" s="225">
        <v>0</v>
      </c>
      <c r="AC63" s="225">
        <v>0</v>
      </c>
    </row>
    <row r="64" spans="1:29" s="176" customFormat="1" x14ac:dyDescent="0.25">
      <c r="A64" s="181" t="s">
        <v>144</v>
      </c>
      <c r="B64" s="182" t="s">
        <v>138</v>
      </c>
      <c r="C64" s="225"/>
      <c r="D64" s="225"/>
      <c r="E64" s="225"/>
      <c r="F64" s="225"/>
      <c r="G64" s="225">
        <v>1</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747</v>
      </c>
      <c r="AA64" s="225"/>
      <c r="AB64" s="225">
        <v>0</v>
      </c>
      <c r="AC64" s="225">
        <v>0</v>
      </c>
    </row>
    <row r="65" spans="1:29" s="176" customFormat="1" x14ac:dyDescent="0.25">
      <c r="A65" s="181" t="s">
        <v>143</v>
      </c>
      <c r="B65" s="184"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747</v>
      </c>
      <c r="AA65" s="225"/>
      <c r="AB65" s="225">
        <v>0</v>
      </c>
      <c r="AC65" s="225">
        <v>0</v>
      </c>
    </row>
    <row r="66" spans="1:29" s="176" customFormat="1" x14ac:dyDescent="0.25">
      <c r="A66" s="181" t="s">
        <v>142</v>
      </c>
      <c r="B66" s="184"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747</v>
      </c>
      <c r="AA66" s="225"/>
      <c r="AB66" s="225">
        <v>0</v>
      </c>
      <c r="AC66" s="225">
        <v>0</v>
      </c>
    </row>
    <row r="67" spans="1:29" s="176" customFormat="1" x14ac:dyDescent="0.25">
      <c r="A67" s="181" t="s">
        <v>141</v>
      </c>
      <c r="B67" s="182" t="s">
        <v>623</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747</v>
      </c>
      <c r="AA67" s="225"/>
      <c r="AB67" s="225">
        <v>0</v>
      </c>
      <c r="AC67" s="225">
        <v>0</v>
      </c>
    </row>
    <row r="68" spans="1:29" s="176" customFormat="1" x14ac:dyDescent="0.25">
      <c r="A68" s="181" t="s">
        <v>640</v>
      </c>
      <c r="B68" s="182" t="s">
        <v>624</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747</v>
      </c>
      <c r="AA68" s="225"/>
      <c r="AB68" s="225">
        <v>0</v>
      </c>
      <c r="AC68" s="225">
        <v>0</v>
      </c>
    </row>
    <row r="69" spans="1:29" s="176" customFormat="1" x14ac:dyDescent="0.25">
      <c r="A69" s="181" t="s">
        <v>641</v>
      </c>
      <c r="B69" s="182" t="s">
        <v>625</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747</v>
      </c>
      <c r="AA69" s="225"/>
      <c r="AB69" s="225">
        <v>0</v>
      </c>
      <c r="AC69" s="225">
        <v>0</v>
      </c>
    </row>
    <row r="70" spans="1:29" s="176" customFormat="1" x14ac:dyDescent="0.25">
      <c r="A70" s="181" t="s">
        <v>642</v>
      </c>
      <c r="B70" s="182" t="s">
        <v>627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747</v>
      </c>
      <c r="AA70" s="225"/>
      <c r="AB70" s="225">
        <v>0</v>
      </c>
      <c r="AC70" s="225">
        <v>0</v>
      </c>
    </row>
    <row r="71" spans="1:29" s="176" customFormat="1" x14ac:dyDescent="0.25">
      <c r="A71" s="181" t="s">
        <v>643</v>
      </c>
      <c r="B71" s="182" t="s">
        <v>629</v>
      </c>
      <c r="C71" s="225"/>
      <c r="D71" s="225"/>
      <c r="E71" s="225"/>
      <c r="F71" s="225"/>
      <c r="G71" s="225">
        <v>15</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747</v>
      </c>
      <c r="AA71" s="225"/>
      <c r="AB71" s="225">
        <v>0</v>
      </c>
      <c r="AC71" s="225">
        <v>0</v>
      </c>
    </row>
    <row r="72" spans="1:29" s="176" customFormat="1" x14ac:dyDescent="0.25">
      <c r="A72" s="181" t="s">
        <v>644</v>
      </c>
      <c r="B72" s="182" t="s">
        <v>631</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747</v>
      </c>
      <c r="AA72" s="225"/>
      <c r="AB72" s="225">
        <v>0</v>
      </c>
      <c r="AC72" s="225">
        <v>0</v>
      </c>
    </row>
    <row r="73" spans="1:29" s="176" customFormat="1" x14ac:dyDescent="0.25">
      <c r="A73" s="181" t="s">
        <v>645</v>
      </c>
      <c r="B73" s="182" t="s">
        <v>633</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747</v>
      </c>
      <c r="AA73" s="225"/>
      <c r="AB73" s="225">
        <v>0</v>
      </c>
      <c r="AC73" s="225">
        <v>0</v>
      </c>
    </row>
    <row r="74" spans="1:29" s="176" customFormat="1" ht="36.75" customHeight="1" x14ac:dyDescent="0.25">
      <c r="A74" s="179" t="s">
        <v>59</v>
      </c>
      <c r="B74" s="185" t="s">
        <v>235</v>
      </c>
      <c r="C74" s="317"/>
      <c r="D74" s="317"/>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747</v>
      </c>
      <c r="AA74" s="225"/>
      <c r="AB74" s="225">
        <v>0</v>
      </c>
      <c r="AC74" s="225">
        <v>0</v>
      </c>
    </row>
    <row r="75" spans="1:29" s="176" customFormat="1" x14ac:dyDescent="0.25">
      <c r="A75" s="179" t="s">
        <v>57</v>
      </c>
      <c r="B75" s="180" t="s">
        <v>140</v>
      </c>
      <c r="C75" s="317"/>
      <c r="D75" s="317"/>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176" customFormat="1" x14ac:dyDescent="0.25">
      <c r="A76" s="181" t="s">
        <v>230</v>
      </c>
      <c r="B76" s="182" t="s">
        <v>622</v>
      </c>
      <c r="C76" s="318"/>
      <c r="D76" s="319"/>
      <c r="E76" s="227"/>
      <c r="F76" s="227"/>
      <c r="G76" s="225">
        <v>0</v>
      </c>
      <c r="H76" s="225">
        <v>0</v>
      </c>
      <c r="I76" s="227"/>
      <c r="J76" s="225">
        <v>0</v>
      </c>
      <c r="K76" s="226"/>
      <c r="L76" s="225">
        <v>0</v>
      </c>
      <c r="M76" s="226"/>
      <c r="N76" s="225">
        <v>0</v>
      </c>
      <c r="O76" s="226"/>
      <c r="P76" s="225">
        <v>0</v>
      </c>
      <c r="Q76" s="226"/>
      <c r="R76" s="225">
        <v>0</v>
      </c>
      <c r="S76" s="226"/>
      <c r="T76" s="225">
        <v>0</v>
      </c>
      <c r="U76" s="226"/>
      <c r="V76" s="225">
        <v>0</v>
      </c>
      <c r="W76" s="226"/>
      <c r="X76" s="225">
        <v>0</v>
      </c>
      <c r="Y76" s="226"/>
      <c r="Z76" s="225" t="s">
        <v>747</v>
      </c>
      <c r="AA76" s="226"/>
      <c r="AB76" s="225">
        <v>0</v>
      </c>
      <c r="AC76" s="225">
        <v>0</v>
      </c>
    </row>
    <row r="77" spans="1:29" s="176" customFormat="1" ht="31.5" x14ac:dyDescent="0.25">
      <c r="A77" s="181" t="s">
        <v>231</v>
      </c>
      <c r="B77" s="184" t="s">
        <v>620</v>
      </c>
      <c r="C77" s="317"/>
      <c r="D77" s="317"/>
      <c r="E77" s="225"/>
      <c r="F77" s="225"/>
      <c r="G77" s="225">
        <v>1</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747</v>
      </c>
      <c r="AA77" s="225"/>
      <c r="AB77" s="225">
        <v>0</v>
      </c>
      <c r="AC77" s="225">
        <v>0</v>
      </c>
    </row>
    <row r="78" spans="1:29" s="176" customFormat="1" x14ac:dyDescent="0.25">
      <c r="A78" s="181" t="s">
        <v>232</v>
      </c>
      <c r="B78" s="184" t="s">
        <v>156</v>
      </c>
      <c r="C78" s="317"/>
      <c r="D78" s="317"/>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747</v>
      </c>
      <c r="AA78" s="225"/>
      <c r="AB78" s="225">
        <v>0</v>
      </c>
      <c r="AC78" s="225">
        <v>0</v>
      </c>
    </row>
    <row r="79" spans="1:29" s="176" customFormat="1" x14ac:dyDescent="0.25">
      <c r="A79" s="181" t="s">
        <v>233</v>
      </c>
      <c r="B79" s="182" t="s">
        <v>621</v>
      </c>
      <c r="C79" s="317"/>
      <c r="D79" s="317"/>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747</v>
      </c>
      <c r="AA79" s="225"/>
      <c r="AB79" s="225">
        <v>0</v>
      </c>
      <c r="AC79" s="225">
        <v>0</v>
      </c>
    </row>
    <row r="80" spans="1:29" s="176" customFormat="1" x14ac:dyDescent="0.25">
      <c r="A80" s="181" t="s">
        <v>234</v>
      </c>
      <c r="B80" s="182" t="s">
        <v>623</v>
      </c>
      <c r="C80" s="318"/>
      <c r="D80" s="319"/>
      <c r="E80" s="227"/>
      <c r="F80" s="227"/>
      <c r="G80" s="225">
        <v>0</v>
      </c>
      <c r="H80" s="225">
        <v>0</v>
      </c>
      <c r="I80" s="227"/>
      <c r="J80" s="225">
        <v>0</v>
      </c>
      <c r="K80" s="226"/>
      <c r="L80" s="225">
        <v>0</v>
      </c>
      <c r="M80" s="226"/>
      <c r="N80" s="225">
        <v>0</v>
      </c>
      <c r="O80" s="226"/>
      <c r="P80" s="225">
        <v>0</v>
      </c>
      <c r="Q80" s="226"/>
      <c r="R80" s="225">
        <v>0</v>
      </c>
      <c r="S80" s="226"/>
      <c r="T80" s="225">
        <v>0</v>
      </c>
      <c r="U80" s="226"/>
      <c r="V80" s="225">
        <v>0</v>
      </c>
      <c r="W80" s="226"/>
      <c r="X80" s="225">
        <v>0</v>
      </c>
      <c r="Y80" s="226"/>
      <c r="Z80" s="225" t="s">
        <v>747</v>
      </c>
      <c r="AA80" s="226"/>
      <c r="AB80" s="225">
        <v>0</v>
      </c>
      <c r="AC80" s="225">
        <v>0</v>
      </c>
    </row>
    <row r="81" spans="1:29" s="176" customFormat="1" x14ac:dyDescent="0.25">
      <c r="A81" s="181" t="s">
        <v>646</v>
      </c>
      <c r="B81" s="182" t="s">
        <v>624</v>
      </c>
      <c r="C81" s="318"/>
      <c r="D81" s="319"/>
      <c r="E81" s="227"/>
      <c r="F81" s="227"/>
      <c r="G81" s="225">
        <v>0</v>
      </c>
      <c r="H81" s="225">
        <v>0</v>
      </c>
      <c r="I81" s="227"/>
      <c r="J81" s="225">
        <v>0</v>
      </c>
      <c r="K81" s="226"/>
      <c r="L81" s="225">
        <v>0</v>
      </c>
      <c r="M81" s="226"/>
      <c r="N81" s="225">
        <v>0</v>
      </c>
      <c r="O81" s="226"/>
      <c r="P81" s="225">
        <v>0</v>
      </c>
      <c r="Q81" s="226"/>
      <c r="R81" s="225">
        <v>0</v>
      </c>
      <c r="S81" s="226"/>
      <c r="T81" s="225">
        <v>0</v>
      </c>
      <c r="U81" s="226"/>
      <c r="V81" s="225">
        <v>0</v>
      </c>
      <c r="W81" s="226"/>
      <c r="X81" s="225">
        <v>0</v>
      </c>
      <c r="Y81" s="226"/>
      <c r="Z81" s="225" t="s">
        <v>747</v>
      </c>
      <c r="AA81" s="226"/>
      <c r="AB81" s="225">
        <v>0</v>
      </c>
      <c r="AC81" s="225">
        <v>0</v>
      </c>
    </row>
    <row r="82" spans="1:29" s="176" customFormat="1" x14ac:dyDescent="0.25">
      <c r="A82" s="181" t="s">
        <v>647</v>
      </c>
      <c r="B82" s="182" t="s">
        <v>625</v>
      </c>
      <c r="C82" s="318"/>
      <c r="D82" s="319"/>
      <c r="E82" s="227"/>
      <c r="F82" s="227"/>
      <c r="G82" s="225">
        <v>0</v>
      </c>
      <c r="H82" s="225">
        <v>0</v>
      </c>
      <c r="I82" s="227"/>
      <c r="J82" s="225">
        <v>0</v>
      </c>
      <c r="K82" s="226"/>
      <c r="L82" s="225">
        <v>0</v>
      </c>
      <c r="M82" s="226"/>
      <c r="N82" s="225">
        <v>0</v>
      </c>
      <c r="O82" s="226"/>
      <c r="P82" s="225">
        <v>0</v>
      </c>
      <c r="Q82" s="226"/>
      <c r="R82" s="225">
        <v>0</v>
      </c>
      <c r="S82" s="226"/>
      <c r="T82" s="225">
        <v>0</v>
      </c>
      <c r="U82" s="226"/>
      <c r="V82" s="225">
        <v>0</v>
      </c>
      <c r="W82" s="226"/>
      <c r="X82" s="225">
        <v>0</v>
      </c>
      <c r="Y82" s="226"/>
      <c r="Z82" s="225" t="s">
        <v>747</v>
      </c>
      <c r="AA82" s="226"/>
      <c r="AB82" s="225">
        <v>0</v>
      </c>
      <c r="AC82" s="225">
        <v>0</v>
      </c>
    </row>
    <row r="83" spans="1:29" s="176" customFormat="1" x14ac:dyDescent="0.25">
      <c r="A83" s="181" t="s">
        <v>648</v>
      </c>
      <c r="B83" s="182" t="s">
        <v>627</v>
      </c>
      <c r="C83" s="318"/>
      <c r="D83" s="319"/>
      <c r="E83" s="227"/>
      <c r="F83" s="227"/>
      <c r="G83" s="225">
        <v>0</v>
      </c>
      <c r="H83" s="225">
        <v>0</v>
      </c>
      <c r="I83" s="227"/>
      <c r="J83" s="225">
        <v>0</v>
      </c>
      <c r="K83" s="226"/>
      <c r="L83" s="225">
        <v>0</v>
      </c>
      <c r="M83" s="226"/>
      <c r="N83" s="225">
        <v>0</v>
      </c>
      <c r="O83" s="226"/>
      <c r="P83" s="225">
        <v>0</v>
      </c>
      <c r="Q83" s="226"/>
      <c r="R83" s="225">
        <v>0</v>
      </c>
      <c r="S83" s="226"/>
      <c r="T83" s="225">
        <v>0</v>
      </c>
      <c r="U83" s="226"/>
      <c r="V83" s="225">
        <v>0</v>
      </c>
      <c r="W83" s="226"/>
      <c r="X83" s="225">
        <v>0</v>
      </c>
      <c r="Y83" s="226"/>
      <c r="Z83" s="225" t="s">
        <v>747</v>
      </c>
      <c r="AA83" s="226"/>
      <c r="AB83" s="225">
        <v>0</v>
      </c>
      <c r="AC83" s="225">
        <v>0</v>
      </c>
    </row>
    <row r="84" spans="1:29" s="176" customFormat="1" x14ac:dyDescent="0.25">
      <c r="A84" s="181" t="s">
        <v>649</v>
      </c>
      <c r="B84" s="182" t="s">
        <v>629</v>
      </c>
      <c r="C84" s="318"/>
      <c r="D84" s="319"/>
      <c r="E84" s="227"/>
      <c r="F84" s="227"/>
      <c r="G84" s="225">
        <v>15</v>
      </c>
      <c r="H84" s="225">
        <v>15</v>
      </c>
      <c r="I84" s="227"/>
      <c r="J84" s="225">
        <v>0</v>
      </c>
      <c r="K84" s="226"/>
      <c r="L84" s="225">
        <v>0</v>
      </c>
      <c r="M84" s="226"/>
      <c r="N84" s="225">
        <v>0</v>
      </c>
      <c r="O84" s="226"/>
      <c r="P84" s="225">
        <v>0</v>
      </c>
      <c r="Q84" s="226"/>
      <c r="R84" s="225">
        <v>0</v>
      </c>
      <c r="S84" s="226"/>
      <c r="T84" s="225">
        <v>0</v>
      </c>
      <c r="U84" s="226"/>
      <c r="V84" s="225">
        <v>0</v>
      </c>
      <c r="W84" s="226"/>
      <c r="X84" s="225">
        <v>0</v>
      </c>
      <c r="Y84" s="226"/>
      <c r="Z84" s="225" t="s">
        <v>747</v>
      </c>
      <c r="AA84" s="226"/>
      <c r="AB84" s="225">
        <v>15</v>
      </c>
      <c r="AC84" s="225">
        <v>0</v>
      </c>
    </row>
    <row r="85" spans="1:29" s="176" customFormat="1" x14ac:dyDescent="0.25">
      <c r="A85" s="181" t="s">
        <v>650</v>
      </c>
      <c r="B85" s="182" t="s">
        <v>631</v>
      </c>
      <c r="C85" s="318"/>
      <c r="D85" s="319"/>
      <c r="E85" s="227"/>
      <c r="F85" s="227"/>
      <c r="G85" s="225">
        <v>0</v>
      </c>
      <c r="H85" s="225">
        <v>0</v>
      </c>
      <c r="I85" s="227"/>
      <c r="J85" s="225">
        <v>0</v>
      </c>
      <c r="K85" s="226"/>
      <c r="L85" s="225">
        <v>0</v>
      </c>
      <c r="M85" s="226"/>
      <c r="N85" s="225">
        <v>0</v>
      </c>
      <c r="O85" s="226"/>
      <c r="P85" s="225">
        <v>0</v>
      </c>
      <c r="Q85" s="226"/>
      <c r="R85" s="225">
        <v>0</v>
      </c>
      <c r="S85" s="226"/>
      <c r="T85" s="225">
        <v>0</v>
      </c>
      <c r="U85" s="226"/>
      <c r="V85" s="225">
        <v>0</v>
      </c>
      <c r="W85" s="226"/>
      <c r="X85" s="225">
        <v>0</v>
      </c>
      <c r="Y85" s="226"/>
      <c r="Z85" s="225" t="s">
        <v>747</v>
      </c>
      <c r="AA85" s="226"/>
      <c r="AB85" s="225">
        <v>0</v>
      </c>
      <c r="AC85" s="225">
        <v>0</v>
      </c>
    </row>
    <row r="86" spans="1:29" s="176" customFormat="1" x14ac:dyDescent="0.25">
      <c r="A86" s="181" t="s">
        <v>651</v>
      </c>
      <c r="B86" s="182" t="s">
        <v>633</v>
      </c>
      <c r="C86" s="320"/>
      <c r="D86" s="319"/>
      <c r="E86" s="227"/>
      <c r="F86" s="227"/>
      <c r="G86" s="225">
        <v>0</v>
      </c>
      <c r="H86" s="225">
        <v>0</v>
      </c>
      <c r="I86" s="227"/>
      <c r="J86" s="225">
        <v>0</v>
      </c>
      <c r="K86" s="226"/>
      <c r="L86" s="225">
        <v>0</v>
      </c>
      <c r="M86" s="226"/>
      <c r="N86" s="225">
        <v>0</v>
      </c>
      <c r="O86" s="226"/>
      <c r="P86" s="225">
        <v>0</v>
      </c>
      <c r="Q86" s="226"/>
      <c r="R86" s="225">
        <v>0</v>
      </c>
      <c r="S86" s="226"/>
      <c r="T86" s="225">
        <v>0</v>
      </c>
      <c r="U86" s="226"/>
      <c r="V86" s="225">
        <v>0</v>
      </c>
      <c r="W86" s="226"/>
      <c r="X86" s="225">
        <v>0</v>
      </c>
      <c r="Y86" s="226"/>
      <c r="Z86" s="225" t="s">
        <v>747</v>
      </c>
      <c r="AA86" s="226"/>
      <c r="AB86" s="225">
        <v>0</v>
      </c>
      <c r="AC86" s="225">
        <v>0</v>
      </c>
    </row>
    <row r="87" spans="1:29" s="176" customFormat="1" x14ac:dyDescent="0.25">
      <c r="A87" s="228"/>
      <c r="B87" s="229"/>
      <c r="C87" s="229"/>
      <c r="D87" s="229"/>
      <c r="E87" s="229"/>
      <c r="F87" s="229"/>
      <c r="G87" s="229"/>
      <c r="H87" s="178"/>
      <c r="I87" s="178"/>
      <c r="J87" s="178"/>
      <c r="K87" s="178"/>
      <c r="L87" s="178"/>
      <c r="M87" s="178"/>
      <c r="N87" s="178"/>
      <c r="O87" s="178"/>
      <c r="P87" s="178"/>
      <c r="Q87" s="178"/>
      <c r="R87" s="178"/>
      <c r="S87" s="178"/>
      <c r="T87" s="178"/>
      <c r="U87" s="178"/>
      <c r="V87" s="178"/>
      <c r="W87" s="178"/>
      <c r="X87" s="178"/>
    </row>
    <row r="88" spans="1:29" s="176" customFormat="1" ht="54" customHeight="1" x14ac:dyDescent="0.25">
      <c r="A88" s="178"/>
      <c r="B88" s="230"/>
      <c r="C88" s="230"/>
      <c r="D88" s="230"/>
      <c r="E88" s="230"/>
      <c r="F88" s="230"/>
      <c r="G88" s="230"/>
      <c r="H88" s="230"/>
      <c r="I88" s="230"/>
      <c r="J88" s="230"/>
      <c r="K88" s="230"/>
      <c r="L88" s="230"/>
      <c r="M88" s="230"/>
      <c r="N88" s="230"/>
      <c r="O88" s="230"/>
      <c r="P88" s="230"/>
      <c r="Q88" s="230"/>
      <c r="R88" s="230"/>
      <c r="S88" s="230"/>
      <c r="T88" s="230"/>
      <c r="U88" s="230"/>
      <c r="V88" s="230"/>
      <c r="W88" s="230"/>
      <c r="X88" s="230"/>
    </row>
    <row r="89" spans="1:29" s="176" customFormat="1"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c r="W89" s="178"/>
      <c r="X89" s="178"/>
    </row>
    <row r="90" spans="1:29" s="176" customFormat="1" ht="50.25" customHeight="1" x14ac:dyDescent="0.25">
      <c r="A90" s="178"/>
      <c r="B90" s="231"/>
      <c r="C90" s="231"/>
      <c r="D90" s="231"/>
      <c r="E90" s="231"/>
      <c r="F90" s="231"/>
      <c r="G90" s="231"/>
      <c r="H90" s="178"/>
      <c r="I90" s="178"/>
      <c r="J90" s="178"/>
      <c r="K90" s="178"/>
      <c r="L90" s="178"/>
      <c r="M90" s="178"/>
      <c r="N90" s="178"/>
      <c r="O90" s="178"/>
      <c r="P90" s="178"/>
      <c r="Q90" s="178"/>
      <c r="R90" s="178"/>
      <c r="S90" s="178"/>
      <c r="T90" s="178"/>
      <c r="U90" s="178"/>
      <c r="V90" s="178"/>
      <c r="W90" s="178"/>
      <c r="X90" s="178"/>
    </row>
    <row r="91" spans="1:29" s="176" customForma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row>
    <row r="92" spans="1:29" s="176" customFormat="1" ht="36.75" customHeight="1" x14ac:dyDescent="0.25">
      <c r="A92" s="178"/>
      <c r="B92" s="230"/>
      <c r="C92" s="230"/>
      <c r="D92" s="230"/>
      <c r="E92" s="230"/>
      <c r="F92" s="230"/>
      <c r="G92" s="230"/>
      <c r="H92" s="178"/>
      <c r="I92" s="178"/>
      <c r="J92" s="178"/>
      <c r="K92" s="178"/>
      <c r="L92" s="178"/>
      <c r="M92" s="178"/>
      <c r="N92" s="178"/>
      <c r="O92" s="178"/>
      <c r="P92" s="178"/>
      <c r="Q92" s="178"/>
      <c r="R92" s="178"/>
      <c r="S92" s="178"/>
      <c r="T92" s="178"/>
      <c r="U92" s="178"/>
      <c r="V92" s="178"/>
      <c r="W92" s="178"/>
      <c r="X92" s="178"/>
    </row>
    <row r="93" spans="1:29" s="176" customFormat="1" x14ac:dyDescent="0.25">
      <c r="A93" s="178"/>
      <c r="B93" s="232"/>
      <c r="C93" s="232"/>
      <c r="D93" s="232"/>
      <c r="E93" s="232"/>
      <c r="F93" s="232"/>
      <c r="G93" s="178"/>
      <c r="H93" s="178"/>
      <c r="I93" s="178"/>
      <c r="J93" s="178"/>
      <c r="K93" s="178"/>
      <c r="L93" s="178"/>
      <c r="M93" s="178"/>
      <c r="N93" s="178"/>
      <c r="O93" s="178"/>
      <c r="P93" s="178"/>
      <c r="Q93" s="178"/>
      <c r="R93" s="178"/>
      <c r="S93" s="178"/>
      <c r="T93" s="178"/>
      <c r="U93" s="178"/>
      <c r="V93" s="178"/>
      <c r="W93" s="178"/>
      <c r="X93" s="178"/>
    </row>
    <row r="94" spans="1:29" s="176" customFormat="1" ht="51" customHeight="1" x14ac:dyDescent="0.25">
      <c r="A94" s="178"/>
      <c r="B94" s="230"/>
      <c r="C94" s="230"/>
      <c r="D94" s="230"/>
      <c r="E94" s="230"/>
      <c r="F94" s="230"/>
      <c r="G94" s="230"/>
      <c r="H94" s="178"/>
      <c r="I94" s="178"/>
      <c r="J94" s="178"/>
      <c r="K94" s="178"/>
      <c r="L94" s="178"/>
      <c r="M94" s="178"/>
      <c r="N94" s="178"/>
      <c r="O94" s="178"/>
      <c r="P94" s="178"/>
      <c r="Q94" s="178"/>
      <c r="R94" s="178"/>
      <c r="S94" s="178"/>
      <c r="T94" s="178"/>
      <c r="U94" s="178"/>
      <c r="V94" s="178"/>
      <c r="W94" s="178"/>
      <c r="X94" s="178"/>
    </row>
    <row r="95" spans="1:29" s="176" customFormat="1" ht="32.25" customHeight="1" x14ac:dyDescent="0.25">
      <c r="A95" s="178"/>
      <c r="B95" s="231"/>
      <c r="C95" s="231"/>
      <c r="D95" s="231"/>
      <c r="E95" s="231"/>
      <c r="F95" s="231"/>
      <c r="G95" s="231"/>
      <c r="H95" s="178"/>
      <c r="I95" s="178"/>
      <c r="J95" s="178"/>
      <c r="K95" s="178"/>
      <c r="L95" s="178"/>
      <c r="M95" s="178"/>
      <c r="N95" s="178"/>
      <c r="O95" s="178"/>
      <c r="P95" s="178"/>
      <c r="Q95" s="178"/>
      <c r="R95" s="178"/>
      <c r="S95" s="178"/>
      <c r="T95" s="178"/>
      <c r="U95" s="178"/>
      <c r="V95" s="178"/>
      <c r="W95" s="178"/>
      <c r="X95" s="178"/>
    </row>
  </sheetData>
  <customSheetViews>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8"/>
  <sheetViews>
    <sheetView topLeftCell="AC24" zoomScale="60" zoomScaleNormal="60" zoomScaleSheetLayoutView="100" workbookViewId="0">
      <selection activeCell="AV47" sqref="AV47"/>
    </sheetView>
  </sheetViews>
  <sheetFormatPr defaultRowHeight="15" x14ac:dyDescent="0.25"/>
  <cols>
    <col min="1" max="1" width="14" style="19" customWidth="1"/>
    <col min="2" max="2" width="19.140625" style="19" customWidth="1"/>
    <col min="3" max="3" width="21.7109375" style="19" customWidth="1"/>
    <col min="4" max="4" width="18.42578125" style="19" customWidth="1"/>
    <col min="5" max="12" width="7.7109375" style="19" customWidth="1"/>
    <col min="13" max="13" width="10.7109375" style="19" customWidth="1"/>
    <col min="14" max="14" width="63.140625" style="19" customWidth="1"/>
    <col min="15" max="15" width="20.425781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24.140625" style="19" customWidth="1"/>
    <col min="38" max="38" width="27.140625" style="19" customWidth="1"/>
    <col min="39" max="39" width="22.5703125" style="19" customWidth="1"/>
    <col min="40" max="40" width="15.140625" style="19" customWidth="1"/>
    <col min="41" max="41" width="17.855468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83.28515625" style="19" customWidth="1"/>
    <col min="49" max="49" width="9.140625"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0" t="s">
        <v>563</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0" t="s">
        <v>520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0" t="s">
        <v>523</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9"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9"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9"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9" s="22" customFormat="1" x14ac:dyDescent="0.25">
      <c r="A21" s="478" t="s">
        <v>479</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9" s="22" customFormat="1" ht="58.5" customHeight="1" x14ac:dyDescent="0.25">
      <c r="A22" s="463" t="s">
        <v>53</v>
      </c>
      <c r="B22" s="480" t="s">
        <v>25</v>
      </c>
      <c r="C22" s="463" t="s">
        <v>52</v>
      </c>
      <c r="D22" s="463" t="s">
        <v>51</v>
      </c>
      <c r="E22" s="483" t="s">
        <v>490</v>
      </c>
      <c r="F22" s="484"/>
      <c r="G22" s="484"/>
      <c r="H22" s="484"/>
      <c r="I22" s="484"/>
      <c r="J22" s="484"/>
      <c r="K22" s="484"/>
      <c r="L22" s="485"/>
      <c r="M22" s="463" t="s">
        <v>50</v>
      </c>
      <c r="N22" s="463" t="s">
        <v>49</v>
      </c>
      <c r="O22" s="463" t="s">
        <v>48</v>
      </c>
      <c r="P22" s="462" t="s">
        <v>250</v>
      </c>
      <c r="Q22" s="462" t="s">
        <v>47</v>
      </c>
      <c r="R22" s="462" t="s">
        <v>46</v>
      </c>
      <c r="S22" s="462" t="s">
        <v>45</v>
      </c>
      <c r="T22" s="462"/>
      <c r="U22" s="477" t="s">
        <v>44</v>
      </c>
      <c r="V22" s="477" t="s">
        <v>43</v>
      </c>
      <c r="W22" s="462" t="s">
        <v>42</v>
      </c>
      <c r="X22" s="462" t="s">
        <v>41</v>
      </c>
      <c r="Y22" s="462" t="s">
        <v>40</v>
      </c>
      <c r="Z22" s="486"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65" t="s">
        <v>26</v>
      </c>
    </row>
    <row r="23" spans="1:49" s="22" customFormat="1" ht="64.5" customHeight="1" x14ac:dyDescent="0.25">
      <c r="A23" s="479"/>
      <c r="B23" s="481"/>
      <c r="C23" s="479"/>
      <c r="D23" s="479"/>
      <c r="E23" s="469" t="s">
        <v>24</v>
      </c>
      <c r="F23" s="471" t="s">
        <v>139</v>
      </c>
      <c r="G23" s="471" t="s">
        <v>138</v>
      </c>
      <c r="H23" s="471" t="s">
        <v>137</v>
      </c>
      <c r="I23" s="473" t="s">
        <v>401</v>
      </c>
      <c r="J23" s="473" t="s">
        <v>402</v>
      </c>
      <c r="K23" s="473" t="s">
        <v>403</v>
      </c>
      <c r="L23" s="471" t="s">
        <v>81</v>
      </c>
      <c r="M23" s="479"/>
      <c r="N23" s="479"/>
      <c r="O23" s="479"/>
      <c r="P23" s="462"/>
      <c r="Q23" s="462"/>
      <c r="R23" s="462"/>
      <c r="S23" s="475" t="s">
        <v>3</v>
      </c>
      <c r="T23" s="475" t="s">
        <v>12</v>
      </c>
      <c r="U23" s="477"/>
      <c r="V23" s="477"/>
      <c r="W23" s="462"/>
      <c r="X23" s="462"/>
      <c r="Y23" s="462"/>
      <c r="Z23" s="462"/>
      <c r="AA23" s="462"/>
      <c r="AB23" s="462"/>
      <c r="AC23" s="462"/>
      <c r="AD23" s="462"/>
      <c r="AE23" s="462"/>
      <c r="AF23" s="462" t="s">
        <v>23</v>
      </c>
      <c r="AG23" s="462"/>
      <c r="AH23" s="462" t="s">
        <v>22</v>
      </c>
      <c r="AI23" s="462"/>
      <c r="AJ23" s="463" t="s">
        <v>21</v>
      </c>
      <c r="AK23" s="463" t="s">
        <v>20</v>
      </c>
      <c r="AL23" s="463" t="s">
        <v>19</v>
      </c>
      <c r="AM23" s="463" t="s">
        <v>18</v>
      </c>
      <c r="AN23" s="463" t="s">
        <v>17</v>
      </c>
      <c r="AO23" s="463" t="s">
        <v>16</v>
      </c>
      <c r="AP23" s="463" t="s">
        <v>15</v>
      </c>
      <c r="AQ23" s="467" t="s">
        <v>12</v>
      </c>
      <c r="AR23" s="462"/>
      <c r="AS23" s="462"/>
      <c r="AT23" s="462"/>
      <c r="AU23" s="462"/>
      <c r="AV23" s="466"/>
    </row>
    <row r="24" spans="1:49" s="22" customFormat="1" ht="96.75" customHeight="1" x14ac:dyDescent="0.25">
      <c r="A24" s="464"/>
      <c r="B24" s="482"/>
      <c r="C24" s="464"/>
      <c r="D24" s="464"/>
      <c r="E24" s="470"/>
      <c r="F24" s="472"/>
      <c r="G24" s="472"/>
      <c r="H24" s="472"/>
      <c r="I24" s="474"/>
      <c r="J24" s="474"/>
      <c r="K24" s="474"/>
      <c r="L24" s="472"/>
      <c r="M24" s="464"/>
      <c r="N24" s="464"/>
      <c r="O24" s="464"/>
      <c r="P24" s="462"/>
      <c r="Q24" s="462"/>
      <c r="R24" s="462"/>
      <c r="S24" s="476"/>
      <c r="T24" s="476"/>
      <c r="U24" s="477"/>
      <c r="V24" s="477"/>
      <c r="W24" s="462"/>
      <c r="X24" s="462"/>
      <c r="Y24" s="462"/>
      <c r="Z24" s="462"/>
      <c r="AA24" s="462"/>
      <c r="AB24" s="462"/>
      <c r="AC24" s="462"/>
      <c r="AD24" s="462"/>
      <c r="AE24" s="462"/>
      <c r="AF24" s="235" t="s">
        <v>14</v>
      </c>
      <c r="AG24" s="235" t="s">
        <v>13</v>
      </c>
      <c r="AH24" s="128" t="s">
        <v>3</v>
      </c>
      <c r="AI24" s="128" t="s">
        <v>12</v>
      </c>
      <c r="AJ24" s="464"/>
      <c r="AK24" s="464"/>
      <c r="AL24" s="464"/>
      <c r="AM24" s="464"/>
      <c r="AN24" s="464"/>
      <c r="AO24" s="464"/>
      <c r="AP24" s="464"/>
      <c r="AQ24" s="468"/>
      <c r="AR24" s="462"/>
      <c r="AS24" s="462"/>
      <c r="AT24" s="462"/>
      <c r="AU24" s="462"/>
      <c r="AV24" s="466"/>
      <c r="AW24" s="254">
        <f>SUM(AW26:AW325)</f>
        <v>146.11100000000002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85" customFormat="1" ht="51" x14ac:dyDescent="0.2">
      <c r="A26" s="287" t="s">
        <v>529</v>
      </c>
      <c r="B26" s="288" t="s">
        <v>710</v>
      </c>
      <c r="C26" s="288" t="s">
        <v>530</v>
      </c>
      <c r="D26" s="289" t="s">
        <v>531</v>
      </c>
      <c r="E26" s="290" t="s">
        <v>365</v>
      </c>
      <c r="F26" s="290" t="s">
        <v>365</v>
      </c>
      <c r="G26" s="290" t="s">
        <v>365</v>
      </c>
      <c r="H26" s="290" t="s">
        <v>365</v>
      </c>
      <c r="I26" s="290" t="s">
        <v>365</v>
      </c>
      <c r="J26" s="290" t="s">
        <v>365</v>
      </c>
      <c r="K26" s="290" t="s">
        <v>365</v>
      </c>
      <c r="L26" s="290" t="s">
        <v>365</v>
      </c>
      <c r="M26" s="288" t="s">
        <v>532</v>
      </c>
      <c r="N26" s="291" t="s">
        <v>751</v>
      </c>
      <c r="O26" s="288" t="s">
        <v>710</v>
      </c>
      <c r="P26" s="292">
        <v>6805</v>
      </c>
      <c r="Q26" s="288" t="s">
        <v>533</v>
      </c>
      <c r="R26" s="292">
        <v>5274</v>
      </c>
      <c r="S26" s="288" t="s">
        <v>534</v>
      </c>
      <c r="T26" s="288" t="s">
        <v>534</v>
      </c>
      <c r="U26" s="288">
        <v>10</v>
      </c>
      <c r="V26" s="288">
        <v>10</v>
      </c>
      <c r="W26" s="288" t="s">
        <v>535</v>
      </c>
      <c r="X26" s="292">
        <v>5001</v>
      </c>
      <c r="Y26" s="288"/>
      <c r="Z26" s="288">
        <v>1</v>
      </c>
      <c r="AA26" s="292">
        <v>2804</v>
      </c>
      <c r="AB26" s="292">
        <v>2804</v>
      </c>
      <c r="AC26" s="288" t="s">
        <v>535</v>
      </c>
      <c r="AD26" s="292">
        <v>3308</v>
      </c>
      <c r="AE26" s="292">
        <v>0</v>
      </c>
      <c r="AF26" s="289" t="s">
        <v>536</v>
      </c>
      <c r="AG26" s="288" t="s">
        <v>537</v>
      </c>
      <c r="AH26" s="288" t="s">
        <v>538</v>
      </c>
      <c r="AI26" s="288" t="s">
        <v>539</v>
      </c>
      <c r="AJ26" s="288" t="s">
        <v>540</v>
      </c>
      <c r="AK26" s="288" t="s">
        <v>541</v>
      </c>
      <c r="AL26" s="293"/>
      <c r="AM26" s="293"/>
      <c r="AN26" s="294"/>
      <c r="AO26" s="293"/>
      <c r="AP26" s="288" t="s">
        <v>541</v>
      </c>
      <c r="AQ26" s="288" t="s">
        <v>542</v>
      </c>
      <c r="AR26" s="288" t="s">
        <v>543</v>
      </c>
      <c r="AS26" s="288" t="s">
        <v>542</v>
      </c>
      <c r="AT26" s="288" t="s">
        <v>544</v>
      </c>
      <c r="AU26" s="293"/>
      <c r="AV26" s="295" t="s">
        <v>652</v>
      </c>
      <c r="AW26" s="296">
        <v>1.7569999999999999</v>
      </c>
    </row>
    <row r="27" spans="1:49" s="285" customFormat="1" ht="12.75" x14ac:dyDescent="0.2">
      <c r="A27" s="297"/>
      <c r="B27" s="297"/>
      <c r="C27" s="297"/>
      <c r="D27" s="297"/>
      <c r="E27" s="297"/>
      <c r="F27" s="297"/>
      <c r="G27" s="297"/>
      <c r="H27" s="297"/>
      <c r="I27" s="297"/>
      <c r="J27" s="297"/>
      <c r="K27" s="297"/>
      <c r="L27" s="297"/>
      <c r="M27" s="297"/>
      <c r="N27" s="297"/>
      <c r="O27" s="288"/>
      <c r="P27" s="292"/>
      <c r="Q27" s="288"/>
      <c r="R27" s="292"/>
      <c r="S27" s="288"/>
      <c r="T27" s="288"/>
      <c r="U27" s="288"/>
      <c r="V27" s="288"/>
      <c r="W27" s="288" t="s">
        <v>545</v>
      </c>
      <c r="X27" s="292">
        <v>5098</v>
      </c>
      <c r="Y27" s="288" t="s">
        <v>545</v>
      </c>
      <c r="Z27" s="288"/>
      <c r="AA27" s="292"/>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8"/>
    </row>
    <row r="28" spans="1:49" s="285" customFormat="1" ht="25.5" x14ac:dyDescent="0.2">
      <c r="A28" s="297"/>
      <c r="B28" s="297"/>
      <c r="C28" s="297"/>
      <c r="D28" s="297"/>
      <c r="E28" s="297"/>
      <c r="F28" s="297"/>
      <c r="G28" s="297"/>
      <c r="H28" s="297"/>
      <c r="I28" s="297"/>
      <c r="J28" s="297"/>
      <c r="K28" s="297"/>
      <c r="L28" s="297"/>
      <c r="M28" s="297"/>
      <c r="N28" s="297"/>
      <c r="O28" s="288"/>
      <c r="P28" s="292"/>
      <c r="Q28" s="288"/>
      <c r="R28" s="292"/>
      <c r="S28" s="288"/>
      <c r="T28" s="288"/>
      <c r="U28" s="288"/>
      <c r="V28" s="288"/>
      <c r="W28" s="288" t="s">
        <v>546</v>
      </c>
      <c r="X28" s="292">
        <v>5266</v>
      </c>
      <c r="Y28" s="288"/>
      <c r="Z28" s="288"/>
      <c r="AA28" s="292">
        <v>3428</v>
      </c>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8"/>
    </row>
    <row r="29" spans="1:49" s="285" customFormat="1" ht="12.75" x14ac:dyDescent="0.2">
      <c r="A29" s="297"/>
      <c r="B29" s="297"/>
      <c r="C29" s="297"/>
      <c r="D29" s="297"/>
      <c r="E29" s="297"/>
      <c r="F29" s="297"/>
      <c r="G29" s="297"/>
      <c r="H29" s="297"/>
      <c r="I29" s="297"/>
      <c r="J29" s="297"/>
      <c r="K29" s="297"/>
      <c r="L29" s="297"/>
      <c r="M29" s="297"/>
      <c r="N29" s="297"/>
      <c r="O29" s="288"/>
      <c r="P29" s="292"/>
      <c r="Q29" s="288"/>
      <c r="R29" s="292"/>
      <c r="S29" s="288"/>
      <c r="T29" s="288"/>
      <c r="U29" s="288"/>
      <c r="V29" s="288"/>
      <c r="W29" s="288" t="s">
        <v>547</v>
      </c>
      <c r="X29" s="292">
        <v>5158</v>
      </c>
      <c r="Y29" s="288"/>
      <c r="Z29" s="288"/>
      <c r="AA29" s="292">
        <v>3219</v>
      </c>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8"/>
    </row>
    <row r="30" spans="1:49" s="285" customFormat="1" ht="12.75" x14ac:dyDescent="0.2">
      <c r="A30" s="297"/>
      <c r="B30" s="297"/>
      <c r="C30" s="297"/>
      <c r="D30" s="297"/>
      <c r="E30" s="297"/>
      <c r="F30" s="297"/>
      <c r="G30" s="297"/>
      <c r="H30" s="297"/>
      <c r="I30" s="297"/>
      <c r="J30" s="297"/>
      <c r="K30" s="297"/>
      <c r="L30" s="297"/>
      <c r="M30" s="297"/>
      <c r="N30" s="297"/>
      <c r="O30" s="288"/>
      <c r="P30" s="292"/>
      <c r="Q30" s="288"/>
      <c r="R30" s="292"/>
      <c r="S30" s="288"/>
      <c r="T30" s="288"/>
      <c r="U30" s="288"/>
      <c r="V30" s="288"/>
      <c r="W30" s="288" t="s">
        <v>548</v>
      </c>
      <c r="X30" s="292">
        <v>4112</v>
      </c>
      <c r="Y30" s="288"/>
      <c r="Z30" s="288"/>
      <c r="AA30" s="292">
        <v>3898</v>
      </c>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8"/>
    </row>
    <row r="31" spans="1:49" s="285" customFormat="1" ht="12.75" x14ac:dyDescent="0.2">
      <c r="A31" s="297"/>
      <c r="B31" s="297"/>
      <c r="C31" s="297"/>
      <c r="D31" s="297"/>
      <c r="E31" s="297"/>
      <c r="F31" s="297"/>
      <c r="G31" s="297"/>
      <c r="H31" s="297"/>
      <c r="I31" s="297"/>
      <c r="J31" s="297"/>
      <c r="K31" s="297"/>
      <c r="L31" s="297"/>
      <c r="M31" s="297"/>
      <c r="N31" s="297"/>
      <c r="O31" s="288"/>
      <c r="P31" s="292"/>
      <c r="Q31" s="288"/>
      <c r="R31" s="292"/>
      <c r="S31" s="288"/>
      <c r="T31" s="288"/>
      <c r="U31" s="288"/>
      <c r="V31" s="288"/>
      <c r="W31" s="288" t="s">
        <v>549</v>
      </c>
      <c r="X31" s="292">
        <v>5274</v>
      </c>
      <c r="Y31" s="288" t="s">
        <v>549</v>
      </c>
      <c r="Z31" s="288"/>
      <c r="AA31" s="292"/>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8"/>
    </row>
    <row r="32" spans="1:49" s="285" customFormat="1" ht="12.75" x14ac:dyDescent="0.2">
      <c r="A32" s="297"/>
      <c r="B32" s="297"/>
      <c r="C32" s="297"/>
      <c r="D32" s="297"/>
      <c r="E32" s="297"/>
      <c r="F32" s="297"/>
      <c r="G32" s="297"/>
      <c r="H32" s="297"/>
      <c r="I32" s="297"/>
      <c r="J32" s="297"/>
      <c r="K32" s="297"/>
      <c r="L32" s="297"/>
      <c r="M32" s="297"/>
      <c r="N32" s="297"/>
      <c r="O32" s="288"/>
      <c r="P32" s="292"/>
      <c r="Q32" s="288"/>
      <c r="R32" s="292"/>
      <c r="S32" s="288"/>
      <c r="T32" s="288"/>
      <c r="U32" s="288"/>
      <c r="V32" s="288"/>
      <c r="W32" s="288" t="s">
        <v>550</v>
      </c>
      <c r="X32" s="292">
        <v>5224</v>
      </c>
      <c r="Y32" s="288"/>
      <c r="Z32" s="288"/>
      <c r="AA32" s="292">
        <v>5224</v>
      </c>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8"/>
    </row>
    <row r="33" spans="1:49" s="285" customFormat="1" ht="12.75" x14ac:dyDescent="0.2">
      <c r="A33" s="297"/>
      <c r="B33" s="297"/>
      <c r="C33" s="297"/>
      <c r="D33" s="297"/>
      <c r="E33" s="297"/>
      <c r="F33" s="297"/>
      <c r="G33" s="297"/>
      <c r="H33" s="297"/>
      <c r="I33" s="297"/>
      <c r="J33" s="297"/>
      <c r="K33" s="297"/>
      <c r="L33" s="297"/>
      <c r="M33" s="297"/>
      <c r="N33" s="297"/>
      <c r="O33" s="288"/>
      <c r="P33" s="292"/>
      <c r="Q33" s="288"/>
      <c r="R33" s="292"/>
      <c r="S33" s="288"/>
      <c r="T33" s="288"/>
      <c r="U33" s="288"/>
      <c r="V33" s="288"/>
      <c r="W33" s="288" t="s">
        <v>551</v>
      </c>
      <c r="X33" s="292">
        <v>4522</v>
      </c>
      <c r="Y33" s="288"/>
      <c r="Z33" s="288"/>
      <c r="AA33" s="292">
        <v>3924</v>
      </c>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8"/>
    </row>
    <row r="34" spans="1:49" s="285" customFormat="1" ht="12.75" x14ac:dyDescent="0.2">
      <c r="A34" s="297"/>
      <c r="B34" s="297"/>
      <c r="C34" s="297"/>
      <c r="D34" s="297"/>
      <c r="E34" s="297"/>
      <c r="F34" s="297"/>
      <c r="G34" s="297"/>
      <c r="H34" s="297"/>
      <c r="I34" s="297"/>
      <c r="J34" s="297"/>
      <c r="K34" s="297"/>
      <c r="L34" s="297"/>
      <c r="M34" s="297"/>
      <c r="N34" s="297"/>
      <c r="O34" s="288"/>
      <c r="P34" s="292"/>
      <c r="Q34" s="288"/>
      <c r="R34" s="292"/>
      <c r="S34" s="288"/>
      <c r="T34" s="288"/>
      <c r="U34" s="288"/>
      <c r="V34" s="288"/>
      <c r="W34" s="288" t="s">
        <v>552</v>
      </c>
      <c r="X34" s="292">
        <v>4203</v>
      </c>
      <c r="Y34" s="288" t="s">
        <v>552</v>
      </c>
      <c r="Z34" s="288"/>
      <c r="AA34" s="292"/>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8"/>
    </row>
    <row r="35" spans="1:49" s="285" customFormat="1" ht="12.75" x14ac:dyDescent="0.2">
      <c r="A35" s="297"/>
      <c r="B35" s="297"/>
      <c r="C35" s="297"/>
      <c r="D35" s="297"/>
      <c r="E35" s="297"/>
      <c r="F35" s="297"/>
      <c r="G35" s="297"/>
      <c r="H35" s="297"/>
      <c r="I35" s="297"/>
      <c r="J35" s="297"/>
      <c r="K35" s="297"/>
      <c r="L35" s="297"/>
      <c r="M35" s="297"/>
      <c r="N35" s="297"/>
      <c r="O35" s="288"/>
      <c r="P35" s="292"/>
      <c r="Q35" s="288"/>
      <c r="R35" s="292"/>
      <c r="S35" s="288"/>
      <c r="T35" s="288"/>
      <c r="U35" s="288"/>
      <c r="V35" s="288"/>
      <c r="W35" s="288" t="s">
        <v>553</v>
      </c>
      <c r="X35" s="292">
        <v>5271</v>
      </c>
      <c r="Y35" s="288" t="s">
        <v>553</v>
      </c>
      <c r="Z35" s="288"/>
      <c r="AA35" s="292"/>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8"/>
    </row>
    <row r="36" spans="1:49" s="285" customFormat="1" ht="51" x14ac:dyDescent="0.2">
      <c r="A36" s="287" t="s">
        <v>686</v>
      </c>
      <c r="B36" s="288" t="s">
        <v>711</v>
      </c>
      <c r="C36" s="288" t="s">
        <v>530</v>
      </c>
      <c r="D36" s="289" t="s">
        <v>687</v>
      </c>
      <c r="E36" s="290" t="s">
        <v>365</v>
      </c>
      <c r="F36" s="290" t="s">
        <v>365</v>
      </c>
      <c r="G36" s="290" t="s">
        <v>365</v>
      </c>
      <c r="H36" s="290" t="s">
        <v>365</v>
      </c>
      <c r="I36" s="290" t="s">
        <v>365</v>
      </c>
      <c r="J36" s="290" t="s">
        <v>365</v>
      </c>
      <c r="K36" s="290" t="s">
        <v>365</v>
      </c>
      <c r="L36" s="290" t="s">
        <v>365</v>
      </c>
      <c r="M36" s="288" t="s">
        <v>532</v>
      </c>
      <c r="N36" s="291" t="s">
        <v>688</v>
      </c>
      <c r="O36" s="288" t="s">
        <v>711</v>
      </c>
      <c r="P36" s="292">
        <v>2239</v>
      </c>
      <c r="Q36" s="288" t="s">
        <v>689</v>
      </c>
      <c r="R36" s="292">
        <v>2239</v>
      </c>
      <c r="S36" s="288" t="s">
        <v>534</v>
      </c>
      <c r="T36" s="288" t="s">
        <v>534</v>
      </c>
      <c r="U36" s="288">
        <v>7</v>
      </c>
      <c r="V36" s="288">
        <v>7</v>
      </c>
      <c r="W36" s="288" t="s">
        <v>690</v>
      </c>
      <c r="X36" s="292">
        <v>2094</v>
      </c>
      <c r="Y36" s="288"/>
      <c r="Z36" s="288"/>
      <c r="AA36" s="292"/>
      <c r="AB36" s="292">
        <v>2094</v>
      </c>
      <c r="AC36" s="288" t="s">
        <v>690</v>
      </c>
      <c r="AD36" s="292">
        <v>2094</v>
      </c>
      <c r="AE36" s="292">
        <v>2094</v>
      </c>
      <c r="AF36" s="289" t="s">
        <v>691</v>
      </c>
      <c r="AG36" s="288" t="s">
        <v>692</v>
      </c>
      <c r="AH36" s="288" t="s">
        <v>693</v>
      </c>
      <c r="AI36" s="288" t="s">
        <v>694</v>
      </c>
      <c r="AJ36" s="288" t="s">
        <v>695</v>
      </c>
      <c r="AK36" s="288" t="s">
        <v>696</v>
      </c>
      <c r="AL36" s="288"/>
      <c r="AM36" s="288"/>
      <c r="AN36" s="288"/>
      <c r="AO36" s="289" t="s">
        <v>697</v>
      </c>
      <c r="AP36" s="288" t="s">
        <v>698</v>
      </c>
      <c r="AQ36" s="288" t="s">
        <v>699</v>
      </c>
      <c r="AR36" s="288" t="s">
        <v>698</v>
      </c>
      <c r="AS36" s="288" t="s">
        <v>699</v>
      </c>
      <c r="AT36" s="288" t="s">
        <v>700</v>
      </c>
      <c r="AU36" s="288"/>
      <c r="AV36" s="288" t="s">
        <v>706</v>
      </c>
      <c r="AW36" s="296">
        <v>1.2150000000000001</v>
      </c>
    </row>
    <row r="37" spans="1:49" s="285" customFormat="1" ht="12.75" x14ac:dyDescent="0.2">
      <c r="A37" s="287" t="s">
        <v>697</v>
      </c>
      <c r="B37" s="288"/>
      <c r="C37" s="288"/>
      <c r="D37" s="289" t="s">
        <v>697</v>
      </c>
      <c r="E37" s="290"/>
      <c r="F37" s="290"/>
      <c r="G37" s="290"/>
      <c r="H37" s="290"/>
      <c r="I37" s="290"/>
      <c r="J37" s="290"/>
      <c r="K37" s="290"/>
      <c r="L37" s="290"/>
      <c r="M37" s="288" t="s">
        <v>697</v>
      </c>
      <c r="N37" s="291"/>
      <c r="O37" s="288"/>
      <c r="P37" s="292"/>
      <c r="Q37" s="288"/>
      <c r="R37" s="292"/>
      <c r="S37" s="288"/>
      <c r="T37" s="288"/>
      <c r="U37" s="288"/>
      <c r="V37" s="288"/>
      <c r="W37" s="288" t="s">
        <v>701</v>
      </c>
      <c r="X37" s="292">
        <v>2200</v>
      </c>
      <c r="Y37" s="288"/>
      <c r="Z37" s="288"/>
      <c r="AA37" s="292"/>
      <c r="AB37" s="292"/>
      <c r="AC37" s="288"/>
      <c r="AD37" s="292"/>
      <c r="AE37" s="292"/>
      <c r="AF37" s="289" t="s">
        <v>697</v>
      </c>
      <c r="AG37" s="288"/>
      <c r="AH37" s="288"/>
      <c r="AI37" s="288"/>
      <c r="AJ37" s="288"/>
      <c r="AK37" s="288"/>
      <c r="AL37" s="288"/>
      <c r="AM37" s="288"/>
      <c r="AN37" s="288"/>
      <c r="AO37" s="289" t="s">
        <v>697</v>
      </c>
      <c r="AP37" s="288"/>
      <c r="AQ37" s="288"/>
      <c r="AR37" s="288"/>
      <c r="AS37" s="288"/>
      <c r="AT37" s="288"/>
      <c r="AU37" s="288"/>
      <c r="AV37" s="288"/>
    </row>
    <row r="38" spans="1:49" s="285" customFormat="1" ht="12.75" x14ac:dyDescent="0.2">
      <c r="A38" s="287" t="s">
        <v>697</v>
      </c>
      <c r="B38" s="288"/>
      <c r="C38" s="288"/>
      <c r="D38" s="289" t="s">
        <v>697</v>
      </c>
      <c r="E38" s="290"/>
      <c r="F38" s="290"/>
      <c r="G38" s="290"/>
      <c r="H38" s="290"/>
      <c r="I38" s="290"/>
      <c r="J38" s="290"/>
      <c r="K38" s="290"/>
      <c r="L38" s="290"/>
      <c r="M38" s="288" t="s">
        <v>697</v>
      </c>
      <c r="N38" s="291"/>
      <c r="O38" s="288"/>
      <c r="P38" s="292"/>
      <c r="Q38" s="288"/>
      <c r="R38" s="292"/>
      <c r="S38" s="288"/>
      <c r="T38" s="288"/>
      <c r="U38" s="288"/>
      <c r="V38" s="288"/>
      <c r="W38" s="288" t="s">
        <v>535</v>
      </c>
      <c r="X38" s="292">
        <v>2239</v>
      </c>
      <c r="Y38" s="288"/>
      <c r="Z38" s="288"/>
      <c r="AA38" s="292"/>
      <c r="AB38" s="292"/>
      <c r="AC38" s="288"/>
      <c r="AD38" s="292"/>
      <c r="AE38" s="292"/>
      <c r="AF38" s="289" t="s">
        <v>697</v>
      </c>
      <c r="AG38" s="288"/>
      <c r="AH38" s="288"/>
      <c r="AI38" s="288"/>
      <c r="AJ38" s="288"/>
      <c r="AK38" s="288"/>
      <c r="AL38" s="288"/>
      <c r="AM38" s="288"/>
      <c r="AN38" s="288"/>
      <c r="AO38" s="289" t="s">
        <v>697</v>
      </c>
      <c r="AP38" s="288"/>
      <c r="AQ38" s="288"/>
      <c r="AR38" s="288"/>
      <c r="AS38" s="288"/>
      <c r="AT38" s="288"/>
      <c r="AU38" s="288"/>
      <c r="AV38" s="288"/>
    </row>
    <row r="39" spans="1:49" s="285" customFormat="1" ht="12.75" x14ac:dyDescent="0.2">
      <c r="A39" s="287" t="s">
        <v>697</v>
      </c>
      <c r="B39" s="288"/>
      <c r="C39" s="288"/>
      <c r="D39" s="289" t="s">
        <v>697</v>
      </c>
      <c r="E39" s="290"/>
      <c r="F39" s="290"/>
      <c r="G39" s="290"/>
      <c r="H39" s="290"/>
      <c r="I39" s="290"/>
      <c r="J39" s="290"/>
      <c r="K39" s="290"/>
      <c r="L39" s="290"/>
      <c r="M39" s="288" t="s">
        <v>697</v>
      </c>
      <c r="N39" s="291"/>
      <c r="O39" s="288"/>
      <c r="P39" s="292"/>
      <c r="Q39" s="288"/>
      <c r="R39" s="292"/>
      <c r="S39" s="288"/>
      <c r="T39" s="288"/>
      <c r="U39" s="288"/>
      <c r="V39" s="288"/>
      <c r="W39" s="288" t="s">
        <v>702</v>
      </c>
      <c r="X39" s="292">
        <v>2085</v>
      </c>
      <c r="Y39" s="288"/>
      <c r="Z39" s="288"/>
      <c r="AA39" s="292"/>
      <c r="AB39" s="292"/>
      <c r="AC39" s="288"/>
      <c r="AD39" s="292"/>
      <c r="AE39" s="292"/>
      <c r="AF39" s="289" t="s">
        <v>697</v>
      </c>
      <c r="AG39" s="288"/>
      <c r="AH39" s="288"/>
      <c r="AI39" s="288"/>
      <c r="AJ39" s="288"/>
      <c r="AK39" s="288"/>
      <c r="AL39" s="288"/>
      <c r="AM39" s="288"/>
      <c r="AN39" s="288"/>
      <c r="AO39" s="289" t="s">
        <v>697</v>
      </c>
      <c r="AP39" s="288"/>
      <c r="AQ39" s="288"/>
      <c r="AR39" s="288"/>
      <c r="AS39" s="288"/>
      <c r="AT39" s="288"/>
      <c r="AU39" s="288"/>
      <c r="AV39" s="288"/>
    </row>
    <row r="40" spans="1:49" s="285" customFormat="1" ht="12.75" x14ac:dyDescent="0.2">
      <c r="A40" s="287" t="s">
        <v>697</v>
      </c>
      <c r="B40" s="288"/>
      <c r="C40" s="288"/>
      <c r="D40" s="289" t="s">
        <v>697</v>
      </c>
      <c r="E40" s="290"/>
      <c r="F40" s="290"/>
      <c r="G40" s="290"/>
      <c r="H40" s="290"/>
      <c r="I40" s="290"/>
      <c r="J40" s="290"/>
      <c r="K40" s="290"/>
      <c r="L40" s="290"/>
      <c r="M40" s="288" t="s">
        <v>697</v>
      </c>
      <c r="N40" s="291"/>
      <c r="O40" s="288"/>
      <c r="P40" s="292"/>
      <c r="Q40" s="288"/>
      <c r="R40" s="292"/>
      <c r="S40" s="288"/>
      <c r="T40" s="288"/>
      <c r="U40" s="288"/>
      <c r="V40" s="288"/>
      <c r="W40" s="288" t="s">
        <v>703</v>
      </c>
      <c r="X40" s="292">
        <v>2239</v>
      </c>
      <c r="Y40" s="288"/>
      <c r="Z40" s="288"/>
      <c r="AA40" s="292"/>
      <c r="AB40" s="292"/>
      <c r="AC40" s="288"/>
      <c r="AD40" s="292"/>
      <c r="AE40" s="292"/>
      <c r="AF40" s="289" t="s">
        <v>697</v>
      </c>
      <c r="AG40" s="288"/>
      <c r="AH40" s="288"/>
      <c r="AI40" s="288"/>
      <c r="AJ40" s="288"/>
      <c r="AK40" s="288"/>
      <c r="AL40" s="288"/>
      <c r="AM40" s="288"/>
      <c r="AN40" s="288"/>
      <c r="AO40" s="289" t="s">
        <v>697</v>
      </c>
      <c r="AP40" s="288"/>
      <c r="AQ40" s="288"/>
      <c r="AR40" s="288"/>
      <c r="AS40" s="288"/>
      <c r="AT40" s="288"/>
      <c r="AU40" s="288"/>
      <c r="AV40" s="288"/>
    </row>
    <row r="41" spans="1:49" s="285" customFormat="1" ht="12.75" x14ac:dyDescent="0.2">
      <c r="A41" s="287" t="s">
        <v>697</v>
      </c>
      <c r="B41" s="288"/>
      <c r="C41" s="288"/>
      <c r="D41" s="289" t="s">
        <v>697</v>
      </c>
      <c r="E41" s="290"/>
      <c r="F41" s="290"/>
      <c r="G41" s="290"/>
      <c r="H41" s="290"/>
      <c r="I41" s="290"/>
      <c r="J41" s="290"/>
      <c r="K41" s="290"/>
      <c r="L41" s="290"/>
      <c r="M41" s="288" t="s">
        <v>697</v>
      </c>
      <c r="N41" s="291"/>
      <c r="O41" s="288"/>
      <c r="P41" s="292"/>
      <c r="Q41" s="288"/>
      <c r="R41" s="292"/>
      <c r="S41" s="288"/>
      <c r="T41" s="288"/>
      <c r="U41" s="288"/>
      <c r="V41" s="288"/>
      <c r="W41" s="288" t="s">
        <v>704</v>
      </c>
      <c r="X41" s="292">
        <v>0</v>
      </c>
      <c r="Y41" s="288" t="s">
        <v>704</v>
      </c>
      <c r="Z41" s="288"/>
      <c r="AA41" s="292"/>
      <c r="AB41" s="292"/>
      <c r="AC41" s="288"/>
      <c r="AD41" s="292"/>
      <c r="AE41" s="292"/>
      <c r="AF41" s="289" t="s">
        <v>697</v>
      </c>
      <c r="AG41" s="288"/>
      <c r="AH41" s="288"/>
      <c r="AI41" s="288"/>
      <c r="AJ41" s="288"/>
      <c r="AK41" s="288"/>
      <c r="AL41" s="288"/>
      <c r="AM41" s="288"/>
      <c r="AN41" s="288"/>
      <c r="AO41" s="289" t="s">
        <v>697</v>
      </c>
      <c r="AP41" s="288"/>
      <c r="AQ41" s="288"/>
      <c r="AR41" s="288"/>
      <c r="AS41" s="288"/>
      <c r="AT41" s="288"/>
      <c r="AU41" s="288"/>
      <c r="AV41" s="288"/>
    </row>
    <row r="42" spans="1:49" s="285" customFormat="1" ht="12.75" x14ac:dyDescent="0.2">
      <c r="A42" s="287" t="s">
        <v>697</v>
      </c>
      <c r="B42" s="288"/>
      <c r="C42" s="288"/>
      <c r="D42" s="289" t="s">
        <v>697</v>
      </c>
      <c r="E42" s="290"/>
      <c r="F42" s="290"/>
      <c r="G42" s="290"/>
      <c r="H42" s="290"/>
      <c r="I42" s="290"/>
      <c r="J42" s="290"/>
      <c r="K42" s="290"/>
      <c r="L42" s="290"/>
      <c r="M42" s="288" t="s">
        <v>697</v>
      </c>
      <c r="N42" s="291"/>
      <c r="O42" s="288"/>
      <c r="P42" s="292"/>
      <c r="Q42" s="288"/>
      <c r="R42" s="292"/>
      <c r="S42" s="288"/>
      <c r="T42" s="288"/>
      <c r="U42" s="288"/>
      <c r="V42" s="288"/>
      <c r="W42" s="288" t="s">
        <v>705</v>
      </c>
      <c r="X42" s="292">
        <v>0</v>
      </c>
      <c r="Y42" s="288" t="s">
        <v>705</v>
      </c>
      <c r="Z42" s="288"/>
      <c r="AA42" s="292"/>
      <c r="AB42" s="292"/>
      <c r="AC42" s="288"/>
      <c r="AD42" s="292"/>
      <c r="AE42" s="292"/>
      <c r="AF42" s="289" t="s">
        <v>697</v>
      </c>
      <c r="AG42" s="288"/>
      <c r="AH42" s="288"/>
      <c r="AI42" s="288"/>
      <c r="AJ42" s="288"/>
      <c r="AK42" s="288"/>
      <c r="AL42" s="288"/>
      <c r="AM42" s="288"/>
      <c r="AN42" s="288"/>
      <c r="AO42" s="289" t="s">
        <v>697</v>
      </c>
      <c r="AP42" s="288"/>
      <c r="AQ42" s="288"/>
      <c r="AR42" s="288"/>
      <c r="AS42" s="288"/>
      <c r="AT42" s="288"/>
      <c r="AU42" s="288"/>
      <c r="AV42" s="288"/>
    </row>
    <row r="43" spans="1:49" s="285" customFormat="1" ht="38.25" x14ac:dyDescent="0.2">
      <c r="A43" s="287" t="s">
        <v>712</v>
      </c>
      <c r="B43" s="288" t="s">
        <v>711</v>
      </c>
      <c r="C43" s="288" t="s">
        <v>530</v>
      </c>
      <c r="D43" s="289" t="s">
        <v>713</v>
      </c>
      <c r="E43" s="290" t="s">
        <v>365</v>
      </c>
      <c r="F43" s="290" t="s">
        <v>365</v>
      </c>
      <c r="G43" s="290" t="s">
        <v>365</v>
      </c>
      <c r="H43" s="290" t="s">
        <v>365</v>
      </c>
      <c r="I43" s="290" t="s">
        <v>365</v>
      </c>
      <c r="J43" s="290" t="s">
        <v>365</v>
      </c>
      <c r="K43" s="290" t="s">
        <v>365</v>
      </c>
      <c r="L43" s="290" t="s">
        <v>365</v>
      </c>
      <c r="M43" s="288" t="s">
        <v>714</v>
      </c>
      <c r="N43" s="291" t="s">
        <v>750</v>
      </c>
      <c r="O43" s="288" t="s">
        <v>715</v>
      </c>
      <c r="P43" s="292">
        <v>119285</v>
      </c>
      <c r="Q43" s="288" t="s">
        <v>716</v>
      </c>
      <c r="R43" s="292">
        <v>119285</v>
      </c>
      <c r="S43" s="288" t="s">
        <v>717</v>
      </c>
      <c r="T43" s="288" t="s">
        <v>718</v>
      </c>
      <c r="U43" s="288">
        <v>2</v>
      </c>
      <c r="V43" s="288">
        <v>2</v>
      </c>
      <c r="W43" s="288" t="s">
        <v>719</v>
      </c>
      <c r="X43" s="292">
        <v>119285</v>
      </c>
      <c r="Y43" s="297"/>
      <c r="Z43" s="288">
        <v>1</v>
      </c>
      <c r="AA43" s="292">
        <v>119282</v>
      </c>
      <c r="AB43" s="292">
        <v>119282</v>
      </c>
      <c r="AC43" s="288" t="s">
        <v>719</v>
      </c>
      <c r="AD43" s="292">
        <v>143139</v>
      </c>
      <c r="AE43" s="292">
        <v>42942</v>
      </c>
      <c r="AF43" s="289" t="s">
        <v>720</v>
      </c>
      <c r="AG43" s="288" t="s">
        <v>721</v>
      </c>
      <c r="AH43" s="288" t="s">
        <v>722</v>
      </c>
      <c r="AI43" s="288" t="s">
        <v>723</v>
      </c>
      <c r="AJ43" s="288" t="s">
        <v>724</v>
      </c>
      <c r="AK43" s="288" t="s">
        <v>725</v>
      </c>
      <c r="AL43" s="297"/>
      <c r="AM43" s="297"/>
      <c r="AN43" s="297"/>
      <c r="AO43" s="297"/>
      <c r="AP43" s="288" t="s">
        <v>726</v>
      </c>
      <c r="AQ43" s="288" t="s">
        <v>727</v>
      </c>
      <c r="AR43" s="288" t="s">
        <v>726</v>
      </c>
      <c r="AS43" s="288" t="s">
        <v>727</v>
      </c>
      <c r="AT43" s="288" t="s">
        <v>728</v>
      </c>
      <c r="AU43" s="297"/>
      <c r="AV43" s="297"/>
      <c r="AW43" s="285">
        <v>143.13900000000001</v>
      </c>
    </row>
    <row r="44" spans="1:49" s="285" customFormat="1" ht="12.75" x14ac:dyDescent="0.2">
      <c r="A44" s="297"/>
      <c r="B44" s="297"/>
      <c r="C44" s="297"/>
      <c r="D44" s="297"/>
      <c r="E44" s="297"/>
      <c r="F44" s="297"/>
      <c r="G44" s="297"/>
      <c r="H44" s="297"/>
      <c r="I44" s="297"/>
      <c r="J44" s="297"/>
      <c r="K44" s="297"/>
      <c r="L44" s="297"/>
      <c r="M44" s="297"/>
      <c r="N44" s="297"/>
      <c r="O44" s="297"/>
      <c r="P44" s="297"/>
      <c r="Q44" s="297"/>
      <c r="R44" s="297"/>
      <c r="S44" s="297"/>
      <c r="T44" s="297"/>
      <c r="U44" s="297"/>
      <c r="V44" s="297"/>
      <c r="W44" s="288" t="s">
        <v>553</v>
      </c>
      <c r="X44" s="292">
        <v>119285</v>
      </c>
      <c r="Y44" s="297"/>
      <c r="Z44" s="288"/>
      <c r="AA44" s="292">
        <v>119233</v>
      </c>
      <c r="AB44" s="297"/>
      <c r="AC44" s="297"/>
      <c r="AD44" s="297"/>
      <c r="AE44" s="297"/>
      <c r="AF44" s="297"/>
      <c r="AG44" s="297"/>
      <c r="AH44" s="297"/>
      <c r="AI44" s="297"/>
      <c r="AJ44" s="297"/>
      <c r="AK44" s="297"/>
      <c r="AL44" s="297"/>
      <c r="AM44" s="297"/>
      <c r="AN44" s="297"/>
      <c r="AO44" s="297"/>
      <c r="AP44" s="297"/>
      <c r="AQ44" s="297"/>
      <c r="AR44" s="297"/>
      <c r="AS44" s="297"/>
      <c r="AT44" s="297"/>
      <c r="AU44" s="297"/>
      <c r="AV44" s="297"/>
    </row>
    <row r="45" spans="1:49" s="285" customFormat="1" ht="63.75" x14ac:dyDescent="0.2">
      <c r="A45" s="299">
        <v>1</v>
      </c>
      <c r="B45" s="300" t="s">
        <v>749</v>
      </c>
      <c r="C45" s="288" t="s">
        <v>530</v>
      </c>
      <c r="D45" s="301" t="s">
        <v>735</v>
      </c>
      <c r="E45" s="290" t="s">
        <v>365</v>
      </c>
      <c r="F45" s="290" t="s">
        <v>365</v>
      </c>
      <c r="G45" s="290" t="s">
        <v>365</v>
      </c>
      <c r="H45" s="290" t="s">
        <v>365</v>
      </c>
      <c r="I45" s="290" t="s">
        <v>365</v>
      </c>
      <c r="J45" s="290" t="s">
        <v>365</v>
      </c>
      <c r="K45" s="290" t="s">
        <v>365</v>
      </c>
      <c r="L45" s="290" t="s">
        <v>365</v>
      </c>
      <c r="M45" s="302" t="s">
        <v>736</v>
      </c>
      <c r="N45" s="303" t="s">
        <v>759</v>
      </c>
      <c r="O45" s="300" t="s">
        <v>734</v>
      </c>
      <c r="P45" s="304">
        <v>0</v>
      </c>
      <c r="Q45" s="303" t="s">
        <v>737</v>
      </c>
      <c r="R45" s="304">
        <v>0</v>
      </c>
      <c r="S45" s="305" t="s">
        <v>738</v>
      </c>
      <c r="T45" s="305" t="s">
        <v>738</v>
      </c>
      <c r="U45" s="299">
        <v>1</v>
      </c>
      <c r="V45" s="306">
        <v>1</v>
      </c>
      <c r="W45" s="303" t="s">
        <v>739</v>
      </c>
      <c r="X45" s="307">
        <v>0</v>
      </c>
      <c r="Y45" s="308"/>
      <c r="Z45" s="302"/>
      <c r="AA45" s="309"/>
      <c r="AB45" s="307">
        <v>0</v>
      </c>
      <c r="AC45" s="303" t="s">
        <v>739</v>
      </c>
      <c r="AD45" s="304">
        <v>0</v>
      </c>
      <c r="AE45" s="307">
        <v>0</v>
      </c>
      <c r="AF45" s="305"/>
      <c r="AG45" s="303"/>
      <c r="AH45" s="310"/>
      <c r="AI45" s="310"/>
      <c r="AJ45" s="310"/>
      <c r="AK45" s="310"/>
      <c r="AL45" s="311" t="s">
        <v>740</v>
      </c>
      <c r="AM45" s="312" t="s">
        <v>741</v>
      </c>
      <c r="AN45" s="302"/>
      <c r="AO45" s="302"/>
      <c r="AP45" s="310"/>
      <c r="AQ45" s="310">
        <v>45209</v>
      </c>
      <c r="AR45" s="310"/>
      <c r="AS45" s="310">
        <v>45209</v>
      </c>
      <c r="AT45" s="310">
        <v>46304</v>
      </c>
      <c r="AU45" s="303"/>
      <c r="AV45" s="303" t="s">
        <v>742</v>
      </c>
      <c r="AW45" s="285">
        <v>0</v>
      </c>
    </row>
    <row r="46" spans="1:49" s="285" customFormat="1" ht="76.5" x14ac:dyDescent="0.2">
      <c r="A46" s="276">
        <v>2</v>
      </c>
      <c r="B46" s="277" t="s">
        <v>711</v>
      </c>
      <c r="C46" s="278" t="s">
        <v>760</v>
      </c>
      <c r="D46" s="279" t="s">
        <v>713</v>
      </c>
      <c r="E46" s="276" t="s">
        <v>365</v>
      </c>
      <c r="F46" s="276" t="s">
        <v>365</v>
      </c>
      <c r="G46" s="276" t="s">
        <v>365</v>
      </c>
      <c r="H46" s="276" t="s">
        <v>365</v>
      </c>
      <c r="I46" s="276" t="s">
        <v>365</v>
      </c>
      <c r="J46" s="276" t="s">
        <v>365</v>
      </c>
      <c r="K46" s="276" t="s">
        <v>365</v>
      </c>
      <c r="L46" s="276" t="s">
        <v>365</v>
      </c>
      <c r="M46" s="280" t="s">
        <v>714</v>
      </c>
      <c r="N46" s="278" t="s">
        <v>769</v>
      </c>
      <c r="O46" s="277" t="s">
        <v>711</v>
      </c>
      <c r="P46" s="281" t="s">
        <v>761</v>
      </c>
      <c r="Q46" s="281"/>
      <c r="R46" s="281" t="s">
        <v>762</v>
      </c>
      <c r="S46" s="281" t="s">
        <v>763</v>
      </c>
      <c r="T46" s="281" t="s">
        <v>763</v>
      </c>
      <c r="U46" s="282">
        <v>3</v>
      </c>
      <c r="V46" s="282">
        <v>3</v>
      </c>
      <c r="W46" s="281" t="s">
        <v>764</v>
      </c>
      <c r="X46" s="282">
        <v>93121</v>
      </c>
      <c r="Y46" s="281" t="s">
        <v>765</v>
      </c>
      <c r="Z46" s="281" t="s">
        <v>766</v>
      </c>
      <c r="AA46" s="282" t="s">
        <v>365</v>
      </c>
      <c r="AB46" s="282">
        <v>93121</v>
      </c>
      <c r="AC46" s="281" t="s">
        <v>764</v>
      </c>
      <c r="AD46" s="283">
        <v>111746</v>
      </c>
      <c r="AE46" s="283">
        <v>111746</v>
      </c>
      <c r="AF46" s="281" t="s">
        <v>767</v>
      </c>
      <c r="AG46" s="281" t="s">
        <v>767</v>
      </c>
      <c r="AH46" s="281" t="s">
        <v>767</v>
      </c>
      <c r="AI46" s="281" t="s">
        <v>767</v>
      </c>
      <c r="AJ46" s="281" t="s">
        <v>767</v>
      </c>
      <c r="AK46" s="281" t="s">
        <v>767</v>
      </c>
      <c r="AL46" s="281" t="s">
        <v>768</v>
      </c>
      <c r="AM46" s="281" t="s">
        <v>768</v>
      </c>
      <c r="AN46" s="281" t="s">
        <v>768</v>
      </c>
      <c r="AO46" s="281" t="s">
        <v>768</v>
      </c>
      <c r="AP46" s="281" t="s">
        <v>765</v>
      </c>
      <c r="AQ46" s="284">
        <v>45497</v>
      </c>
      <c r="AR46" s="281" t="s">
        <v>761</v>
      </c>
      <c r="AS46" s="284">
        <v>45497</v>
      </c>
      <c r="AT46" s="284">
        <v>45656</v>
      </c>
      <c r="AU46" s="280"/>
      <c r="AV46" s="278" t="s">
        <v>771</v>
      </c>
    </row>
    <row r="47" spans="1:49" s="285" customFormat="1" ht="12.75" x14ac:dyDescent="0.2">
      <c r="A47" s="286"/>
      <c r="B47" s="286"/>
      <c r="C47" s="286"/>
      <c r="D47" s="286"/>
      <c r="E47" s="286"/>
      <c r="F47" s="286"/>
      <c r="G47" s="286"/>
      <c r="H47" s="286"/>
      <c r="I47" s="286"/>
      <c r="J47" s="286"/>
      <c r="K47" s="286"/>
      <c r="L47" s="286"/>
      <c r="M47" s="286"/>
      <c r="N47" s="286"/>
      <c r="O47" s="286"/>
      <c r="P47" s="286"/>
      <c r="Q47" s="286"/>
      <c r="R47" s="286"/>
      <c r="S47" s="286"/>
      <c r="T47" s="286"/>
      <c r="U47" s="286"/>
      <c r="V47" s="286"/>
      <c r="W47" s="281" t="s">
        <v>719</v>
      </c>
      <c r="X47" s="282">
        <v>98953</v>
      </c>
      <c r="Y47" s="286"/>
      <c r="Z47" s="286"/>
      <c r="AA47" s="286"/>
      <c r="AB47" s="286"/>
      <c r="AC47" s="286"/>
      <c r="AD47" s="286"/>
      <c r="AE47" s="286"/>
      <c r="AF47" s="286"/>
      <c r="AG47" s="286"/>
      <c r="AH47" s="286"/>
      <c r="AI47" s="286"/>
      <c r="AJ47" s="286"/>
      <c r="AK47" s="286"/>
      <c r="AL47" s="286"/>
      <c r="AM47" s="286"/>
      <c r="AN47" s="286"/>
      <c r="AO47" s="286"/>
      <c r="AP47" s="286"/>
      <c r="AQ47" s="286"/>
      <c r="AR47" s="286"/>
      <c r="AS47" s="286"/>
      <c r="AT47" s="286"/>
      <c r="AU47" s="286"/>
      <c r="AV47" s="286"/>
    </row>
    <row r="48" spans="1:49" s="285" customFormat="1" ht="12.75" x14ac:dyDescent="0.2">
      <c r="A48" s="286"/>
      <c r="B48" s="286"/>
      <c r="C48" s="286"/>
      <c r="D48" s="286"/>
      <c r="E48" s="286"/>
      <c r="F48" s="286"/>
      <c r="G48" s="286"/>
      <c r="H48" s="286"/>
      <c r="I48" s="286"/>
      <c r="J48" s="286"/>
      <c r="K48" s="286"/>
      <c r="L48" s="286"/>
      <c r="M48" s="286"/>
      <c r="N48" s="286"/>
      <c r="O48" s="286"/>
      <c r="P48" s="286"/>
      <c r="Q48" s="286"/>
      <c r="R48" s="286"/>
      <c r="S48" s="286"/>
      <c r="T48" s="286"/>
      <c r="U48" s="286"/>
      <c r="V48" s="286"/>
      <c r="W48" s="281" t="s">
        <v>770</v>
      </c>
      <c r="X48" s="282">
        <v>93215</v>
      </c>
      <c r="Y48" s="286"/>
      <c r="Z48" s="286"/>
      <c r="AA48" s="286"/>
      <c r="AB48" s="286"/>
      <c r="AC48" s="286"/>
      <c r="AD48" s="286"/>
      <c r="AE48" s="286"/>
      <c r="AF48" s="286"/>
      <c r="AG48" s="286"/>
      <c r="AH48" s="286"/>
      <c r="AI48" s="286"/>
      <c r="AJ48" s="286"/>
      <c r="AK48" s="286"/>
      <c r="AL48" s="286"/>
      <c r="AM48" s="286"/>
      <c r="AN48" s="286"/>
      <c r="AO48" s="286"/>
      <c r="AP48" s="286"/>
      <c r="AQ48" s="286"/>
      <c r="AR48" s="286"/>
      <c r="AS48" s="286"/>
      <c r="AT48" s="286"/>
      <c r="AU48" s="286"/>
      <c r="AV48" s="28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ignoredErrors>
    <ignoredError sqref="AF43 AF36 AF26 A26:A44 A47:A62 D43:D4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9"/>
  <sheetViews>
    <sheetView topLeftCell="A16" zoomScale="85" zoomScaleNormal="85" zoomScaleSheetLayoutView="71" workbookViewId="0">
      <selection activeCell="B27" sqref="B27"/>
    </sheetView>
  </sheetViews>
  <sheetFormatPr defaultRowHeight="15" x14ac:dyDescent="0.25"/>
  <cols>
    <col min="1" max="1" width="58.7109375" style="170" customWidth="1"/>
    <col min="2" max="2" width="48.28515625" style="170" customWidth="1"/>
  </cols>
  <sheetData>
    <row r="1" spans="1:2" ht="18.75" x14ac:dyDescent="0.25">
      <c r="B1" s="37" t="s">
        <v>70</v>
      </c>
    </row>
    <row r="2" spans="1:2" ht="18.75" x14ac:dyDescent="0.3">
      <c r="B2" s="15" t="s">
        <v>11</v>
      </c>
    </row>
    <row r="3" spans="1:2" ht="18.75" x14ac:dyDescent="0.3">
      <c r="B3" s="15" t="s">
        <v>673</v>
      </c>
    </row>
    <row r="5" spans="1:2" ht="18.75" x14ac:dyDescent="0.3">
      <c r="A5" s="493" t="str">
        <f>'1. паспорт местоположение'!A5:C5</f>
        <v>Год раскрытия информации: 2025 год</v>
      </c>
      <c r="B5" s="493"/>
    </row>
    <row r="6" spans="1:2" ht="18.75" x14ac:dyDescent="0.3">
      <c r="A6" s="246"/>
      <c r="B6" s="246"/>
    </row>
    <row r="7" spans="1:2" ht="18.75" x14ac:dyDescent="0.25">
      <c r="A7" s="328" t="s">
        <v>10</v>
      </c>
      <c r="B7" s="328"/>
    </row>
    <row r="8" spans="1:2" ht="18.75" x14ac:dyDescent="0.25">
      <c r="A8" s="132"/>
      <c r="B8" s="132"/>
    </row>
    <row r="9" spans="1:2" ht="15.75" x14ac:dyDescent="0.25">
      <c r="A9" s="494" t="str">
        <f>'1. паспорт местоположение'!A9:C9</f>
        <v>АО  "Россети Тюмень"</v>
      </c>
      <c r="B9" s="494"/>
    </row>
    <row r="10" spans="1:2" ht="18.75" x14ac:dyDescent="0.25">
      <c r="A10" s="491" t="s">
        <v>9</v>
      </c>
      <c r="B10" s="491"/>
    </row>
    <row r="11" spans="1:2" ht="18.75" x14ac:dyDescent="0.25">
      <c r="A11" s="132"/>
      <c r="B11" s="132"/>
    </row>
    <row r="12" spans="1:2" ht="15.75" x14ac:dyDescent="0.25">
      <c r="A12" s="495" t="str">
        <f>'1. паспорт местоположение'!A12:C12</f>
        <v>F_TP3600.PS.0035</v>
      </c>
      <c r="B12" s="495"/>
    </row>
    <row r="13" spans="1:2" ht="18.75" x14ac:dyDescent="0.25">
      <c r="A13" s="491" t="s">
        <v>8</v>
      </c>
      <c r="B13" s="491"/>
    </row>
    <row r="14" spans="1:2" ht="18.75" x14ac:dyDescent="0.25">
      <c r="A14" s="11"/>
      <c r="B14" s="11"/>
    </row>
    <row r="15" spans="1:2" ht="15.75" x14ac:dyDescent="0.25">
      <c r="A15" s="490" t="str">
        <f>'1. паспорт местоположение'!A15:C15</f>
        <v>Реконструкция ПС 35/10кВ Дубровное (КРУН-10, РЗА, В-35, ограждение)</v>
      </c>
      <c r="B15" s="490"/>
    </row>
    <row r="16" spans="1:2" ht="18.75" x14ac:dyDescent="0.25">
      <c r="A16" s="491" t="s">
        <v>7</v>
      </c>
      <c r="B16" s="491"/>
    </row>
    <row r="17" spans="1:2" ht="15.75" x14ac:dyDescent="0.25">
      <c r="A17" s="125"/>
      <c r="B17" s="248"/>
    </row>
    <row r="18" spans="1:2" x14ac:dyDescent="0.25">
      <c r="A18" s="492" t="s">
        <v>480</v>
      </c>
      <c r="B18" s="492"/>
    </row>
    <row r="19" spans="1:2" s="170" customFormat="1" x14ac:dyDescent="0.25">
      <c r="A19" s="263"/>
      <c r="B19" s="263"/>
    </row>
    <row r="20" spans="1:2" ht="15.75" thickBot="1" x14ac:dyDescent="0.3"/>
    <row r="21" spans="1:2" ht="30" x14ac:dyDescent="0.25">
      <c r="A21" s="249" t="s">
        <v>674</v>
      </c>
      <c r="B21" s="250" t="str">
        <f>A15</f>
        <v>Реконструкция ПС 35/10кВ Дубровное (КРУН-10, РЗА, В-35, ограждение)</v>
      </c>
    </row>
    <row r="22" spans="1:2" ht="28.5" x14ac:dyDescent="0.25">
      <c r="A22" s="251" t="s">
        <v>372</v>
      </c>
      <c r="B22" s="252" t="s">
        <v>557</v>
      </c>
    </row>
    <row r="23" spans="1:2" x14ac:dyDescent="0.25">
      <c r="A23" s="251" t="s">
        <v>339</v>
      </c>
      <c r="B23" s="236" t="s">
        <v>675</v>
      </c>
    </row>
    <row r="24" spans="1:2" x14ac:dyDescent="0.25">
      <c r="A24" s="251" t="s">
        <v>373</v>
      </c>
      <c r="B24" s="245"/>
    </row>
    <row r="25" spans="1:2" x14ac:dyDescent="0.25">
      <c r="A25" s="253" t="s">
        <v>374</v>
      </c>
      <c r="B25" s="252">
        <v>2024</v>
      </c>
    </row>
    <row r="26" spans="1:2" ht="28.5" x14ac:dyDescent="0.25">
      <c r="A26" s="253" t="s">
        <v>375</v>
      </c>
      <c r="B26" s="245" t="s">
        <v>528</v>
      </c>
    </row>
    <row r="27" spans="1:2" x14ac:dyDescent="0.25">
      <c r="A27" s="190" t="s">
        <v>729</v>
      </c>
      <c r="B27" s="237">
        <f>'6.2. Паспорт фин осв ввод'!$D$24</f>
        <v>176.40251451999995</v>
      </c>
    </row>
    <row r="28" spans="1:2" ht="30" x14ac:dyDescent="0.25">
      <c r="A28" s="244" t="s">
        <v>376</v>
      </c>
      <c r="B28" s="270" t="s">
        <v>754</v>
      </c>
    </row>
    <row r="29" spans="1:2" s="170" customFormat="1" ht="28.5" x14ac:dyDescent="0.25">
      <c r="A29" s="190" t="s">
        <v>377</v>
      </c>
      <c r="B29" s="237">
        <v>261.91300000000001</v>
      </c>
    </row>
    <row r="30" spans="1:2" s="170" customFormat="1" ht="28.5" x14ac:dyDescent="0.25">
      <c r="A30" s="191" t="s">
        <v>378</v>
      </c>
      <c r="B30" s="238">
        <v>261.91300000000001</v>
      </c>
    </row>
    <row r="31" spans="1:2" s="170" customFormat="1" x14ac:dyDescent="0.25">
      <c r="A31" s="244" t="s">
        <v>379</v>
      </c>
      <c r="B31" s="245"/>
    </row>
    <row r="32" spans="1:2" s="170" customFormat="1" ht="30" customHeight="1" thickBot="1" x14ac:dyDescent="0.3">
      <c r="A32" s="192" t="s">
        <v>554</v>
      </c>
      <c r="B32" s="239">
        <v>261.91300000000001</v>
      </c>
    </row>
    <row r="33" spans="1:2" s="275" customFormat="1" ht="45" customHeight="1" x14ac:dyDescent="0.25">
      <c r="A33" s="193" t="s">
        <v>755</v>
      </c>
      <c r="B33" s="240">
        <v>1.7569999999999999</v>
      </c>
    </row>
    <row r="34" spans="1:2" s="275" customFormat="1" x14ac:dyDescent="0.25">
      <c r="A34" s="194" t="s">
        <v>380</v>
      </c>
      <c r="B34" s="241">
        <v>1.23</v>
      </c>
    </row>
    <row r="35" spans="1:2" s="275" customFormat="1" x14ac:dyDescent="0.25">
      <c r="A35" s="194" t="s">
        <v>381</v>
      </c>
      <c r="B35" s="242">
        <v>1.7569999999999999</v>
      </c>
    </row>
    <row r="36" spans="1:2" s="275" customFormat="1" x14ac:dyDescent="0.25">
      <c r="A36" s="194" t="s">
        <v>382</v>
      </c>
      <c r="B36" s="242">
        <v>1.4890000000000001</v>
      </c>
    </row>
    <row r="37" spans="1:2" s="275" customFormat="1" ht="45" customHeight="1" x14ac:dyDescent="0.25">
      <c r="A37" s="193" t="s">
        <v>672</v>
      </c>
      <c r="B37" s="240">
        <v>1.2150000000000001</v>
      </c>
    </row>
    <row r="38" spans="1:2" s="275" customFormat="1" x14ac:dyDescent="0.25">
      <c r="A38" s="194" t="s">
        <v>380</v>
      </c>
      <c r="B38" s="241">
        <v>0.85</v>
      </c>
    </row>
    <row r="39" spans="1:2" s="275" customFormat="1" x14ac:dyDescent="0.25">
      <c r="A39" s="194" t="s">
        <v>381</v>
      </c>
      <c r="B39" s="242">
        <v>1.2150000000000001</v>
      </c>
    </row>
    <row r="40" spans="1:2" s="275" customFormat="1" x14ac:dyDescent="0.25">
      <c r="A40" s="194" t="s">
        <v>382</v>
      </c>
      <c r="B40" s="242">
        <v>1.2150000000000001</v>
      </c>
    </row>
    <row r="41" spans="1:2" s="275" customFormat="1" ht="45" customHeight="1" x14ac:dyDescent="0.25">
      <c r="A41" s="193" t="s">
        <v>709</v>
      </c>
      <c r="B41" s="240">
        <v>82.718999999999994</v>
      </c>
    </row>
    <row r="42" spans="1:2" s="275" customFormat="1" x14ac:dyDescent="0.25">
      <c r="A42" s="194" t="s">
        <v>380</v>
      </c>
      <c r="B42" s="241">
        <v>57.68</v>
      </c>
    </row>
    <row r="43" spans="1:2" s="275" customFormat="1" x14ac:dyDescent="0.25">
      <c r="A43" s="194" t="s">
        <v>381</v>
      </c>
      <c r="B43" s="242">
        <v>82.718999999999994</v>
      </c>
    </row>
    <row r="44" spans="1:2" s="275" customFormat="1" x14ac:dyDescent="0.25">
      <c r="A44" s="194" t="s">
        <v>382</v>
      </c>
      <c r="B44" s="242">
        <v>47.353999999999999</v>
      </c>
    </row>
    <row r="45" spans="1:2" s="275" customFormat="1" ht="45" customHeight="1" x14ac:dyDescent="0.25">
      <c r="A45" s="193" t="s">
        <v>756</v>
      </c>
      <c r="B45" s="240">
        <v>176.22200000000001</v>
      </c>
    </row>
    <row r="46" spans="1:2" s="275" customFormat="1" x14ac:dyDescent="0.25">
      <c r="A46" s="194" t="s">
        <v>380</v>
      </c>
      <c r="B46" s="241">
        <v>122.88</v>
      </c>
    </row>
    <row r="47" spans="1:2" s="275" customFormat="1" x14ac:dyDescent="0.25">
      <c r="A47" s="194" t="s">
        <v>381</v>
      </c>
      <c r="B47" s="242">
        <v>33.524000000000001</v>
      </c>
    </row>
    <row r="48" spans="1:2" s="275" customFormat="1" x14ac:dyDescent="0.25">
      <c r="A48" s="194" t="s">
        <v>382</v>
      </c>
      <c r="B48" s="242">
        <v>92.156999999999996</v>
      </c>
    </row>
    <row r="49" spans="1:2" s="170" customFormat="1" ht="45" customHeight="1" thickBot="1" x14ac:dyDescent="0.3">
      <c r="A49" s="192" t="s">
        <v>555</v>
      </c>
      <c r="B49" s="239">
        <v>0</v>
      </c>
    </row>
    <row r="50" spans="1:2" s="275" customFormat="1" ht="30" customHeight="1" x14ac:dyDescent="0.25">
      <c r="A50" s="194" t="s">
        <v>556</v>
      </c>
      <c r="B50" s="241" t="s">
        <v>557</v>
      </c>
    </row>
    <row r="51" spans="1:2" s="275" customFormat="1" x14ac:dyDescent="0.25">
      <c r="A51" s="194" t="s">
        <v>380</v>
      </c>
      <c r="B51" s="241" t="s">
        <v>557</v>
      </c>
    </row>
    <row r="52" spans="1:2" s="275" customFormat="1" x14ac:dyDescent="0.25">
      <c r="A52" s="194" t="s">
        <v>381</v>
      </c>
      <c r="B52" s="241" t="s">
        <v>557</v>
      </c>
    </row>
    <row r="53" spans="1:2" s="275" customFormat="1" x14ac:dyDescent="0.25">
      <c r="A53" s="194" t="s">
        <v>382</v>
      </c>
      <c r="B53" s="241" t="s">
        <v>557</v>
      </c>
    </row>
    <row r="54" spans="1:2" s="170" customFormat="1" ht="30" customHeight="1" thickBot="1" x14ac:dyDescent="0.3">
      <c r="A54" s="192" t="s">
        <v>558</v>
      </c>
      <c r="B54" s="239">
        <v>0</v>
      </c>
    </row>
    <row r="55" spans="1:2" s="275" customFormat="1" ht="60" customHeight="1" x14ac:dyDescent="0.25">
      <c r="A55" s="193" t="s">
        <v>743</v>
      </c>
      <c r="B55" s="240">
        <v>0</v>
      </c>
    </row>
    <row r="56" spans="1:2" s="275" customFormat="1" x14ac:dyDescent="0.25">
      <c r="A56" s="194" t="s">
        <v>380</v>
      </c>
      <c r="B56" s="241">
        <v>0</v>
      </c>
    </row>
    <row r="57" spans="1:2" s="275" customFormat="1" x14ac:dyDescent="0.25">
      <c r="A57" s="194" t="s">
        <v>381</v>
      </c>
      <c r="B57" s="242">
        <v>0</v>
      </c>
    </row>
    <row r="58" spans="1:2" s="275" customFormat="1" x14ac:dyDescent="0.25">
      <c r="A58" s="194" t="s">
        <v>382</v>
      </c>
      <c r="B58" s="242">
        <v>0</v>
      </c>
    </row>
    <row r="59" spans="1:2" s="170" customFormat="1" ht="30" customHeight="1" thickBot="1" x14ac:dyDescent="0.3">
      <c r="A59" s="192" t="s">
        <v>383</v>
      </c>
      <c r="B59" s="243" t="s">
        <v>557</v>
      </c>
    </row>
    <row r="60" spans="1:2" s="275" customFormat="1" x14ac:dyDescent="0.25">
      <c r="A60" s="194" t="s">
        <v>379</v>
      </c>
      <c r="B60" s="241" t="s">
        <v>557</v>
      </c>
    </row>
    <row r="61" spans="1:2" s="275" customFormat="1" x14ac:dyDescent="0.25">
      <c r="A61" s="194" t="s">
        <v>559</v>
      </c>
      <c r="B61" s="241" t="s">
        <v>557</v>
      </c>
    </row>
    <row r="62" spans="1:2" s="275" customFormat="1" x14ac:dyDescent="0.25">
      <c r="A62" s="194" t="s">
        <v>560</v>
      </c>
      <c r="B62" s="241" t="s">
        <v>557</v>
      </c>
    </row>
    <row r="63" spans="1:2" s="275" customFormat="1" ht="30" customHeight="1" x14ac:dyDescent="0.25">
      <c r="A63" s="194" t="s">
        <v>561</v>
      </c>
      <c r="B63" s="241" t="s">
        <v>557</v>
      </c>
    </row>
    <row r="64" spans="1:2" s="170" customFormat="1" ht="15.75" thickBot="1" x14ac:dyDescent="0.3">
      <c r="A64" s="192" t="s">
        <v>384</v>
      </c>
      <c r="B64" s="243">
        <v>87.33</v>
      </c>
    </row>
    <row r="65" spans="1:2" s="170" customFormat="1" ht="15.75" thickBot="1" x14ac:dyDescent="0.3">
      <c r="A65" s="192" t="s">
        <v>385</v>
      </c>
      <c r="B65" s="239">
        <v>125.233</v>
      </c>
    </row>
    <row r="66" spans="1:2" s="170" customFormat="1" ht="15.75" thickBot="1" x14ac:dyDescent="0.3">
      <c r="A66" s="192" t="s">
        <v>386</v>
      </c>
      <c r="B66" s="243">
        <v>124.04</v>
      </c>
    </row>
    <row r="67" spans="1:2" s="170" customFormat="1" ht="15.75" thickBot="1" x14ac:dyDescent="0.3">
      <c r="A67" s="192" t="s">
        <v>387</v>
      </c>
      <c r="B67" s="239">
        <v>148.232</v>
      </c>
    </row>
    <row r="68" spans="1:2" s="170" customFormat="1" ht="15.75" thickBot="1" x14ac:dyDescent="0.3">
      <c r="A68" s="192" t="s">
        <v>388</v>
      </c>
      <c r="B68" s="243" t="s">
        <v>557</v>
      </c>
    </row>
    <row r="69" spans="1:2" s="275" customFormat="1" ht="30" customHeight="1" x14ac:dyDescent="0.25">
      <c r="A69" s="194" t="s">
        <v>389</v>
      </c>
      <c r="B69" s="241" t="s">
        <v>653</v>
      </c>
    </row>
    <row r="70" spans="1:2" s="275" customFormat="1" ht="30" customHeight="1" x14ac:dyDescent="0.25">
      <c r="A70" s="194" t="s">
        <v>390</v>
      </c>
      <c r="B70" s="241" t="s">
        <v>757</v>
      </c>
    </row>
    <row r="71" spans="1:2" s="275" customFormat="1" x14ac:dyDescent="0.25">
      <c r="A71" s="194" t="s">
        <v>391</v>
      </c>
      <c r="B71" s="241" t="s">
        <v>557</v>
      </c>
    </row>
    <row r="72" spans="1:2" s="275" customFormat="1" ht="60" customHeight="1" x14ac:dyDescent="0.25">
      <c r="A72" s="194" t="s">
        <v>708</v>
      </c>
      <c r="B72" s="241" t="s">
        <v>758</v>
      </c>
    </row>
    <row r="73" spans="1:2" ht="29.25" thickBot="1" x14ac:dyDescent="0.3">
      <c r="A73" s="192" t="s">
        <v>392</v>
      </c>
      <c r="B73" s="243" t="s">
        <v>557</v>
      </c>
    </row>
    <row r="74" spans="1:2" ht="29.25" thickBot="1" x14ac:dyDescent="0.3">
      <c r="A74" s="192" t="s">
        <v>393</v>
      </c>
      <c r="B74" s="271" t="s">
        <v>365</v>
      </c>
    </row>
    <row r="75" spans="1:2" x14ac:dyDescent="0.25">
      <c r="A75" s="194" t="s">
        <v>379</v>
      </c>
      <c r="B75" s="241" t="s">
        <v>557</v>
      </c>
    </row>
    <row r="76" spans="1:2" x14ac:dyDescent="0.25">
      <c r="A76" s="194" t="s">
        <v>676</v>
      </c>
      <c r="B76" s="241" t="s">
        <v>365</v>
      </c>
    </row>
    <row r="77" spans="1:2" x14ac:dyDescent="0.25">
      <c r="A77" s="194" t="s">
        <v>677</v>
      </c>
      <c r="B77" s="241" t="s">
        <v>365</v>
      </c>
    </row>
    <row r="78" spans="1:2" ht="60.75" thickBot="1" x14ac:dyDescent="0.3">
      <c r="A78" s="192" t="s">
        <v>394</v>
      </c>
      <c r="B78" s="272" t="s">
        <v>744</v>
      </c>
    </row>
    <row r="79" spans="1:2" ht="15.75" thickBot="1" x14ac:dyDescent="0.3">
      <c r="A79" s="192" t="s">
        <v>395</v>
      </c>
      <c r="B79" s="243" t="s">
        <v>557</v>
      </c>
    </row>
    <row r="80" spans="1:2" x14ac:dyDescent="0.25">
      <c r="A80" s="194" t="s">
        <v>678</v>
      </c>
      <c r="B80" s="269">
        <v>45246</v>
      </c>
    </row>
    <row r="81" spans="1:2" x14ac:dyDescent="0.25">
      <c r="A81" s="194" t="s">
        <v>679</v>
      </c>
      <c r="B81" s="241" t="s">
        <v>557</v>
      </c>
    </row>
    <row r="82" spans="1:2" x14ac:dyDescent="0.25">
      <c r="A82" s="194" t="s">
        <v>680</v>
      </c>
      <c r="B82" s="241" t="s">
        <v>557</v>
      </c>
    </row>
    <row r="83" spans="1:2" ht="29.25" thickBot="1" x14ac:dyDescent="0.3">
      <c r="A83" s="192" t="s">
        <v>396</v>
      </c>
      <c r="B83" s="314" t="s">
        <v>772</v>
      </c>
    </row>
    <row r="84" spans="1:2" ht="29.25" thickBot="1" x14ac:dyDescent="0.3">
      <c r="A84" s="192" t="s">
        <v>397</v>
      </c>
      <c r="B84" s="243" t="s">
        <v>557</v>
      </c>
    </row>
    <row r="85" spans="1:2" x14ac:dyDescent="0.25">
      <c r="A85" s="194" t="s">
        <v>681</v>
      </c>
      <c r="B85" s="487" t="s">
        <v>745</v>
      </c>
    </row>
    <row r="86" spans="1:2" x14ac:dyDescent="0.25">
      <c r="A86" s="194" t="s">
        <v>682</v>
      </c>
      <c r="B86" s="488"/>
    </row>
    <row r="87" spans="1:2" x14ac:dyDescent="0.25">
      <c r="A87" s="194" t="s">
        <v>683</v>
      </c>
      <c r="B87" s="488"/>
    </row>
    <row r="88" spans="1:2" x14ac:dyDescent="0.25">
      <c r="A88" s="194" t="s">
        <v>684</v>
      </c>
      <c r="B88" s="488"/>
    </row>
    <row r="89" spans="1:2" ht="15.75" thickBot="1" x14ac:dyDescent="0.3">
      <c r="A89" s="315" t="s">
        <v>685</v>
      </c>
      <c r="B89" s="489"/>
    </row>
  </sheetData>
  <mergeCells count="10">
    <mergeCell ref="B85:B8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2025-04-17T10:29:10Z</dcterms:modified>
</cp:coreProperties>
</file>