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ЭК\H_NS1900.PR.0002\"/>
    </mc:Choice>
  </mc:AlternateContent>
  <bookViews>
    <workbookView xWindow="0" yWindow="0" windowWidth="21105" windowHeight="969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4" r:id="rId9"/>
    <sheet name="6.2. Паспорт фин осв ввод" sheetId="25" r:id="rId10"/>
    <sheet name="7. Паспорт отчет о закупке" sheetId="5" r:id="rId11"/>
    <sheet name="8. Общие сведения" sheetId="26"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закупке'!$A$1:$AV$32</definedName>
    <definedName name="_xlnm.Print_Area" localSheetId="11">'8. Общие сведения'!$A$1:$B$86</definedName>
  </definedNames>
  <calcPr calcId="162913"/>
</workbook>
</file>

<file path=xl/calcChain.xml><?xml version="1.0" encoding="utf-8"?>
<calcChain xmlns="http://schemas.openxmlformats.org/spreadsheetml/2006/main">
  <c r="B32" i="26" l="1"/>
  <c r="B27" i="26" l="1"/>
  <c r="B62" i="26" s="1"/>
  <c r="B42" i="26"/>
  <c r="B30" i="26"/>
  <c r="B29" i="26" s="1"/>
  <c r="B21" i="26"/>
  <c r="B34" i="26" l="1"/>
  <c r="B38" i="26"/>
  <c r="B60" i="26"/>
  <c r="C49" i="7" l="1"/>
  <c r="C48" i="7"/>
  <c r="C40" i="7" s="1"/>
  <c r="A14" i="25" l="1"/>
  <c r="A11" i="25"/>
  <c r="A9" i="24" l="1"/>
  <c r="A4" i="17" l="1"/>
  <c r="A5" i="10" s="1"/>
  <c r="A5" i="19" s="1"/>
  <c r="A5" i="6"/>
  <c r="A5" i="14"/>
  <c r="A6" i="13"/>
  <c r="A4" i="12"/>
  <c r="A4" i="25" l="1"/>
  <c r="A5" i="24"/>
  <c r="A15" i="5"/>
  <c r="A12" i="5"/>
  <c r="A9" i="5"/>
  <c r="A15" i="19"/>
  <c r="A12" i="19"/>
  <c r="A9" i="19"/>
  <c r="A15" i="10"/>
  <c r="A12" i="10"/>
  <c r="A9" i="10"/>
  <c r="A14" i="17"/>
  <c r="A11" i="17"/>
  <c r="A8" i="17"/>
  <c r="A15" i="6"/>
  <c r="A12" i="6"/>
  <c r="A9" i="6"/>
  <c r="E15" i="14"/>
  <c r="E9" i="14"/>
  <c r="E12" i="14"/>
  <c r="A16" i="13"/>
  <c r="A13" i="13"/>
  <c r="A10" i="13"/>
  <c r="A14" i="12"/>
  <c r="A11" i="12"/>
  <c r="A8" i="12"/>
  <c r="A5" i="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<sst xmlns="http://schemas.openxmlformats.org/spreadsheetml/2006/main" count="1187" uniqueCount="619">
  <si>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</si>
  <si>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</si>
  <si>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</si>
  <si>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</si>
  <si>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</si>
  <si>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</si>
  <si>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</si>
  <si>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</si>
  <si>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</si>
  <si>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</si>
  <si>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</si>
  <si>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</si>
  <si>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</si>
  <si>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</si>
  <si>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</si>
  <si>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</si>
  <si>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</si>
  <si>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</si>
  <si>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</si>
  <si>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</si>
  <si>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</si>
  <si>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</si>
  <si>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</si>
  <si>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</si>
  <si>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</si>
  <si>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</si>
  <si>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</si>
  <si>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</si>
  <si>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</si>
  <si>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</si>
  <si>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</si>
  <si>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</si>
  <si>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</si>
  <si>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</si>
  <si>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</si>
  <si>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</si>
  <si>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</si>
  <si>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</si>
  <si>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</si>
  <si>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</si>
  <si>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</si>
  <si>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</si>
  <si>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</si>
  <si>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</si>
  <si>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</si>
  <si>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</si>
  <si>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</si>
  <si>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</si>
  <si>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</si>
  <si>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</si>
  <si>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</si>
  <si>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</si>
  <si>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</si>
  <si>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</si>
  <si>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</si>
  <si>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</si>
  <si>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</si>
  <si>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</si>
  <si>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</si>
  <si>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</si>
  <si>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</si>
  <si>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</si>
  <si>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</si>
  <si>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</si>
  <si>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</si>
  <si>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</si>
  <si>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</si>
  <si>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</si>
  <si>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</si>
  <si>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</si>
  <si>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</si>
  <si>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</si>
  <si>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</si>
  <si>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</si>
  <si>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</si>
  <si>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</si>
  <si>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</si>
  <si>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</si>
  <si>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</si>
  <si>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</si>
  <si>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</si>
  <si>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</si>
  <si>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</si>
  <si>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</si>
  <si>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</si>
  <si>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</si>
  <si>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</si>
  <si>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</si>
  <si>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</si>
  <si>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</si>
  <si>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</si>
  <si>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</si>
  <si>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</si>
  <si>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</si>
  <si>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</si>
  <si>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</si>
  <si>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</si>
  <si>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</si>
  <si>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</si>
  <si>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</si>
  <si>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</si>
  <si>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</si>
  <si>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</si>
  <si>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</si>
  <si>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</si>
  <si>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</si>
  <si>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</si>
  <si>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</si>
  <si>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</si>
  <si>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</si>
  <si>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</si>
  <si>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</si>
  <si>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</si>
  <si>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</si>
  <si>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</si>
  <si>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</si>
  <si>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</si>
  <si>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</si>
  <si>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</si>
  <si>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</si>
  <si>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</si>
  <si>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</si>
  <si>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</si>
  <si>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</si>
  <si>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</si>
  <si>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</si>
  <si>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</si>
  <si>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</si>
  <si>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</si>
  <si>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</si>
  <si>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</si>
  <si>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</si>
  <si>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</si>
  <si>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</si>
  <si>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</si>
  <si>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</si>
  <si>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</si>
  <si>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</si>
  <si>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</si>
  <si>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</si>
  <si>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</si>
  <si>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</si>
  <si>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</si>
  <si>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</si>
  <si>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</si>
  <si>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</si>
  <si>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</si>
  <si>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</si>
  <si>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</si>
  <si>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</si>
  <si>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</si>
  <si>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</si>
  <si>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</si>
  <si>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</si>
  <si>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</si>
  <si>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</si>
  <si>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</si>
  <si>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</si>
  <si>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</si>
  <si>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</si>
  <si>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</si>
  <si>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</si>
  <si>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</si>
  <si>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</si>
  <si>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</si>
  <si>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</si>
  <si>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</si>
  <si>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</si>
  <si>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</si>
  <si>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</si>
  <si>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</si>
  <si>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</si>
  <si>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</si>
  <si>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</si>
  <si>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</si>
  <si>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</si>
  <si>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</si>
  <si>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</si>
  <si>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</si>
  <si>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</si>
  <si>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</si>
  <si>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</si>
  <si>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</si>
  <si>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</si>
  <si>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</si>
  <si>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</si>
  <si>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</si>
  <si>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</si>
  <si>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</si>
  <si>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</si>
  <si>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</si>
  <si>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</si>
  <si>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</si>
  <si>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</si>
  <si>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</si>
  <si>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</si>
  <si>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</si>
  <si>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</si>
  <si>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</si>
  <si>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</si>
  <si>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</si>
  <si>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</si>
  <si>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</si>
  <si>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</si>
  <si>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</si>
  <si>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</si>
  <si>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</si>
  <si>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</si>
  <si>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</si>
  <si>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</si>
  <si>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</si>
  <si>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</si>
  <si>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</si>
  <si>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</si>
  <si>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</si>
  <si>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</si>
  <si>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</si>
  <si>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</si>
  <si>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</si>
  <si>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</si>
  <si>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</si>
  <si>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</si>
  <si>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</si>
  <si>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</si>
  <si>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</si>
  <si>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</si>
  <si>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</si>
  <si>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</si>
  <si>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</si>
  <si>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</si>
  <si>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</si>
  <si>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</si>
  <si>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</si>
  <si>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</si>
  <si>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</si>
  <si>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</si>
  <si>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</si>
  <si>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</si>
  <si>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</si>
  <si>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</si>
  <si>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</si>
  <si>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</si>
  <si>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</si>
  <si>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</si>
  <si>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</si>
  <si>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</si>
  <si>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</si>
  <si>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</si>
  <si>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</si>
  <si>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</si>
  <si>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</si>
  <si>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</si>
  <si>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</si>
  <si>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</si>
  <si>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</si>
  <si>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</si>
  <si>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</si>
  <si>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</si>
  <si>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</si>
  <si>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</si>
  <si>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</si>
  <si>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</si>
  <si>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</si>
  <si>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</si>
  <si>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</si>
  <si>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</si>
  <si>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</si>
  <si>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</si>
  <si>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</si>
  <si>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</si>
  <si>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</si>
  <si>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</si>
  <si>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</si>
  <si>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</si>
  <si>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</si>
  <si>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</si>
  <si>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</si>
  <si>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</si>
  <si>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</si>
  <si>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</si>
  <si>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</si>
  <si>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</si>
  <si>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</si>
  <si>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</si>
  <si>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</si>
  <si>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</si>
  <si>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</si>
  <si>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</si>
  <si>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</si>
  <si>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</si>
  <si>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</si>
  <si>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</si>
  <si>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</si>
  <si>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</si>
  <si>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</si>
  <si>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</si>
  <si>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</si>
  <si>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</si>
  <si>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</si>
  <si>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</si>
  <si>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</si>
  <si>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</si>
  <si>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</si>
  <si>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</si>
  <si>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</si>
  <si>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</si>
  <si>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</si>
  <si>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</si>
  <si>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</si>
  <si>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</si>
  <si>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</si>
  <si>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</si>
  <si>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</si>
  <si>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</si>
  <si>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</si>
  <si>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</si>
  <si>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</si>
  <si>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</si>
  <si>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</si>
  <si>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</si>
  <si>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</si>
  <si>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</si>
  <si>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</si>
  <si>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</si>
  <si>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</si>
  <si>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</si>
  <si>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</si>
  <si>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</si>
  <si>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</si>
  <si>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</si>
  <si>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</si>
  <si>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</si>
  <si>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</si>
  <si>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</si>
  <si>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</si>
  <si>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</si>
  <si>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</si>
  <si>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</si>
  <si>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</si>
  <si>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</si>
  <si>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</si>
  <si>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</si>
  <si>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</si>
  <si>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</si>
  <si>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</si>
  <si>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</si>
  <si>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</si>
  <si>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</si>
  <si>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</si>
  <si>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</si>
  <si>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</si>
  <si>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</si>
  <si>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</si>
  <si>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</si>
  <si>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</si>
  <si>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</si>
  <si>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</si>
  <si>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</si>
  <si>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</si>
  <si>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</si>
  <si>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</si>
  <si>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</si>
  <si>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</si>
  <si>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</si>
  <si>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</si>
  <si>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</si>
  <si>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</si>
  <si>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</si>
  <si>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</si>
  <si>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</si>
  <si>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</si>
  <si>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</si>
  <si>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</si>
  <si>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</si>
  <si>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</si>
  <si>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</si>
  <si>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</si>
  <si>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</si>
  <si>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</si>
  <si>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</si>
  <si>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</si>
  <si>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</si>
  <si>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</si>
  <si>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</si>
  <si>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</si>
  <si>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</si>
  <si>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</si>
  <si>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</si>
  <si>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</si>
  <si>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</si>
  <si>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</si>
  <si>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</si>
  <si>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</si>
  <si>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</si>
  <si>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</si>
  <si>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</si>
  <si>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</si>
  <si>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</si>
  <si>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</si>
  <si>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</si>
  <si>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</si>
  <si>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</si>
  <si>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</si>
  <si>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</si>
  <si>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</si>
  <si>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</si>
  <si>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</si>
  <si>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</si>
  <si>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</si>
  <si>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</si>
  <si>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</si>
  <si>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</si>
  <si>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</si>
  <si>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</si>
  <si>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</si>
  <si>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</si>
  <si>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</si>
  <si>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</si>
  <si>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</si>
  <si>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</si>
  <si>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</si>
  <si>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</si>
  <si>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</si>
  <si>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</si>
  <si>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</si>
  <si>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</si>
  <si>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</si>
  <si>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</si>
  <si>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</si>
  <si>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</si>
  <si>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</si>
  <si>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</si>
  <si>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</si>
  <si>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</si>
  <si>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</si>
  <si>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</si>
  <si>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</si>
  <si>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</si>
  <si>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</si>
  <si>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</si>
  <si>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</si>
  <si>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</si>
  <si>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</si>
  <si>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</si>
  <si>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</si>
  <si>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</si>
  <si>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</si>
  <si>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</si>
  <si>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</si>
  <si>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</si>
  <si>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</si>
  <si>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</si>
  <si>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</si>
  <si>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</si>
  <si>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</si>
  <si>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</si>
  <si>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</si>
  <si>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</si>
  <si>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</si>
  <si>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</si>
  <si>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</si>
  <si>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</si>
  <si>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</si>
  <si>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</si>
  <si>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</si>
  <si>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</si>
  <si>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</si>
  <si>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</si>
  <si>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</si>
  <si>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</si>
  <si>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</si>
  <si>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</si>
  <si>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</si>
  <si>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</si>
  <si>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</si>
  <si>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</si>
  <si>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Филиал АО "Тюменьэнерго" Энергокомплекс</t>
  </si>
  <si>
    <t>ХМАО - Югра, Октябрьский район</t>
  </si>
  <si>
    <t>30.09.2017г.</t>
  </si>
  <si>
    <t>15.11.2019г.</t>
  </si>
  <si>
    <t>ССР</t>
  </si>
  <si>
    <t>H_NS1900.PR.0002</t>
  </si>
  <si>
    <t>Организация централизованного масляного хозяйства, оборудованного резервуарами для хранения масла, насосами, оборудованием для очистки, осушки и регенерации масел, передвижными маслоочистительными и дегазационными установками, емкостями для транспортировки масла.</t>
  </si>
  <si>
    <t>Исполнение требований СТО 70238424.27.100.051-2009 «Маслохозяйство электрических станций и сетей. Условия создания. Нормы и требования», и п. 4.2.197. ПУЭ 7-е издание</t>
  </si>
  <si>
    <t>01.02.2017г.</t>
  </si>
  <si>
    <t>31.03.2017г.</t>
  </si>
  <si>
    <t>01.04.2017г.</t>
  </si>
  <si>
    <t>14.07.2017г.</t>
  </si>
  <si>
    <t>15.05.2017г.</t>
  </si>
  <si>
    <t>15.07.2017г.</t>
  </si>
  <si>
    <t>31.07.2017г.</t>
  </si>
  <si>
    <t>31.12.2017г.</t>
  </si>
  <si>
    <t>15.10.2018г.</t>
  </si>
  <si>
    <t>10.09.2019г.</t>
  </si>
  <si>
    <t>01.11.2018г.</t>
  </si>
  <si>
    <t>15.09.2019г.</t>
  </si>
  <si>
    <t>16.09.2019г.</t>
  </si>
  <si>
    <t>10.10.2019г.</t>
  </si>
  <si>
    <t>22.10.2019г.</t>
  </si>
  <si>
    <t>31.12.2019г.</t>
  </si>
  <si>
    <t>31.03.2020г.</t>
  </si>
  <si>
    <t>от «__» _____ 201__ г. №___</t>
  </si>
  <si>
    <t>ПИР</t>
  </si>
  <si>
    <t>Предварительный расчет стоимости работ</t>
  </si>
  <si>
    <t>Проектно-изыскательские работы по строительству Маслохозяйства для нужд филиала  АО "Тюменьэнерго" Энергокомплекс</t>
  </si>
  <si>
    <t>ОЗП</t>
  </si>
  <si>
    <t>АО "Энегосервис"</t>
  </si>
  <si>
    <t>ООО "Интер Энерго"</t>
  </si>
  <si>
    <t>ООО "ИНЦЭР"</t>
  </si>
  <si>
    <t>ООО "ЕИК"</t>
  </si>
  <si>
    <t>ООО "ВЭК"</t>
  </si>
  <si>
    <t>www.b2b-energo.ru</t>
  </si>
  <si>
    <t xml:space="preserve"> -</t>
  </si>
  <si>
    <t xml:space="preserve"> Новое cтроительство</t>
  </si>
  <si>
    <t>Сметная стоимость проекта в ценах 2018 года с НДС, млн. руб.</t>
  </si>
  <si>
    <t>объем заключенного договора 897956/0773-4/2-17/469 от 06.12.2017 . АО "Энергосервис"    в ценах 2017 года с НДС, млн. руб</t>
  </si>
  <si>
    <t>не применимо</t>
  </si>
  <si>
    <t>нд</t>
  </si>
  <si>
    <t>СТО 70238424.27.100.051-2009 «Маслохозяйство электрических станций и сетей. Условия создания. Нормы и требования», и п. 4.2.197. ПУЭ 7-е издание</t>
  </si>
  <si>
    <t>не относится</t>
  </si>
  <si>
    <t>АО "Россети Тюмень"</t>
  </si>
  <si>
    <t>Предпроектный и проектный этап</t>
  </si>
  <si>
    <t>1.12.</t>
  </si>
  <si>
    <t>3.7.</t>
  </si>
  <si>
    <t>1 шт.</t>
  </si>
  <si>
    <t>Год 2025</t>
  </si>
  <si>
    <t>Год 2026</t>
  </si>
  <si>
    <t>Год 2027</t>
  </si>
  <si>
    <t>12.2019</t>
  </si>
  <si>
    <t>Филиал АО "Россети Тюмень" Энергокомплекс</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</si>
  <si>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</si>
  <si>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</si>
  <si>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</si>
  <si>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</si>
  <si>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</si>
  <si>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</si>
  <si>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</si>
  <si>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</si>
  <si>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</si>
  <si>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</si>
  <si>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</si>
  <si>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</si>
  <si>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</si>
  <si>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</si>
  <si>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</si>
  <si>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</si>
  <si>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</si>
  <si>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</si>
  <si>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</si>
  <si>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</si>
  <si>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</si>
  <si>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</si>
  <si>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</si>
  <si>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</si>
  <si>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</si>
  <si>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</si>
  <si>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</si>
  <si>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</si>
  <si>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</si>
  <si>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</si>
  <si>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</si>
  <si>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</si>
  <si>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</si>
  <si>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</si>
  <si>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объем заключенного договора PD01.1900.2022.282 от 27.10.2022 . ООО ПТК "ЭКРА-Урал"    в ценах 2022 года с НДС, млн. руб</t>
  </si>
  <si>
    <t>Выполнение работ по корректировке сметной документации по Маслохозяйству филиала "Энергокомплекс" (новое строительство)</t>
  </si>
  <si>
    <t>СЦ ЕП</t>
  </si>
  <si>
    <t>СЦ</t>
  </si>
  <si>
    <t>ООО ПТК "ЭКРА-Урал"</t>
  </si>
  <si>
    <t>1. Аналитическая записка РТ11/АУ/317 от 12.10.2022г. 2. Единственная заявка на ЕЭТП. Заявка данного участника закупки соответствует установленным требованиям, а предложенная цена не превышает начальную
(максимальную) стоимость закупки.</t>
  </si>
  <si>
    <t>12.2023</t>
  </si>
  <si>
    <t>Новое строительство и расширение электросетевых объектов</t>
  </si>
  <si>
    <t>К</t>
  </si>
  <si>
    <t xml:space="preserve"> </t>
  </si>
  <si>
    <t>Маслохозяйство  филиала  Энергокомплекс (новое строительство вместимостью 158 м3 масла.)</t>
  </si>
  <si>
    <t>блок-контейнеры полной заводской готовности</t>
  </si>
  <si>
    <t>1.6. Прочие инвестиционные проекты</t>
  </si>
  <si>
    <t xml:space="preserve"> АО "Энергосервис" ; ООО ПТК "ЭКРА-Урал"
</t>
  </si>
  <si>
    <t>объем заключенного договора PD04.1900.2023.88 от 25.09.2023 . АО "Энергосервис"    в ценах 2023 года с НДС, млн. руб</t>
  </si>
  <si>
    <t xml:space="preserve"> - по договорам поставки основного оборудования (в разбивке по каждому поставщику и по договорам):</t>
  </si>
  <si>
    <t xml:space="preserve"> - по договорам подряда (в разбивке по каждому подрядчику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</si>
  <si>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</si>
  <si>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</si>
  <si>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</si>
  <si>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</si>
  <si>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</si>
  <si>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2023.0303</t>
  </si>
  <si>
    <t>Выполнение работ по корректировке проекта "Маслохозяйство филиала Энергокомплекс"</t>
  </si>
  <si>
    <t>ВЗ</t>
  </si>
  <si>
    <t>ОЗП ЕП</t>
  </si>
  <si>
    <t>АО "Энергосервис"</t>
  </si>
  <si>
    <t>32312646198</t>
  </si>
  <si>
    <t>www.roseltorg.ru</t>
  </si>
  <si>
    <t>04.08.2023</t>
  </si>
  <si>
    <t>23.08.2023</t>
  </si>
  <si>
    <t>31.08.2023</t>
  </si>
  <si>
    <t>п.7.5.3.</t>
  </si>
  <si>
    <t>Закупочная комиссия</t>
  </si>
  <si>
    <t>32312646198/2023.0303-3</t>
  </si>
  <si>
    <t>28.09.2023</t>
  </si>
  <si>
    <t>25.09.2023</t>
  </si>
  <si>
    <t>28.02.2024</t>
  </si>
  <si>
    <t>отсутствуют</t>
  </si>
  <si>
    <t>не наступил срок реализации СМР</t>
  </si>
  <si>
    <t>Маслохозяйство вместимостью 158 м3 масла</t>
  </si>
  <si>
    <t>Проблемные вопросы отсутствуют</t>
  </si>
  <si>
    <t>Год 2028</t>
  </si>
  <si>
    <t>г. Нягань</t>
  </si>
  <si>
    <t>+</t>
  </si>
  <si>
    <t>Год раскрытия информации: 2025 год</t>
  </si>
  <si>
    <t xml:space="preserve">Факт 2024 года </t>
  </si>
  <si>
    <t>Год 2029</t>
  </si>
  <si>
    <t xml:space="preserve"> по состоянию на 01.01.2024</t>
  </si>
  <si>
    <t>по состоянию на 01.01.2025</t>
  </si>
  <si>
    <t>288 433,7 тыс. руб./шт.</t>
  </si>
  <si>
    <t>не  требуется</t>
  </si>
  <si>
    <t>Факт (предложения по корректировке плана)</t>
  </si>
  <si>
    <t>нет</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</si>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</sst>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9"/>
      <color rgb="FF000000"/>
      <name val="Times New Roman"/>
      <family val="1"/>
      <charset val="204"/>
    </font>
    <font>
      <sz val="11"/>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4" fillId="0" borderId="0" xfId="50" applyFont="1"/>
    <xf numFmtId="49" fontId="55" fillId="0" borderId="0" xfId="50" applyNumberFormat="1" applyFont="1"/>
    <xf numFmtId="49" fontId="55" fillId="0" borderId="0" xfId="50" applyNumberFormat="1" applyFont="1" applyAlignment="1">
      <alignment vertical="center"/>
    </xf>
    <xf numFmtId="0" fontId="1" fillId="0" borderId="0" xfId="50" applyAlignment="1">
      <alignment vertical="center"/>
    </xf>
    <xf numFmtId="49" fontId="54" fillId="0" borderId="0" xfId="50" applyNumberFormat="1" applyFont="1" applyAlignment="1">
      <alignment vertical="center"/>
    </xf>
    <xf numFmtId="0" fontId="55" fillId="0" borderId="0" xfId="50" applyFont="1"/>
    <xf numFmtId="0" fontId="56" fillId="0" borderId="25" xfId="50" applyFont="1" applyFill="1" applyBorder="1" applyAlignment="1">
      <alignment horizontal="center"/>
    </xf>
    <xf numFmtId="0" fontId="56" fillId="0" borderId="25" xfId="50" applyFont="1" applyBorder="1" applyAlignment="1">
      <alignment vertical="center"/>
    </xf>
    <xf numFmtId="0" fontId="56" fillId="0" borderId="26" xfId="50" applyFont="1" applyBorder="1" applyAlignment="1">
      <alignment vertical="center"/>
    </xf>
    <xf numFmtId="0" fontId="56" fillId="0" borderId="1" xfId="50" applyFont="1" applyFill="1" applyBorder="1" applyAlignment="1">
      <alignment horizontal="center"/>
    </xf>
    <xf numFmtId="0" fontId="56" fillId="0" borderId="1" xfId="50" applyFont="1" applyBorder="1" applyAlignment="1">
      <alignment vertical="center"/>
    </xf>
    <xf numFmtId="0" fontId="57" fillId="0" borderId="0" xfId="50" applyFont="1"/>
    <xf numFmtId="0" fontId="54" fillId="0" borderId="1" xfId="50" applyFont="1" applyFill="1" applyBorder="1" applyAlignment="1">
      <alignment horizontal="center"/>
    </xf>
    <xf numFmtId="0" fontId="54" fillId="0" borderId="29" xfId="50" applyFont="1" applyBorder="1" applyAlignment="1">
      <alignment horizontal="center" vertical="center"/>
    </xf>
    <xf numFmtId="0" fontId="54" fillId="0" borderId="0" xfId="50" applyFont="1" applyAlignment="1"/>
    <xf numFmtId="0" fontId="54" fillId="0" borderId="0" xfId="50" applyFont="1" applyAlignment="1">
      <alignment vertical="center"/>
    </xf>
    <xf numFmtId="0" fontId="56" fillId="0" borderId="25" xfId="50" applyFont="1" applyFill="1" applyBorder="1" applyAlignment="1">
      <alignment horizontal="center" vertical="center"/>
    </xf>
    <xf numFmtId="0" fontId="54" fillId="0" borderId="1"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 xfId="50" applyFont="1" applyFill="1" applyBorder="1" applyAlignment="1">
      <alignment horizontal="center" vertical="center"/>
    </xf>
    <xf numFmtId="0" fontId="54" fillId="0" borderId="25" xfId="50" applyFont="1" applyFill="1" applyBorder="1" applyAlignment="1">
      <alignment horizontal="center" vertical="center"/>
    </xf>
    <xf numFmtId="0" fontId="54" fillId="0" borderId="2" xfId="50" applyFont="1" applyFill="1" applyBorder="1" applyAlignment="1">
      <alignment horizontal="center" vertical="center"/>
    </xf>
    <xf numFmtId="0" fontId="55" fillId="0" borderId="0" xfId="50" applyFont="1" applyBorder="1"/>
    <xf numFmtId="0" fontId="54" fillId="0" borderId="0" xfId="50" applyFont="1" applyBorder="1"/>
    <xf numFmtId="0" fontId="54" fillId="0" borderId="0" xfId="50" applyFont="1" applyBorder="1" applyAlignment="1"/>
    <xf numFmtId="0" fontId="54" fillId="0" borderId="0" xfId="50" applyFont="1" applyBorder="1" applyAlignment="1">
      <alignment vertical="center"/>
    </xf>
    <xf numFmtId="0" fontId="54"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16" fontId="7" fillId="0" borderId="1" xfId="1" applyNumberFormat="1" applyFont="1" applyBorder="1" applyAlignment="1">
      <alignment horizontal="center" vertical="center" wrapText="1"/>
    </xf>
    <xf numFmtId="0" fontId="7"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6" fillId="0" borderId="0" xfId="49" applyFont="1" applyFill="1"/>
    <xf numFmtId="0" fontId="62" fillId="0" borderId="1" xfId="49" applyFont="1" applyFill="1" applyBorder="1" applyAlignment="1">
      <alignment horizontal="center" vertical="center" wrapText="1"/>
    </xf>
    <xf numFmtId="0" fontId="62" fillId="0" borderId="1" xfId="49" applyFont="1" applyFill="1" applyBorder="1" applyAlignment="1">
      <alignment horizontal="center" vertical="center"/>
    </xf>
    <xf numFmtId="0" fontId="59" fillId="0" borderId="51" xfId="0" applyFont="1" applyBorder="1" applyAlignment="1">
      <alignment horizontal="left" vertical="center"/>
    </xf>
    <xf numFmtId="0" fontId="42" fillId="0" borderId="28" xfId="2" applyFont="1" applyFill="1" applyBorder="1" applyAlignment="1">
      <alignment horizontal="justify" vertical="top" wrapText="1"/>
    </xf>
    <xf numFmtId="168" fontId="36" fillId="0" borderId="51" xfId="0" applyNumberFormat="1" applyFont="1" applyBorder="1" applyAlignment="1">
      <alignment horizontal="left" vertical="center"/>
    </xf>
    <xf numFmtId="168" fontId="39" fillId="26" borderId="52" xfId="0" applyNumberFormat="1" applyFont="1" applyFill="1" applyBorder="1" applyAlignment="1">
      <alignment horizontal="left" vertical="center"/>
    </xf>
    <xf numFmtId="0" fontId="36" fillId="0" borderId="51" xfId="0" applyFont="1" applyFill="1" applyBorder="1" applyAlignment="1">
      <alignment horizontal="left" vertical="center" wrapText="1"/>
    </xf>
    <xf numFmtId="0" fontId="11" fillId="25" borderId="1" xfId="2" applyFont="1" applyFill="1" applyBorder="1"/>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2" fontId="36" fillId="0" borderId="51" xfId="0" applyNumberFormat="1" applyFont="1" applyFill="1" applyBorder="1" applyAlignment="1">
      <alignment horizontal="left" vertical="center" wrapText="1"/>
    </xf>
    <xf numFmtId="4" fontId="11" fillId="25" borderId="1" xfId="68" applyNumberFormat="1" applyFont="1" applyFill="1" applyBorder="1" applyAlignment="1">
      <alignment horizontal="right" wrapText="1"/>
    </xf>
    <xf numFmtId="168" fontId="36" fillId="0" borderId="44" xfId="0" applyNumberFormat="1" applyFont="1" applyBorder="1" applyAlignment="1">
      <alignment horizontal="left" vertical="center"/>
    </xf>
    <xf numFmtId="168" fontId="39" fillId="26" borderId="53" xfId="0" applyNumberFormat="1" applyFont="1" applyFill="1" applyBorder="1" applyAlignment="1">
      <alignment horizontal="left" vertical="center"/>
    </xf>
    <xf numFmtId="2" fontId="39" fillId="26" borderId="53"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0" fontId="41" fillId="0" borderId="44" xfId="2" quotePrefix="1" applyFont="1" applyFill="1" applyBorder="1" applyAlignment="1">
      <alignment horizontal="justify" vertical="top"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49"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1" fontId="36" fillId="0" borderId="1" xfId="49" applyNumberFormat="1" applyFont="1" applyBorder="1" applyAlignment="1">
      <alignment horizontal="center" vertical="center"/>
    </xf>
    <xf numFmtId="3" fontId="36" fillId="0" borderId="1" xfId="49" applyNumberFormat="1" applyFont="1" applyBorder="1" applyAlignment="1">
      <alignment horizontal="center" vertical="center"/>
    </xf>
    <xf numFmtId="3" fontId="36" fillId="0" borderId="1" xfId="49"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36" fillId="0" borderId="1" xfId="49" applyFont="1" applyBorder="1" applyAlignment="1">
      <alignment horizontal="center" vertical="center" wrapText="1"/>
    </xf>
    <xf numFmtId="0" fontId="11" fillId="0" borderId="1" xfId="2" applyFont="1" applyFill="1" applyBorder="1" applyAlignment="1">
      <alignment horizontal="center" vertical="center"/>
    </xf>
    <xf numFmtId="0" fontId="11" fillId="25" borderId="10" xfId="2" applyFont="1" applyFill="1" applyBorder="1" applyAlignment="1">
      <alignment vertical="center" wrapText="1"/>
    </xf>
    <xf numFmtId="0" fontId="11" fillId="25" borderId="2" xfId="2" applyFont="1" applyFill="1" applyBorder="1" applyAlignment="1">
      <alignment vertical="center" wrapText="1"/>
    </xf>
    <xf numFmtId="2" fontId="39" fillId="26" borderId="52"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11" fillId="25" borderId="1" xfId="2" applyNumberFormat="1" applyFont="1" applyFill="1" applyBorder="1" applyAlignment="1">
      <alignment horizontal="center" vertical="center"/>
    </xf>
    <xf numFmtId="4" fontId="11" fillId="0" borderId="0" xfId="41" applyNumberFormat="1" applyFont="1"/>
    <xf numFmtId="0" fontId="7" fillId="25" borderId="1" xfId="1" applyFont="1" applyFill="1" applyBorder="1" applyAlignment="1">
      <alignment horizontal="center" vertical="center" wrapText="1"/>
    </xf>
    <xf numFmtId="14" fontId="41" fillId="0" borderId="50" xfId="2" applyNumberFormat="1"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0" fontId="42" fillId="25" borderId="44" xfId="2" applyFont="1" applyFill="1" applyBorder="1" applyAlignment="1">
      <alignment horizontal="justify" vertical="top" wrapText="1"/>
    </xf>
    <xf numFmtId="168" fontId="39" fillId="25" borderId="44" xfId="0" applyNumberFormat="1" applyFont="1" applyFill="1" applyBorder="1" applyAlignment="1">
      <alignment horizontal="left" vertical="center"/>
    </xf>
    <xf numFmtId="0" fontId="41" fillId="25" borderId="44" xfId="2" applyFont="1" applyFill="1" applyBorder="1" applyAlignment="1">
      <alignment horizontal="justify" vertical="top" wrapText="1"/>
    </xf>
    <xf numFmtId="0" fontId="36" fillId="25" borderId="44" xfId="0" applyFont="1" applyFill="1" applyBorder="1"/>
    <xf numFmtId="168" fontId="39" fillId="25" borderId="53" xfId="0" applyNumberFormat="1" applyFont="1" applyFill="1" applyBorder="1" applyAlignment="1">
      <alignment horizontal="left" vertical="center"/>
    </xf>
    <xf numFmtId="0" fontId="41" fillId="25" borderId="28" xfId="2" applyFont="1" applyFill="1" applyBorder="1" applyAlignment="1">
      <alignment horizontal="left" vertical="center" wrapText="1"/>
    </xf>
    <xf numFmtId="168" fontId="36" fillId="25" borderId="51" xfId="0" applyNumberFormat="1" applyFont="1" applyFill="1" applyBorder="1" applyAlignment="1">
      <alignment horizontal="left" vertical="center" wrapText="1"/>
    </xf>
    <xf numFmtId="2" fontId="36" fillId="25" borderId="51" xfId="0" applyNumberFormat="1" applyFont="1" applyFill="1" applyBorder="1" applyAlignment="1">
      <alignment horizontal="left" vertical="center" wrapText="1"/>
    </xf>
    <xf numFmtId="168" fontId="36" fillId="25" borderId="52" xfId="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54" xfId="41" applyFont="1" applyFill="1" applyBorder="1" applyAlignment="1">
      <alignment horizontal="center" vertical="center" textRotation="90" wrapText="1"/>
    </xf>
    <xf numFmtId="2" fontId="7" fillId="0" borderId="1" xfId="67" applyNumberFormat="1" applyFont="1" applyBorder="1" applyAlignment="1">
      <alignment horizontal="center" vertical="center"/>
    </xf>
    <xf numFmtId="0" fontId="43" fillId="0" borderId="55" xfId="41" applyFont="1" applyFill="1" applyBorder="1" applyAlignment="1">
      <alignment horizontal="center" vertical="center" wrapText="1"/>
    </xf>
    <xf numFmtId="0" fontId="11" fillId="0" borderId="55" xfId="41" applyFont="1" applyFill="1" applyBorder="1" applyAlignment="1">
      <alignment horizontal="center" vertical="center" wrapText="1"/>
    </xf>
    <xf numFmtId="0" fontId="49" fillId="0" borderId="0" xfId="2" applyFont="1" applyFill="1" applyAlignment="1">
      <alignment horizontal="center"/>
    </xf>
    <xf numFmtId="0" fontId="41" fillId="26" borderId="28" xfId="2" applyFont="1" applyFill="1" applyBorder="1" applyAlignment="1">
      <alignment horizontal="left" vertical="center" wrapText="1"/>
    </xf>
    <xf numFmtId="168" fontId="36" fillId="26" borderId="51" xfId="0"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0" fontId="41" fillId="26" borderId="33" xfId="2" applyFont="1" applyFill="1" applyBorder="1" applyAlignment="1">
      <alignment horizontal="left" vertical="center" wrapText="1"/>
    </xf>
    <xf numFmtId="168" fontId="11" fillId="0" borderId="0" xfId="2" applyNumberFormat="1" applyFill="1"/>
    <xf numFmtId="164" fontId="7" fillId="0" borderId="54" xfId="1" applyNumberFormat="1" applyFont="1" applyBorder="1" applyAlignment="1">
      <alignment horizontal="center" vertical="center" wrapText="1"/>
    </xf>
    <xf numFmtId="0" fontId="11" fillId="0" borderId="1" xfId="2" applyFont="1" applyFill="1" applyBorder="1" applyAlignment="1">
      <alignment vertical="center"/>
    </xf>
    <xf numFmtId="0" fontId="11" fillId="0" borderId="0" xfId="2"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1"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4" fillId="0" borderId="4" xfId="50" applyFont="1" applyFill="1" applyBorder="1" applyAlignment="1">
      <alignment horizontal="center" vertical="center"/>
    </xf>
    <xf numFmtId="0" fontId="1" fillId="0" borderId="3" xfId="50" applyBorder="1"/>
    <xf numFmtId="0" fontId="54" fillId="0" borderId="0" xfId="50" applyFont="1" applyFill="1" applyAlignment="1"/>
    <xf numFmtId="0" fontId="56" fillId="0" borderId="42" xfId="50" applyFont="1" applyBorder="1" applyAlignment="1">
      <alignment horizontal="center" vertical="center"/>
    </xf>
    <xf numFmtId="0" fontId="54" fillId="0" borderId="30" xfId="50" applyFont="1" applyBorder="1" applyAlignment="1">
      <alignment vertical="center"/>
    </xf>
    <xf numFmtId="0" fontId="54" fillId="0" borderId="29" xfId="50" applyFont="1" applyBorder="1" applyAlignment="1">
      <alignment vertical="center"/>
    </xf>
    <xf numFmtId="0" fontId="54" fillId="0" borderId="29" xfId="50" applyFont="1" applyFill="1" applyBorder="1" applyAlignment="1">
      <alignment horizontal="center" vertical="center"/>
    </xf>
    <xf numFmtId="0" fontId="56" fillId="0" borderId="20" xfId="50" applyFont="1" applyBorder="1" applyAlignment="1">
      <alignment horizontal="center"/>
    </xf>
    <xf numFmtId="0" fontId="54" fillId="0" borderId="40" xfId="50" applyFont="1" applyBorder="1" applyAlignment="1">
      <alignment vertical="center"/>
    </xf>
    <xf numFmtId="0" fontId="54" fillId="0" borderId="39" xfId="50" applyFont="1" applyBorder="1" applyAlignment="1">
      <alignment vertical="center"/>
    </xf>
    <xf numFmtId="0" fontId="54" fillId="0" borderId="38" xfId="50" applyFont="1" applyBorder="1" applyAlignment="1">
      <alignment vertical="center"/>
    </xf>
    <xf numFmtId="0" fontId="54" fillId="0" borderId="1" xfId="50" applyFont="1" applyBorder="1" applyAlignment="1">
      <alignment horizontal="center" vertical="center"/>
    </xf>
    <xf numFmtId="0" fontId="58" fillId="0" borderId="1" xfId="50" applyFont="1" applyBorder="1" applyAlignment="1">
      <alignment horizontal="center" vertical="center"/>
    </xf>
    <xf numFmtId="0" fontId="54" fillId="0" borderId="3" xfId="50" applyFont="1" applyFill="1" applyBorder="1" applyAlignment="1">
      <alignment horizontal="center" vertical="center"/>
    </xf>
    <xf numFmtId="0" fontId="54" fillId="0" borderId="28"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43" xfId="50" applyFont="1" applyBorder="1" applyAlignment="1">
      <alignment vertical="center"/>
    </xf>
    <xf numFmtId="0" fontId="54" fillId="0" borderId="42" xfId="50" applyFont="1" applyBorder="1" applyAlignment="1">
      <alignment vertical="center"/>
    </xf>
    <xf numFmtId="0" fontId="54" fillId="0" borderId="41" xfId="50" applyFont="1" applyBorder="1" applyAlignment="1">
      <alignment vertical="center"/>
    </xf>
    <xf numFmtId="0" fontId="54" fillId="0" borderId="25" xfId="50" applyFont="1" applyFill="1" applyBorder="1" applyAlignment="1">
      <alignment horizontal="center"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4" fillId="0" borderId="2" xfId="50" applyFont="1" applyFill="1" applyBorder="1" applyAlignment="1">
      <alignment horizontal="center" vertical="center"/>
    </xf>
    <xf numFmtId="0" fontId="54" fillId="0" borderId="26" xfId="50" applyFont="1" applyBorder="1" applyAlignment="1">
      <alignment vertical="center"/>
    </xf>
    <xf numFmtId="0" fontId="54" fillId="0" borderId="25" xfId="50" applyFont="1" applyBorder="1" applyAlignment="1">
      <alignment vertical="center"/>
    </xf>
    <xf numFmtId="0" fontId="54" fillId="0" borderId="37"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36" xfId="50" applyFont="1" applyBorder="1" applyAlignment="1">
      <alignment horizontal="left" vertical="center"/>
    </xf>
    <xf numFmtId="0" fontId="54" fillId="0" borderId="35" xfId="50" applyFont="1" applyBorder="1" applyAlignment="1">
      <alignment horizontal="left" vertical="center"/>
    </xf>
    <xf numFmtId="0" fontId="54" fillId="0" borderId="34" xfId="50" applyFont="1" applyBorder="1" applyAlignment="1">
      <alignment horizontal="left" vertical="center"/>
    </xf>
    <xf numFmtId="0" fontId="54" fillId="0" borderId="29" xfId="50" applyFont="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4" fillId="0" borderId="33" xfId="50" applyFont="1" applyBorder="1" applyAlignment="1">
      <alignment vertical="center"/>
    </xf>
    <xf numFmtId="0" fontId="54" fillId="0" borderId="2" xfId="50" applyFont="1" applyBorder="1" applyAlignment="1">
      <alignment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27" xfId="50" applyFont="1" applyBorder="1" applyAlignment="1">
      <alignment vertical="center" wrapText="1"/>
    </xf>
    <xf numFmtId="0" fontId="56" fillId="0" borderId="7" xfId="50" applyFont="1" applyBorder="1" applyAlignment="1">
      <alignment vertical="center" wrapText="1"/>
    </xf>
    <xf numFmtId="0" fontId="56" fillId="0" borderId="3" xfId="50" applyFont="1" applyBorder="1" applyAlignment="1">
      <alignment vertical="center" wrapText="1"/>
    </xf>
    <xf numFmtId="0" fontId="56" fillId="0" borderId="1"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32" xfId="50" applyFont="1" applyBorder="1" applyAlignment="1">
      <alignment vertical="center"/>
    </xf>
    <xf numFmtId="0" fontId="56" fillId="0" borderId="31" xfId="50" applyFont="1" applyBorder="1" applyAlignment="1">
      <alignment vertical="center"/>
    </xf>
    <xf numFmtId="0" fontId="56" fillId="0" borderId="23" xfId="50" applyFont="1" applyBorder="1" applyAlignment="1">
      <alignment vertical="center"/>
    </xf>
    <xf numFmtId="0" fontId="56" fillId="0" borderId="25" xfId="50" applyFont="1" applyFill="1" applyBorder="1" applyAlignment="1">
      <alignment horizontal="center" vertical="center"/>
    </xf>
    <xf numFmtId="0" fontId="56" fillId="0" borderId="1" xfId="50" applyFont="1" applyFill="1" applyBorder="1" applyAlignment="1">
      <alignment horizontal="center"/>
    </xf>
    <xf numFmtId="0" fontId="54" fillId="0" borderId="1" xfId="50" applyFont="1" applyFill="1" applyBorder="1" applyAlignment="1">
      <alignment horizontal="center"/>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6" fillId="0" borderId="27" xfId="50" applyFont="1" applyBorder="1" applyAlignment="1">
      <alignment horizontal="left" vertical="top"/>
    </xf>
    <xf numFmtId="0" fontId="56" fillId="0" borderId="7" xfId="50" applyFont="1" applyBorder="1" applyAlignment="1">
      <alignment horizontal="left" vertical="top"/>
    </xf>
    <xf numFmtId="0" fontId="56" fillId="0" borderId="3" xfId="50" applyFont="1" applyBorder="1" applyAlignment="1">
      <alignment horizontal="left" vertical="top"/>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Fill="1" applyBorder="1" applyAlignment="1">
      <alignment horizontal="center"/>
    </xf>
    <xf numFmtId="0" fontId="56"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56" xfId="52" applyFont="1" applyFill="1" applyBorder="1" applyAlignment="1">
      <alignment horizontal="center" vertical="center"/>
    </xf>
    <xf numFmtId="0" fontId="43" fillId="0" borderId="57" xfId="52" applyFont="1" applyFill="1" applyBorder="1" applyAlignment="1">
      <alignment horizontal="center" vertical="center"/>
    </xf>
    <xf numFmtId="0" fontId="43" fillId="0" borderId="58" xfId="52" applyFont="1" applyFill="1" applyBorder="1" applyAlignment="1">
      <alignment horizontal="center" vertical="center" wrapText="1"/>
    </xf>
    <xf numFmtId="0" fontId="43" fillId="0" borderId="5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4"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4" xfId="41" applyFont="1" applyFill="1" applyBorder="1" applyAlignment="1">
      <alignment horizontal="center" vertical="center"/>
    </xf>
    <xf numFmtId="0" fontId="43" fillId="0" borderId="55"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62" fillId="0" borderId="10" xfId="49" applyFont="1" applyFill="1" applyBorder="1" applyAlignment="1">
      <alignment horizontal="center" vertical="center" wrapText="1"/>
    </xf>
    <xf numFmtId="0" fontId="62" fillId="0" borderId="6" xfId="49" applyFont="1" applyFill="1" applyBorder="1" applyAlignment="1">
      <alignment horizontal="center" vertical="center" wrapText="1"/>
    </xf>
    <xf numFmtId="0" fontId="62" fillId="0" borderId="2" xfId="49" applyFont="1" applyFill="1" applyBorder="1" applyAlignment="1">
      <alignment horizontal="center" vertical="center" wrapText="1"/>
    </xf>
    <xf numFmtId="0" fontId="62" fillId="0" borderId="9" xfId="49" applyFont="1" applyFill="1" applyBorder="1" applyAlignment="1">
      <alignment horizontal="center" vertical="center" wrapText="1"/>
    </xf>
    <xf numFmtId="0" fontId="62" fillId="0" borderId="5" xfId="49" applyFont="1" applyFill="1" applyBorder="1" applyAlignment="1">
      <alignment horizontal="center" vertical="center" wrapText="1"/>
    </xf>
    <xf numFmtId="0" fontId="62" fillId="0" borderId="22" xfId="49" applyFont="1" applyFill="1" applyBorder="1" applyAlignment="1">
      <alignment horizontal="center" vertical="center" wrapText="1"/>
    </xf>
    <xf numFmtId="0" fontId="62" fillId="0" borderId="4" xfId="49" applyFont="1" applyFill="1" applyBorder="1" applyAlignment="1">
      <alignment horizontal="center" vertical="center" wrapText="1"/>
    </xf>
    <xf numFmtId="0" fontId="62" fillId="0" borderId="7" xfId="49" applyFont="1" applyFill="1" applyBorder="1" applyAlignment="1">
      <alignment horizontal="center" vertical="center" wrapText="1"/>
    </xf>
    <xf numFmtId="0" fontId="62" fillId="0" borderId="3" xfId="49" applyFont="1" applyFill="1" applyBorder="1" applyAlignment="1">
      <alignment horizontal="center" vertical="center" wrapText="1"/>
    </xf>
    <xf numFmtId="0" fontId="62" fillId="0" borderId="1" xfId="49" applyFont="1" applyFill="1" applyBorder="1" applyAlignment="1">
      <alignment horizontal="center" vertical="center" wrapText="1"/>
    </xf>
    <xf numFmtId="0" fontId="62" fillId="0" borderId="1" xfId="49" applyFont="1" applyFill="1" applyBorder="1" applyAlignment="1">
      <alignment horizontal="center" vertical="center" textRotation="90" wrapText="1"/>
    </xf>
    <xf numFmtId="0" fontId="56" fillId="0" borderId="10" xfId="49" applyFont="1" applyFill="1" applyBorder="1" applyAlignment="1" applyProtection="1">
      <alignment horizontal="center" vertical="center" wrapText="1"/>
    </xf>
    <xf numFmtId="0" fontId="56" fillId="0" borderId="2" xfId="49" applyFont="1" applyFill="1" applyBorder="1" applyAlignment="1" applyProtection="1">
      <alignment horizontal="center" vertical="center" wrapText="1"/>
    </xf>
    <xf numFmtId="0" fontId="62" fillId="0" borderId="10" xfId="49" applyFont="1" applyFill="1" applyBorder="1" applyAlignment="1">
      <alignment horizontal="center" vertical="center" textRotation="90" wrapText="1"/>
    </xf>
    <xf numFmtId="0" fontId="62" fillId="0" borderId="2" xfId="49" applyFont="1" applyFill="1" applyBorder="1" applyAlignment="1">
      <alignment horizontal="center" vertical="center" textRotation="90" wrapText="1"/>
    </xf>
    <xf numFmtId="0" fontId="63" fillId="0" borderId="10" xfId="45" applyFont="1" applyFill="1" applyBorder="1" applyAlignment="1">
      <alignment horizontal="center" vertical="center" textRotation="90" wrapText="1"/>
    </xf>
    <xf numFmtId="0" fontId="63" fillId="0" borderId="2" xfId="45" applyFont="1" applyFill="1" applyBorder="1" applyAlignment="1">
      <alignment horizontal="center" vertical="center" textRotation="90" wrapText="1"/>
    </xf>
    <xf numFmtId="0" fontId="62" fillId="0" borderId="10" xfId="49" applyFont="1" applyFill="1" applyBorder="1" applyAlignment="1">
      <alignment horizontal="center" vertical="center"/>
    </xf>
    <xf numFmtId="0" fontId="62" fillId="0" borderId="2" xfId="49" applyFont="1" applyFill="1" applyBorder="1" applyAlignment="1">
      <alignment horizontal="center" vertical="center"/>
    </xf>
    <xf numFmtId="0" fontId="56" fillId="0" borderId="10" xfId="2" applyFont="1" applyFill="1" applyBorder="1" applyAlignment="1">
      <alignment horizontal="center" vertical="center" textRotation="90" wrapText="1"/>
    </xf>
    <xf numFmtId="0" fontId="56" fillId="0" borderId="2" xfId="2" applyFont="1" applyFill="1" applyBorder="1" applyAlignment="1">
      <alignment horizontal="center" vertical="center" textRotation="90" wrapText="1"/>
    </xf>
    <xf numFmtId="0" fontId="56"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4F-4A10-8405-AC800345E6C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4F-4A10-8405-AC800345E6C9}"/>
            </c:ext>
          </c:extLst>
        </c:ser>
        <c:dLbls>
          <c:showLegendKey val="0"/>
          <c:showVal val="0"/>
          <c:showCatName val="0"/>
          <c:showSerName val="0"/>
          <c:showPercent val="0"/>
          <c:showBubbleSize val="0"/>
        </c:dLbls>
        <c:smooth val="0"/>
        <c:axId val="83508368"/>
        <c:axId val="83509152"/>
      </c:lineChart>
      <c:catAx>
        <c:axId val="83508368"/>
        <c:scaling>
          <c:orientation val="minMax"/>
        </c:scaling>
        <c:delete val="0"/>
        <c:axPos val="b"/>
        <c:numFmt formatCode="General" sourceLinked="1"/>
        <c:majorTickMark val="out"/>
        <c:minorTickMark val="none"/>
        <c:tickLblPos val="nextTo"/>
        <c:crossAx val="83509152"/>
        <c:crosses val="autoZero"/>
        <c:auto val="1"/>
        <c:lblAlgn val="ctr"/>
        <c:lblOffset val="100"/>
        <c:noMultiLvlLbl val="0"/>
      </c:catAx>
      <c:valAx>
        <c:axId val="835091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350836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24"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74" t="s">
        <v>609</v>
      </c>
      <c r="B5" s="274"/>
      <c r="C5" s="274"/>
      <c r="D5" s="162"/>
      <c r="E5" s="162"/>
      <c r="F5" s="162"/>
      <c r="G5" s="162"/>
    </row>
    <row r="6" spans="1:19" s="12" customFormat="1" ht="18.75" x14ac:dyDescent="0.3">
      <c r="A6" s="17"/>
      <c r="D6" s="16"/>
      <c r="E6" s="15"/>
    </row>
    <row r="7" spans="1:19" s="12" customFormat="1" ht="18.75" x14ac:dyDescent="0.2">
      <c r="A7" s="278" t="s">
        <v>9</v>
      </c>
      <c r="B7" s="278"/>
      <c r="C7" s="27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9" t="s">
        <v>520</v>
      </c>
      <c r="B9" s="279"/>
      <c r="C9" s="279"/>
      <c r="D9" s="8"/>
      <c r="E9" s="8"/>
      <c r="F9" s="13"/>
      <c r="G9" s="13"/>
      <c r="H9" s="13"/>
      <c r="I9" s="13"/>
      <c r="J9" s="13"/>
      <c r="K9" s="13"/>
      <c r="L9" s="13"/>
      <c r="M9" s="13"/>
      <c r="N9" s="13"/>
      <c r="O9" s="13"/>
      <c r="P9" s="13"/>
      <c r="Q9" s="13"/>
      <c r="R9" s="13"/>
      <c r="S9" s="13"/>
    </row>
    <row r="10" spans="1:19" s="12" customFormat="1" ht="18.75" x14ac:dyDescent="0.2">
      <c r="A10" s="275" t="s">
        <v>8</v>
      </c>
      <c r="B10" s="275"/>
      <c r="C10" s="27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9" t="s">
        <v>481</v>
      </c>
      <c r="B12" s="279"/>
      <c r="C12" s="279"/>
      <c r="D12" s="8"/>
      <c r="E12" s="8"/>
      <c r="F12" s="13"/>
      <c r="G12" s="13"/>
      <c r="H12" s="13"/>
      <c r="I12" s="13"/>
      <c r="J12" s="13"/>
      <c r="K12" s="13"/>
      <c r="L12" s="13"/>
      <c r="M12" s="13"/>
      <c r="N12" s="13"/>
      <c r="O12" s="13"/>
      <c r="P12" s="13"/>
      <c r="Q12" s="13"/>
      <c r="R12" s="13"/>
      <c r="S12" s="13"/>
    </row>
    <row r="13" spans="1:19" s="12" customFormat="1" ht="18.75" x14ac:dyDescent="0.2">
      <c r="A13" s="275" t="s">
        <v>7</v>
      </c>
      <c r="B13" s="275"/>
      <c r="C13" s="27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0" t="s">
        <v>574</v>
      </c>
      <c r="B15" s="280"/>
      <c r="C15" s="280"/>
      <c r="D15" s="8"/>
      <c r="E15" s="8"/>
      <c r="F15" s="8"/>
      <c r="G15" s="8"/>
      <c r="H15" s="8"/>
      <c r="I15" s="8"/>
      <c r="J15" s="8"/>
      <c r="K15" s="8"/>
      <c r="L15" s="8"/>
      <c r="M15" s="8"/>
      <c r="N15" s="8"/>
      <c r="O15" s="8"/>
      <c r="P15" s="8"/>
      <c r="Q15" s="8"/>
      <c r="R15" s="8"/>
      <c r="S15" s="8"/>
    </row>
    <row r="16" spans="1:19" s="3" customFormat="1" ht="15" customHeight="1" x14ac:dyDescent="0.2">
      <c r="A16" s="275" t="s">
        <v>6</v>
      </c>
      <c r="B16" s="275"/>
      <c r="C16" s="27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6" t="s">
        <v>455</v>
      </c>
      <c r="B18" s="277"/>
      <c r="C18" s="27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316</v>
      </c>
      <c r="C22" s="173" t="s">
        <v>576</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5" t="s">
        <v>64</v>
      </c>
      <c r="C23" s="36" t="s">
        <v>475</v>
      </c>
      <c r="D23" s="29"/>
      <c r="E23" s="29"/>
      <c r="F23" s="28"/>
      <c r="G23" s="28"/>
      <c r="H23" s="28"/>
      <c r="I23" s="28"/>
      <c r="J23" s="28"/>
      <c r="K23" s="28"/>
      <c r="L23" s="28"/>
      <c r="M23" s="28"/>
      <c r="N23" s="28"/>
      <c r="O23" s="28"/>
      <c r="P23" s="28"/>
      <c r="Q23" s="27"/>
      <c r="R23" s="27"/>
      <c r="S23" s="27"/>
    </row>
    <row r="24" spans="1:19" s="3" customFormat="1" ht="22.5" customHeight="1" x14ac:dyDescent="0.2">
      <c r="A24" s="271"/>
      <c r="B24" s="272"/>
      <c r="C24" s="273"/>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59" t="s">
        <v>404</v>
      </c>
      <c r="C25" s="245" t="s">
        <v>516</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59" t="s">
        <v>75</v>
      </c>
      <c r="C26" s="245" t="s">
        <v>563</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59" t="s">
        <v>74</v>
      </c>
      <c r="C27" s="245" t="s">
        <v>607</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59" t="s">
        <v>405</v>
      </c>
      <c r="C28" s="245" t="s">
        <v>474</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59" t="s">
        <v>406</v>
      </c>
      <c r="C29" s="245" t="s">
        <v>474</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59" t="s">
        <v>407</v>
      </c>
      <c r="C30" s="245" t="s">
        <v>474</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408</v>
      </c>
      <c r="C31" s="245" t="s">
        <v>474</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409</v>
      </c>
      <c r="C32" s="245" t="s">
        <v>474</v>
      </c>
      <c r="D32" s="34"/>
      <c r="E32" s="33"/>
      <c r="F32" s="33"/>
      <c r="G32" s="33"/>
      <c r="H32" s="33"/>
      <c r="I32" s="33"/>
      <c r="J32" s="33"/>
      <c r="K32" s="33"/>
      <c r="L32" s="33"/>
      <c r="M32" s="33"/>
      <c r="N32" s="33"/>
      <c r="O32" s="33"/>
      <c r="P32" s="32"/>
      <c r="Q32" s="32"/>
      <c r="R32" s="32"/>
      <c r="S32" s="32"/>
    </row>
    <row r="33" spans="1:19" s="31" customFormat="1" ht="85.5" customHeight="1" x14ac:dyDescent="0.2">
      <c r="A33" s="24" t="s">
        <v>70</v>
      </c>
      <c r="B33" s="39" t="s">
        <v>410</v>
      </c>
      <c r="C33" s="245" t="s">
        <v>519</v>
      </c>
      <c r="D33" s="34"/>
      <c r="E33" s="33"/>
      <c r="F33" s="33"/>
      <c r="G33" s="33"/>
      <c r="H33" s="33"/>
      <c r="I33" s="33"/>
      <c r="J33" s="33"/>
      <c r="K33" s="33"/>
      <c r="L33" s="33"/>
      <c r="M33" s="33"/>
      <c r="N33" s="33"/>
      <c r="O33" s="33"/>
      <c r="P33" s="32"/>
      <c r="Q33" s="32"/>
      <c r="R33" s="32"/>
      <c r="S33" s="32"/>
    </row>
    <row r="34" spans="1:19" ht="111" customHeight="1" x14ac:dyDescent="0.25">
      <c r="A34" s="24" t="s">
        <v>424</v>
      </c>
      <c r="B34" s="39" t="s">
        <v>411</v>
      </c>
      <c r="C34" s="245" t="s">
        <v>474</v>
      </c>
      <c r="D34" s="23"/>
      <c r="E34" s="23"/>
      <c r="F34" s="23"/>
      <c r="G34" s="23"/>
      <c r="H34" s="23"/>
      <c r="I34" s="23"/>
      <c r="J34" s="23"/>
      <c r="K34" s="23"/>
      <c r="L34" s="23"/>
      <c r="M34" s="23"/>
      <c r="N34" s="23"/>
      <c r="O34" s="23"/>
      <c r="P34" s="23"/>
      <c r="Q34" s="23"/>
      <c r="R34" s="23"/>
      <c r="S34" s="23"/>
    </row>
    <row r="35" spans="1:19" ht="58.5" customHeight="1" x14ac:dyDescent="0.25">
      <c r="A35" s="24" t="s">
        <v>414</v>
      </c>
      <c r="B35" s="39" t="s">
        <v>72</v>
      </c>
      <c r="C35" s="245" t="s">
        <v>474</v>
      </c>
      <c r="D35" s="23"/>
      <c r="E35" s="23"/>
      <c r="F35" s="23"/>
      <c r="G35" s="23"/>
      <c r="H35" s="23"/>
      <c r="I35" s="23"/>
      <c r="J35" s="23"/>
      <c r="K35" s="23"/>
      <c r="L35" s="23"/>
      <c r="M35" s="23"/>
      <c r="N35" s="23"/>
      <c r="O35" s="23"/>
      <c r="P35" s="23"/>
      <c r="Q35" s="23"/>
      <c r="R35" s="23"/>
      <c r="S35" s="23"/>
    </row>
    <row r="36" spans="1:19" ht="51.75" customHeight="1" x14ac:dyDescent="0.25">
      <c r="A36" s="24" t="s">
        <v>425</v>
      </c>
      <c r="B36" s="39" t="s">
        <v>412</v>
      </c>
      <c r="C36" s="36" t="s">
        <v>608</v>
      </c>
      <c r="D36" s="23"/>
      <c r="E36" s="23"/>
      <c r="F36" s="23"/>
      <c r="G36" s="23"/>
      <c r="H36" s="23"/>
      <c r="I36" s="23"/>
      <c r="J36" s="23"/>
      <c r="K36" s="23"/>
      <c r="L36" s="23"/>
      <c r="M36" s="23"/>
      <c r="N36" s="23"/>
      <c r="O36" s="23"/>
      <c r="P36" s="23"/>
      <c r="Q36" s="23"/>
      <c r="R36" s="23"/>
      <c r="S36" s="23"/>
    </row>
    <row r="37" spans="1:19" ht="43.5" customHeight="1" x14ac:dyDescent="0.25">
      <c r="A37" s="24" t="s">
        <v>415</v>
      </c>
      <c r="B37" s="39" t="s">
        <v>413</v>
      </c>
      <c r="C37" s="36" t="s">
        <v>608</v>
      </c>
      <c r="D37" s="23"/>
      <c r="E37" s="23"/>
      <c r="F37" s="23"/>
      <c r="G37" s="23"/>
      <c r="H37" s="23"/>
      <c r="I37" s="23"/>
      <c r="J37" s="23"/>
      <c r="K37" s="23"/>
      <c r="L37" s="23"/>
      <c r="M37" s="23"/>
      <c r="N37" s="23"/>
      <c r="O37" s="23"/>
      <c r="P37" s="23"/>
      <c r="Q37" s="23"/>
      <c r="R37" s="23"/>
      <c r="S37" s="23"/>
    </row>
    <row r="38" spans="1:19" ht="43.5" customHeight="1" x14ac:dyDescent="0.25">
      <c r="A38" s="24" t="s">
        <v>426</v>
      </c>
      <c r="B38" s="39" t="s">
        <v>229</v>
      </c>
      <c r="C38" s="36" t="s">
        <v>327</v>
      </c>
      <c r="D38" s="23"/>
      <c r="E38" s="23"/>
      <c r="F38" s="23"/>
      <c r="G38" s="23"/>
      <c r="H38" s="23"/>
      <c r="I38" s="23"/>
      <c r="J38" s="23"/>
      <c r="K38" s="23"/>
      <c r="L38" s="23"/>
      <c r="M38" s="23"/>
      <c r="N38" s="23"/>
      <c r="O38" s="23"/>
      <c r="P38" s="23"/>
      <c r="Q38" s="23"/>
      <c r="R38" s="23"/>
      <c r="S38" s="23"/>
    </row>
    <row r="39" spans="1:19" ht="23.25" customHeight="1" x14ac:dyDescent="0.25">
      <c r="A39" s="271"/>
      <c r="B39" s="272"/>
      <c r="C39" s="273"/>
      <c r="D39" s="23"/>
      <c r="E39" s="23"/>
      <c r="F39" s="23"/>
      <c r="G39" s="23"/>
      <c r="H39" s="23"/>
      <c r="I39" s="23"/>
      <c r="J39" s="23"/>
      <c r="K39" s="23"/>
      <c r="L39" s="23"/>
      <c r="M39" s="23"/>
      <c r="N39" s="23"/>
      <c r="O39" s="23"/>
      <c r="P39" s="23"/>
      <c r="Q39" s="23"/>
      <c r="R39" s="23"/>
      <c r="S39" s="23"/>
    </row>
    <row r="40" spans="1:19" ht="63" x14ac:dyDescent="0.25">
      <c r="A40" s="24" t="s">
        <v>416</v>
      </c>
      <c r="B40" s="39" t="s">
        <v>468</v>
      </c>
      <c r="C40" s="268"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","158 м3,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- 158 м3,  3,8 млн. руб.</v>
      </c>
      <c r="D40" s="23"/>
      <c r="E40" s="23"/>
      <c r="F40" s="23"/>
      <c r="G40" s="23"/>
      <c r="H40" s="23"/>
      <c r="I40" s="23"/>
      <c r="J40" s="23"/>
      <c r="K40" s="23"/>
      <c r="L40" s="23"/>
      <c r="M40" s="23"/>
      <c r="N40" s="23"/>
      <c r="O40" s="23"/>
      <c r="P40" s="23"/>
      <c r="Q40" s="23"/>
      <c r="R40" s="23"/>
      <c r="S40" s="23"/>
    </row>
    <row r="41" spans="1:19" ht="105.75" customHeight="1" x14ac:dyDescent="0.25">
      <c r="A41" s="24" t="s">
        <v>427</v>
      </c>
      <c r="B41" s="39" t="s">
        <v>450</v>
      </c>
      <c r="C41" s="170" t="s">
        <v>473</v>
      </c>
      <c r="D41" s="23"/>
      <c r="E41" s="23"/>
      <c r="F41" s="23"/>
      <c r="G41" s="23"/>
      <c r="H41" s="23"/>
      <c r="I41" s="23"/>
      <c r="J41" s="23"/>
      <c r="K41" s="23"/>
      <c r="L41" s="23"/>
      <c r="M41" s="23"/>
      <c r="N41" s="23"/>
      <c r="O41" s="23"/>
      <c r="P41" s="23"/>
      <c r="Q41" s="23"/>
      <c r="R41" s="23"/>
      <c r="S41" s="23"/>
    </row>
    <row r="42" spans="1:19" ht="83.25" customHeight="1" x14ac:dyDescent="0.25">
      <c r="A42" s="24" t="s">
        <v>417</v>
      </c>
      <c r="B42" s="39" t="s">
        <v>465</v>
      </c>
      <c r="C42" s="170" t="s">
        <v>473</v>
      </c>
      <c r="D42" s="23"/>
      <c r="E42" s="23"/>
      <c r="F42" s="23"/>
      <c r="G42" s="23"/>
      <c r="H42" s="23"/>
      <c r="I42" s="23"/>
      <c r="J42" s="23"/>
      <c r="K42" s="23"/>
      <c r="L42" s="23"/>
      <c r="M42" s="23"/>
      <c r="N42" s="23"/>
      <c r="O42" s="23"/>
      <c r="P42" s="23"/>
      <c r="Q42" s="23"/>
      <c r="R42" s="23"/>
      <c r="S42" s="23"/>
    </row>
    <row r="43" spans="1:19" ht="186" customHeight="1" x14ac:dyDescent="0.25">
      <c r="A43" s="24" t="s">
        <v>430</v>
      </c>
      <c r="B43" s="39" t="s">
        <v>431</v>
      </c>
      <c r="C43" s="170" t="s">
        <v>517</v>
      </c>
      <c r="D43" s="23"/>
      <c r="E43" s="23"/>
      <c r="F43" s="23"/>
      <c r="G43" s="23"/>
      <c r="H43" s="23"/>
      <c r="I43" s="23"/>
      <c r="J43" s="23"/>
      <c r="K43" s="23"/>
      <c r="L43" s="23"/>
      <c r="M43" s="23"/>
      <c r="N43" s="23"/>
      <c r="O43" s="23"/>
      <c r="P43" s="23"/>
      <c r="Q43" s="23"/>
      <c r="R43" s="23"/>
      <c r="S43" s="23"/>
    </row>
    <row r="44" spans="1:19" ht="111" customHeight="1" x14ac:dyDescent="0.25">
      <c r="A44" s="24" t="s">
        <v>418</v>
      </c>
      <c r="B44" s="39" t="s">
        <v>456</v>
      </c>
      <c r="C44" s="170" t="s">
        <v>517</v>
      </c>
      <c r="D44" s="23"/>
      <c r="E44" s="23"/>
      <c r="F44" s="23"/>
      <c r="G44" s="23"/>
      <c r="H44" s="23"/>
      <c r="I44" s="23"/>
      <c r="J44" s="23"/>
      <c r="K44" s="23"/>
      <c r="L44" s="23"/>
      <c r="M44" s="23"/>
      <c r="N44" s="23"/>
      <c r="O44" s="23"/>
      <c r="P44" s="23"/>
      <c r="Q44" s="23"/>
      <c r="R44" s="23"/>
      <c r="S44" s="23"/>
    </row>
    <row r="45" spans="1:19" ht="120" customHeight="1" x14ac:dyDescent="0.25">
      <c r="A45" s="24" t="s">
        <v>451</v>
      </c>
      <c r="B45" s="39" t="s">
        <v>457</v>
      </c>
      <c r="C45" s="170" t="s">
        <v>473</v>
      </c>
      <c r="D45" s="23"/>
      <c r="E45" s="23"/>
      <c r="F45" s="23"/>
      <c r="G45" s="23"/>
      <c r="H45" s="23"/>
      <c r="I45" s="23"/>
      <c r="J45" s="23"/>
      <c r="K45" s="23"/>
      <c r="L45" s="23"/>
      <c r="M45" s="23"/>
      <c r="N45" s="23"/>
      <c r="O45" s="23"/>
      <c r="P45" s="23"/>
      <c r="Q45" s="23"/>
      <c r="R45" s="23"/>
      <c r="S45" s="23"/>
    </row>
    <row r="46" spans="1:19" ht="101.25" customHeight="1" x14ac:dyDescent="0.25">
      <c r="A46" s="24" t="s">
        <v>419</v>
      </c>
      <c r="B46" s="39" t="s">
        <v>458</v>
      </c>
      <c r="C46" s="170" t="s">
        <v>473</v>
      </c>
      <c r="D46" s="23"/>
      <c r="E46" s="23"/>
      <c r="F46" s="23"/>
      <c r="G46" s="23"/>
      <c r="H46" s="23"/>
      <c r="I46" s="23"/>
      <c r="J46" s="23"/>
      <c r="K46" s="23"/>
      <c r="L46" s="23"/>
      <c r="M46" s="23"/>
      <c r="N46" s="23"/>
      <c r="O46" s="23"/>
      <c r="P46" s="23"/>
      <c r="Q46" s="23"/>
      <c r="R46" s="23"/>
      <c r="S46" s="23"/>
    </row>
    <row r="47" spans="1:19" ht="18.75" customHeight="1" x14ac:dyDescent="0.25">
      <c r="A47" s="271"/>
      <c r="B47" s="272"/>
      <c r="C47" s="273"/>
      <c r="D47" s="23"/>
      <c r="E47" s="23"/>
      <c r="F47" s="23"/>
      <c r="G47" s="23"/>
      <c r="H47" s="23"/>
      <c r="I47" s="23"/>
      <c r="J47" s="23"/>
      <c r="K47" s="23"/>
      <c r="L47" s="23"/>
      <c r="M47" s="23"/>
      <c r="N47" s="23"/>
      <c r="O47" s="23"/>
      <c r="P47" s="23"/>
      <c r="Q47" s="23"/>
      <c r="R47" s="23"/>
      <c r="S47" s="23"/>
    </row>
    <row r="48" spans="1:19" ht="75.75" customHeight="1" x14ac:dyDescent="0.25">
      <c r="A48" s="24" t="s">
        <v>452</v>
      </c>
      <c r="B48" s="39" t="s">
        <v>466</v>
      </c>
      <c r="C48" s="259">
        <f>'6.2. Паспорт фин осв ввод'!AC24</f>
        <v>3.8025551999999996</v>
      </c>
      <c r="D48" s="23"/>
      <c r="E48" s="23"/>
      <c r="F48" s="23"/>
      <c r="G48" s="23"/>
      <c r="H48" s="23"/>
      <c r="I48" s="23"/>
      <c r="J48" s="23"/>
      <c r="K48" s="23"/>
      <c r="L48" s="23"/>
      <c r="M48" s="23"/>
      <c r="N48" s="23"/>
      <c r="O48" s="23"/>
      <c r="P48" s="23"/>
      <c r="Q48" s="23"/>
      <c r="R48" s="23"/>
      <c r="S48" s="23"/>
    </row>
    <row r="49" spans="1:19" ht="71.25" customHeight="1" x14ac:dyDescent="0.25">
      <c r="A49" s="24" t="s">
        <v>420</v>
      </c>
      <c r="B49" s="39" t="s">
        <v>467</v>
      </c>
      <c r="C49" s="259">
        <f>'6.2. Паспорт фин осв ввод'!AC30</f>
        <v>0</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79" t="str">
        <f>'1. паспорт местоположение'!A12:C12</f>
        <v>H_NS1900.PR.0002</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79" t="str">
        <f>'1. паспорт местоположение'!A15:C15</f>
        <v>Маслохозяйство  филиала  Энергокомплекс (новое строительство вместимостью 158 м3 масла.)</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6" t="s">
        <v>429</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84" t="s">
        <v>5</v>
      </c>
      <c r="B19" s="284" t="s">
        <v>100</v>
      </c>
      <c r="C19" s="285" t="s">
        <v>333</v>
      </c>
      <c r="D19" s="284" t="s">
        <v>332</v>
      </c>
      <c r="E19" s="284" t="s">
        <v>99</v>
      </c>
      <c r="F19" s="284" t="s">
        <v>98</v>
      </c>
      <c r="G19" s="284" t="s">
        <v>328</v>
      </c>
      <c r="H19" s="284" t="s">
        <v>97</v>
      </c>
      <c r="I19" s="284" t="s">
        <v>96</v>
      </c>
      <c r="J19" s="284" t="s">
        <v>95</v>
      </c>
      <c r="K19" s="284" t="s">
        <v>94</v>
      </c>
      <c r="L19" s="284" t="s">
        <v>93</v>
      </c>
      <c r="M19" s="284" t="s">
        <v>92</v>
      </c>
      <c r="N19" s="284" t="s">
        <v>91</v>
      </c>
      <c r="O19" s="284" t="s">
        <v>90</v>
      </c>
      <c r="P19" s="284" t="s">
        <v>89</v>
      </c>
      <c r="Q19" s="284" t="s">
        <v>331</v>
      </c>
      <c r="R19" s="284"/>
      <c r="S19" s="287" t="s">
        <v>423</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41" t="s">
        <v>329</v>
      </c>
      <c r="R20" s="42" t="s">
        <v>330</v>
      </c>
      <c r="S20" s="287"/>
      <c r="T20" s="28"/>
      <c r="U20" s="28"/>
      <c r="V20" s="28"/>
      <c r="W20" s="28"/>
      <c r="X20" s="28"/>
      <c r="Y20" s="28"/>
      <c r="Z20" s="27"/>
      <c r="AA20" s="27"/>
      <c r="AB20" s="27"/>
    </row>
    <row r="21" spans="1:28" s="3" customFormat="1" ht="18.75" x14ac:dyDescent="0.2">
      <c r="A21" s="41">
        <v>1</v>
      </c>
      <c r="B21" s="46">
        <v>2</v>
      </c>
      <c r="C21" s="41">
        <v>3</v>
      </c>
      <c r="D21" s="46">
        <v>4</v>
      </c>
      <c r="E21" s="41">
        <v>5</v>
      </c>
      <c r="F21" s="46">
        <v>6</v>
      </c>
      <c r="G21" s="153">
        <v>7</v>
      </c>
      <c r="H21" s="154">
        <v>8</v>
      </c>
      <c r="I21" s="153">
        <v>9</v>
      </c>
      <c r="J21" s="154">
        <v>10</v>
      </c>
      <c r="K21" s="153">
        <v>11</v>
      </c>
      <c r="L21" s="154">
        <v>12</v>
      </c>
      <c r="M21" s="153">
        <v>13</v>
      </c>
      <c r="N21" s="154">
        <v>14</v>
      </c>
      <c r="O21" s="153">
        <v>15</v>
      </c>
      <c r="P21" s="154">
        <v>16</v>
      </c>
      <c r="Q21" s="153">
        <v>17</v>
      </c>
      <c r="R21" s="154">
        <v>18</v>
      </c>
      <c r="S21" s="153">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52"/>
      <c r="T22" s="28"/>
      <c r="U22" s="28"/>
      <c r="V22" s="28"/>
      <c r="W22" s="28"/>
      <c r="X22" s="27"/>
      <c r="Y22" s="27"/>
      <c r="Z22" s="27"/>
      <c r="AA22" s="27"/>
      <c r="AB22" s="27"/>
    </row>
    <row r="23" spans="1:28" ht="20.25" customHeight="1" x14ac:dyDescent="0.25">
      <c r="A23" s="123"/>
      <c r="B23" s="46" t="s">
        <v>326</v>
      </c>
      <c r="C23" s="46"/>
      <c r="D23" s="46"/>
      <c r="E23" s="123" t="s">
        <v>327</v>
      </c>
      <c r="F23" s="123" t="s">
        <v>327</v>
      </c>
      <c r="G23" s="123" t="s">
        <v>327</v>
      </c>
      <c r="H23" s="123"/>
      <c r="I23" s="123"/>
      <c r="J23" s="123"/>
      <c r="K23" s="123"/>
      <c r="L23" s="123"/>
      <c r="M23" s="123"/>
      <c r="N23" s="123"/>
      <c r="O23" s="123"/>
      <c r="P23" s="123"/>
      <c r="Q23" s="124"/>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4"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2025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79" t="str">
        <f>'1. паспорт местоположение'!A12:C12</f>
        <v>H_NS1900.PR.0002</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79" t="str">
        <f>'1. паспорт местоположение'!A15:C15</f>
        <v>Маслохозяйство  филиала  Энергокомплекс (новое строительство вместимостью 158 м3 масла.)</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113"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3" customFormat="1" ht="15" customHeight="1" x14ac:dyDescent="0.2">
      <c r="A19" s="277" t="s">
        <v>434</v>
      </c>
      <c r="B19" s="277"/>
      <c r="C19" s="277"/>
      <c r="D19" s="277"/>
      <c r="E19" s="277"/>
      <c r="F19" s="277"/>
      <c r="G19" s="277"/>
      <c r="H19" s="277"/>
      <c r="I19" s="277"/>
      <c r="J19" s="277"/>
      <c r="K19" s="277"/>
      <c r="L19" s="277"/>
      <c r="M19" s="277"/>
      <c r="N19" s="277"/>
      <c r="O19" s="277"/>
      <c r="P19" s="277"/>
      <c r="Q19" s="277"/>
      <c r="R19" s="277"/>
      <c r="S19" s="277"/>
      <c r="T19" s="277"/>
    </row>
    <row r="20" spans="1:113" s="58"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92" t="s">
        <v>5</v>
      </c>
      <c r="B21" s="295" t="s">
        <v>220</v>
      </c>
      <c r="C21" s="296"/>
      <c r="D21" s="299" t="s">
        <v>122</v>
      </c>
      <c r="E21" s="295" t="s">
        <v>463</v>
      </c>
      <c r="F21" s="296"/>
      <c r="G21" s="295" t="s">
        <v>239</v>
      </c>
      <c r="H21" s="296"/>
      <c r="I21" s="295" t="s">
        <v>121</v>
      </c>
      <c r="J21" s="296"/>
      <c r="K21" s="299" t="s">
        <v>120</v>
      </c>
      <c r="L21" s="295" t="s">
        <v>119</v>
      </c>
      <c r="M21" s="296"/>
      <c r="N21" s="295" t="s">
        <v>459</v>
      </c>
      <c r="O21" s="296"/>
      <c r="P21" s="299" t="s">
        <v>118</v>
      </c>
      <c r="Q21" s="288" t="s">
        <v>117</v>
      </c>
      <c r="R21" s="289"/>
      <c r="S21" s="288" t="s">
        <v>116</v>
      </c>
      <c r="T21" s="290"/>
    </row>
    <row r="22" spans="1:113" ht="204.75" customHeight="1" x14ac:dyDescent="0.25">
      <c r="A22" s="293"/>
      <c r="B22" s="297"/>
      <c r="C22" s="298"/>
      <c r="D22" s="302"/>
      <c r="E22" s="297"/>
      <c r="F22" s="298"/>
      <c r="G22" s="297"/>
      <c r="H22" s="298"/>
      <c r="I22" s="297"/>
      <c r="J22" s="298"/>
      <c r="K22" s="300"/>
      <c r="L22" s="297"/>
      <c r="M22" s="298"/>
      <c r="N22" s="297"/>
      <c r="O22" s="298"/>
      <c r="P22" s="300"/>
      <c r="Q22" s="76" t="s">
        <v>115</v>
      </c>
      <c r="R22" s="76" t="s">
        <v>433</v>
      </c>
      <c r="S22" s="76" t="s">
        <v>114</v>
      </c>
      <c r="T22" s="76" t="s">
        <v>113</v>
      </c>
    </row>
    <row r="23" spans="1:113" ht="51.75" customHeight="1" x14ac:dyDescent="0.25">
      <c r="A23" s="294"/>
      <c r="B23" s="160" t="s">
        <v>111</v>
      </c>
      <c r="C23" s="160" t="s">
        <v>112</v>
      </c>
      <c r="D23" s="300"/>
      <c r="E23" s="160" t="s">
        <v>111</v>
      </c>
      <c r="F23" s="160" t="s">
        <v>112</v>
      </c>
      <c r="G23" s="160" t="s">
        <v>111</v>
      </c>
      <c r="H23" s="160" t="s">
        <v>112</v>
      </c>
      <c r="I23" s="160" t="s">
        <v>111</v>
      </c>
      <c r="J23" s="160" t="s">
        <v>112</v>
      </c>
      <c r="K23" s="160" t="s">
        <v>111</v>
      </c>
      <c r="L23" s="160" t="s">
        <v>111</v>
      </c>
      <c r="M23" s="160" t="s">
        <v>112</v>
      </c>
      <c r="N23" s="160" t="s">
        <v>111</v>
      </c>
      <c r="O23" s="160" t="s">
        <v>112</v>
      </c>
      <c r="P23" s="161" t="s">
        <v>111</v>
      </c>
      <c r="Q23" s="76" t="s">
        <v>111</v>
      </c>
      <c r="R23" s="76" t="s">
        <v>111</v>
      </c>
      <c r="S23" s="76" t="s">
        <v>111</v>
      </c>
      <c r="T23" s="76" t="s">
        <v>111</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ht="35.25" customHeight="1" x14ac:dyDescent="0.25">
      <c r="A25" s="169"/>
      <c r="B25" s="169"/>
      <c r="C25" s="169"/>
      <c r="D25" s="169"/>
      <c r="E25" s="169"/>
      <c r="F25" s="169"/>
      <c r="G25" s="169"/>
      <c r="H25" s="169"/>
      <c r="I25" s="169"/>
      <c r="J25" s="169"/>
      <c r="K25" s="169"/>
      <c r="L25" s="169"/>
      <c r="M25" s="169"/>
      <c r="N25" s="169"/>
      <c r="O25" s="169"/>
      <c r="P25" s="169"/>
      <c r="Q25" s="169"/>
      <c r="R25" s="169"/>
      <c r="S25" s="169"/>
      <c r="T25" s="169"/>
    </row>
    <row r="26" spans="1:113" s="56" customFormat="1" ht="12.75" x14ac:dyDescent="0.2">
      <c r="B26" s="57"/>
      <c r="C26" s="57"/>
      <c r="K26" s="57"/>
    </row>
    <row r="27" spans="1:113" s="56" customFormat="1" x14ac:dyDescent="0.25">
      <c r="B27" s="54" t="s">
        <v>110</v>
      </c>
      <c r="C27" s="54"/>
      <c r="D27" s="54"/>
      <c r="E27" s="54"/>
      <c r="F27" s="54"/>
      <c r="G27" s="54"/>
      <c r="H27" s="54"/>
      <c r="I27" s="54"/>
      <c r="J27" s="54"/>
      <c r="K27" s="54"/>
      <c r="L27" s="54"/>
      <c r="M27" s="54"/>
      <c r="N27" s="54"/>
      <c r="O27" s="54"/>
      <c r="P27" s="54"/>
      <c r="Q27" s="54"/>
      <c r="R27" s="54"/>
    </row>
    <row r="28" spans="1:113" x14ac:dyDescent="0.25">
      <c r="B28" s="301" t="s">
        <v>469</v>
      </c>
      <c r="C28" s="301"/>
      <c r="D28" s="301"/>
      <c r="E28" s="301"/>
      <c r="F28" s="301"/>
      <c r="G28" s="301"/>
      <c r="H28" s="301"/>
      <c r="I28" s="301"/>
      <c r="J28" s="301"/>
      <c r="K28" s="301"/>
      <c r="L28" s="301"/>
      <c r="M28" s="301"/>
      <c r="N28" s="301"/>
      <c r="O28" s="301"/>
      <c r="P28" s="301"/>
      <c r="Q28" s="301"/>
      <c r="R28" s="301"/>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432</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109</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108</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107</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S41" sqref="S41:S44"/>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278" t="s">
        <v>9</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9" t="str">
        <f>'1. паспорт местоположение'!A12</f>
        <v>H_NS1900.PR.0002</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9" t="str">
        <f>'1. паспорт местоположение'!A15</f>
        <v>Маслохозяйство  филиала  Энергокомплекс (новое строительство вместимостью 158 м3 масла.)</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75" t="s">
        <v>6</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436</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8" customFormat="1" ht="21" customHeight="1" x14ac:dyDescent="0.25"/>
    <row r="21" spans="1:27" ht="15.75" customHeight="1" x14ac:dyDescent="0.25">
      <c r="A21" s="303" t="s">
        <v>5</v>
      </c>
      <c r="B21" s="305" t="s">
        <v>443</v>
      </c>
      <c r="C21" s="306"/>
      <c r="D21" s="305" t="s">
        <v>445</v>
      </c>
      <c r="E21" s="306"/>
      <c r="F21" s="288" t="s">
        <v>94</v>
      </c>
      <c r="G21" s="290"/>
      <c r="H21" s="290"/>
      <c r="I21" s="289"/>
      <c r="J21" s="303" t="s">
        <v>446</v>
      </c>
      <c r="K21" s="305" t="s">
        <v>447</v>
      </c>
      <c r="L21" s="306"/>
      <c r="M21" s="305" t="s">
        <v>448</v>
      </c>
      <c r="N21" s="306"/>
      <c r="O21" s="305" t="s">
        <v>435</v>
      </c>
      <c r="P21" s="306"/>
      <c r="Q21" s="305" t="s">
        <v>127</v>
      </c>
      <c r="R21" s="306"/>
      <c r="S21" s="303" t="s">
        <v>126</v>
      </c>
      <c r="T21" s="303" t="s">
        <v>449</v>
      </c>
      <c r="U21" s="303" t="s">
        <v>444</v>
      </c>
      <c r="V21" s="305" t="s">
        <v>125</v>
      </c>
      <c r="W21" s="306"/>
      <c r="X21" s="288" t="s">
        <v>117</v>
      </c>
      <c r="Y21" s="290"/>
      <c r="Z21" s="288" t="s">
        <v>116</v>
      </c>
      <c r="AA21" s="290"/>
    </row>
    <row r="22" spans="1:27" ht="216" customHeight="1" x14ac:dyDescent="0.25">
      <c r="A22" s="309"/>
      <c r="B22" s="307"/>
      <c r="C22" s="308"/>
      <c r="D22" s="307"/>
      <c r="E22" s="308"/>
      <c r="F22" s="288" t="s">
        <v>124</v>
      </c>
      <c r="G22" s="289"/>
      <c r="H22" s="288" t="s">
        <v>123</v>
      </c>
      <c r="I22" s="289"/>
      <c r="J22" s="304"/>
      <c r="K22" s="307"/>
      <c r="L22" s="308"/>
      <c r="M22" s="307"/>
      <c r="N22" s="308"/>
      <c r="O22" s="307"/>
      <c r="P22" s="308"/>
      <c r="Q22" s="307"/>
      <c r="R22" s="308"/>
      <c r="S22" s="304"/>
      <c r="T22" s="304"/>
      <c r="U22" s="304"/>
      <c r="V22" s="307"/>
      <c r="W22" s="308"/>
      <c r="X22" s="76" t="s">
        <v>115</v>
      </c>
      <c r="Y22" s="76" t="s">
        <v>433</v>
      </c>
      <c r="Z22" s="76" t="s">
        <v>114</v>
      </c>
      <c r="AA22" s="76" t="s">
        <v>113</v>
      </c>
    </row>
    <row r="23" spans="1:27" ht="60" customHeight="1" x14ac:dyDescent="0.25">
      <c r="A23" s="304"/>
      <c r="B23" s="158" t="s">
        <v>111</v>
      </c>
      <c r="C23" s="158" t="s">
        <v>112</v>
      </c>
      <c r="D23" s="77" t="s">
        <v>111</v>
      </c>
      <c r="E23" s="77" t="s">
        <v>112</v>
      </c>
      <c r="F23" s="77" t="s">
        <v>111</v>
      </c>
      <c r="G23" s="77" t="s">
        <v>112</v>
      </c>
      <c r="H23" s="77" t="s">
        <v>111</v>
      </c>
      <c r="I23" s="77" t="s">
        <v>112</v>
      </c>
      <c r="J23" s="77" t="s">
        <v>111</v>
      </c>
      <c r="K23" s="77" t="s">
        <v>111</v>
      </c>
      <c r="L23" s="77" t="s">
        <v>112</v>
      </c>
      <c r="M23" s="77" t="s">
        <v>111</v>
      </c>
      <c r="N23" s="77" t="s">
        <v>112</v>
      </c>
      <c r="O23" s="77" t="s">
        <v>111</v>
      </c>
      <c r="P23" s="77" t="s">
        <v>112</v>
      </c>
      <c r="Q23" s="77" t="s">
        <v>111</v>
      </c>
      <c r="R23" s="77" t="s">
        <v>112</v>
      </c>
      <c r="S23" s="77" t="s">
        <v>111</v>
      </c>
      <c r="T23" s="77" t="s">
        <v>111</v>
      </c>
      <c r="U23" s="77" t="s">
        <v>111</v>
      </c>
      <c r="V23" s="77" t="s">
        <v>111</v>
      </c>
      <c r="W23" s="77" t="s">
        <v>112</v>
      </c>
      <c r="X23" s="77" t="s">
        <v>111</v>
      </c>
      <c r="Y23" s="77" t="s">
        <v>111</v>
      </c>
      <c r="Z23" s="76" t="s">
        <v>111</v>
      </c>
      <c r="AA23" s="76" t="s">
        <v>111</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8"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51"/>
      <c r="AA26" s="51"/>
    </row>
    <row r="27" spans="1:27" s="56" customFormat="1" ht="12.75" x14ac:dyDescent="0.2">
      <c r="A27" s="57"/>
      <c r="B27" s="57"/>
      <c r="C27" s="57"/>
      <c r="E27" s="57"/>
      <c r="X27" s="80"/>
      <c r="Y27" s="80"/>
      <c r="Z27" s="80"/>
      <c r="AA27" s="8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2" zoomScale="7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2025 год</v>
      </c>
      <c r="B5" s="274"/>
      <c r="C5" s="274"/>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H_NS1900.PR.0002</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0" t="str">
        <f>'1. паспорт местоположение'!A15:C15</f>
        <v>Маслохозяйство  филиала  Энергокомплекс (новое строительство вместимостью 158 м3 масла.)</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6" t="s">
        <v>428</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9.75" customHeight="1" x14ac:dyDescent="0.2">
      <c r="A22" s="24" t="s">
        <v>65</v>
      </c>
      <c r="B22" s="30" t="s">
        <v>441</v>
      </c>
      <c r="C22" s="39" t="s">
        <v>483</v>
      </c>
      <c r="D22" s="29"/>
      <c r="E22" s="29"/>
      <c r="F22" s="28"/>
      <c r="G22" s="28"/>
      <c r="H22" s="28"/>
      <c r="I22" s="28"/>
      <c r="J22" s="28"/>
      <c r="K22" s="28"/>
      <c r="L22" s="28"/>
      <c r="M22" s="28"/>
      <c r="N22" s="28"/>
      <c r="O22" s="28"/>
      <c r="P22" s="28"/>
      <c r="Q22" s="27"/>
      <c r="R22" s="27"/>
      <c r="S22" s="27"/>
      <c r="T22" s="27"/>
      <c r="U22" s="27"/>
    </row>
    <row r="23" spans="1:21" ht="86.25" customHeight="1" x14ac:dyDescent="0.25">
      <c r="A23" s="24" t="s">
        <v>63</v>
      </c>
      <c r="B23" s="26" t="s">
        <v>60</v>
      </c>
      <c r="C23" s="39" t="s">
        <v>482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461</v>
      </c>
      <c r="C24" s="36" t="s">
        <v>604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462</v>
      </c>
      <c r="C25" s="36" t="s">
        <v>614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227</v>
      </c>
      <c r="C26" s="36" t="s">
        <v>617</v>
      </c>
      <c r="D26" s="23"/>
      <c r="E26" s="23"/>
      <c r="F26" s="23"/>
      <c r="G26" s="23"/>
      <c r="H26" s="23"/>
      <c r="I26" s="23"/>
      <c r="J26" s="23"/>
      <c r="K26" s="23"/>
      <c r="L26" s="23"/>
      <c r="M26" s="23"/>
      <c r="N26" s="23"/>
      <c r="O26" s="23"/>
      <c r="P26" s="23"/>
      <c r="Q26" s="23"/>
      <c r="R26" s="23"/>
      <c r="S26" s="23"/>
      <c r="T26" s="23"/>
      <c r="U26" s="23"/>
    </row>
    <row r="27" spans="1:21" ht="63.75" customHeight="1" x14ac:dyDescent="0.25">
      <c r="A27" s="24" t="s">
        <v>58</v>
      </c>
      <c r="B27" s="26" t="s">
        <v>442</v>
      </c>
      <c r="C27" s="39" t="s">
        <v>518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2031</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572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80" zoomScaleNormal="80" zoomScaleSheetLayoutView="80" workbookViewId="0">
      <selection activeCell="L34" sqref="L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55"/>
      <c r="AB6" s="155"/>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55"/>
      <c r="AB7" s="155"/>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56"/>
      <c r="AB8" s="156"/>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57"/>
      <c r="AB9" s="157"/>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55"/>
      <c r="AB10" s="155"/>
    </row>
    <row r="11" spans="1:28" ht="15.75" x14ac:dyDescent="0.25">
      <c r="A11" s="279" t="str">
        <f>'1. паспорт местоположение'!A12:C12</f>
        <v>H_NS1900.PR.0002</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56"/>
      <c r="AB11" s="156"/>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57"/>
      <c r="AB12" s="157"/>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79" t="str">
        <f>'1. паспорт местоположение'!A15:C15</f>
        <v>Маслохозяйство  филиала  Энергокомплекс (новое строительство вместимостью 158 м3 масла.)</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56"/>
      <c r="AB14" s="156"/>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57"/>
      <c r="AB15" s="157"/>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65"/>
      <c r="AB16" s="165"/>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65"/>
      <c r="AB17" s="165"/>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65"/>
      <c r="AB18" s="165"/>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65"/>
      <c r="AB19" s="165"/>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66"/>
      <c r="AB20" s="166"/>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66"/>
      <c r="AB21" s="166"/>
    </row>
    <row r="22" spans="1:28" x14ac:dyDescent="0.25">
      <c r="A22" s="312" t="s">
        <v>460</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67"/>
      <c r="AB22" s="167"/>
    </row>
    <row r="23" spans="1:28" ht="32.25" customHeight="1" x14ac:dyDescent="0.25">
      <c r="A23" s="314" t="s">
        <v>324</v>
      </c>
      <c r="B23" s="315"/>
      <c r="C23" s="315"/>
      <c r="D23" s="315"/>
      <c r="E23" s="315"/>
      <c r="F23" s="315"/>
      <c r="G23" s="315"/>
      <c r="H23" s="315"/>
      <c r="I23" s="315"/>
      <c r="J23" s="315"/>
      <c r="K23" s="315"/>
      <c r="L23" s="316"/>
      <c r="M23" s="313" t="s">
        <v>325</v>
      </c>
      <c r="N23" s="313"/>
      <c r="O23" s="313"/>
      <c r="P23" s="313"/>
      <c r="Q23" s="313"/>
      <c r="R23" s="313"/>
      <c r="S23" s="313"/>
      <c r="T23" s="313"/>
      <c r="U23" s="313"/>
      <c r="V23" s="313"/>
      <c r="W23" s="313"/>
      <c r="X23" s="313"/>
      <c r="Y23" s="313"/>
      <c r="Z23" s="313"/>
    </row>
    <row r="24" spans="1:28" ht="151.5" customHeight="1" x14ac:dyDescent="0.25">
      <c r="A24" s="73" t="s">
        <v>230</v>
      </c>
      <c r="B24" s="74" t="s">
        <v>237</v>
      </c>
      <c r="C24" s="73" t="s">
        <v>318</v>
      </c>
      <c r="D24" s="73" t="s">
        <v>231</v>
      </c>
      <c r="E24" s="73" t="s">
        <v>319</v>
      </c>
      <c r="F24" s="73" t="s">
        <v>321</v>
      </c>
      <c r="G24" s="73" t="s">
        <v>320</v>
      </c>
      <c r="H24" s="73" t="s">
        <v>232</v>
      </c>
      <c r="I24" s="73" t="s">
        <v>322</v>
      </c>
      <c r="J24" s="73" t="s">
        <v>238</v>
      </c>
      <c r="K24" s="74" t="s">
        <v>236</v>
      </c>
      <c r="L24" s="74" t="s">
        <v>233</v>
      </c>
      <c r="M24" s="75" t="s">
        <v>245</v>
      </c>
      <c r="N24" s="74" t="s">
        <v>471</v>
      </c>
      <c r="O24" s="73" t="s">
        <v>243</v>
      </c>
      <c r="P24" s="73" t="s">
        <v>244</v>
      </c>
      <c r="Q24" s="73" t="s">
        <v>242</v>
      </c>
      <c r="R24" s="73" t="s">
        <v>232</v>
      </c>
      <c r="S24" s="73" t="s">
        <v>241</v>
      </c>
      <c r="T24" s="73" t="s">
        <v>240</v>
      </c>
      <c r="U24" s="73" t="s">
        <v>317</v>
      </c>
      <c r="V24" s="73" t="s">
        <v>242</v>
      </c>
      <c r="W24" s="88" t="s">
        <v>235</v>
      </c>
      <c r="X24" s="88" t="s">
        <v>247</v>
      </c>
      <c r="Y24" s="88" t="s">
        <v>248</v>
      </c>
      <c r="Z24" s="90" t="s">
        <v>246</v>
      </c>
    </row>
    <row r="25" spans="1:28" ht="16.5" customHeight="1" x14ac:dyDescent="0.25">
      <c r="A25" s="73">
        <v>1</v>
      </c>
      <c r="B25" s="74">
        <v>2</v>
      </c>
      <c r="C25" s="73">
        <v>3</v>
      </c>
      <c r="D25" s="74">
        <v>4</v>
      </c>
      <c r="E25" s="73">
        <v>5</v>
      </c>
      <c r="F25" s="74">
        <v>6</v>
      </c>
      <c r="G25" s="73">
        <v>7</v>
      </c>
      <c r="H25" s="74">
        <v>8</v>
      </c>
      <c r="I25" s="73">
        <v>9</v>
      </c>
      <c r="J25" s="74">
        <v>10</v>
      </c>
      <c r="K25" s="168">
        <v>11</v>
      </c>
      <c r="L25" s="74">
        <v>12</v>
      </c>
      <c r="M25" s="168">
        <v>13</v>
      </c>
      <c r="N25" s="74">
        <v>14</v>
      </c>
      <c r="O25" s="168">
        <v>15</v>
      </c>
      <c r="P25" s="74">
        <v>16</v>
      </c>
      <c r="Q25" s="168">
        <v>17</v>
      </c>
      <c r="R25" s="74">
        <v>18</v>
      </c>
      <c r="S25" s="168">
        <v>19</v>
      </c>
      <c r="T25" s="74">
        <v>20</v>
      </c>
      <c r="U25" s="168">
        <v>21</v>
      </c>
      <c r="V25" s="74">
        <v>22</v>
      </c>
      <c r="W25" s="168">
        <v>23</v>
      </c>
      <c r="X25" s="74">
        <v>24</v>
      </c>
      <c r="Y25" s="168">
        <v>25</v>
      </c>
      <c r="Z25" s="74">
        <v>26</v>
      </c>
    </row>
    <row r="26" spans="1:28" x14ac:dyDescent="0.25">
      <c r="A26" s="72" t="s">
        <v>0</v>
      </c>
      <c r="B26" s="72" t="s">
        <v>0</v>
      </c>
      <c r="C26" s="72" t="s">
        <v>0</v>
      </c>
      <c r="D26" s="72" t="s">
        <v>0</v>
      </c>
      <c r="E26" s="72" t="s">
        <v>0</v>
      </c>
      <c r="F26" s="72" t="s">
        <v>0</v>
      </c>
      <c r="G26" s="72" t="s">
        <v>0</v>
      </c>
      <c r="H26" s="72" t="s">
        <v>0</v>
      </c>
      <c r="I26" s="72" t="s">
        <v>0</v>
      </c>
      <c r="J26" s="72" t="s">
        <v>0</v>
      </c>
      <c r="K26" s="72" t="s">
        <v>0</v>
      </c>
      <c r="L26" s="72"/>
      <c r="M26" s="72"/>
      <c r="N26" s="72"/>
      <c r="O26" s="72"/>
      <c r="P26" s="72"/>
      <c r="Q26" s="72"/>
      <c r="R26" s="72"/>
      <c r="S26" s="72"/>
      <c r="T26" s="72"/>
      <c r="U26" s="72"/>
      <c r="V26" s="72"/>
      <c r="W26" s="72"/>
      <c r="X26" s="72"/>
      <c r="Y26" s="72"/>
      <c r="Z26" s="72"/>
    </row>
    <row r="30" spans="1:28" x14ac:dyDescent="0.25">
      <c r="A30"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4" sqref="T4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'3.4. Паспорт надежность'!A4:Z4</f>
        <v>Год раскрытия информации: 2025 год</v>
      </c>
      <c r="B5" s="274"/>
      <c r="C5" s="274"/>
      <c r="D5" s="274"/>
      <c r="E5" s="274"/>
      <c r="F5" s="274"/>
      <c r="G5" s="274"/>
      <c r="H5" s="274"/>
      <c r="I5" s="274"/>
      <c r="J5" s="274"/>
      <c r="K5" s="274"/>
      <c r="L5" s="274"/>
      <c r="M5" s="274"/>
      <c r="N5" s="274"/>
      <c r="O5" s="274"/>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79" t="str">
        <f>'1. паспорт местоположение'!A12:C12</f>
        <v>H_NS1900.PR.0002</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79" t="str">
        <f>'1. паспорт местоположение'!A15:C15</f>
        <v>Маслохозяйство  филиала  Энергокомплекс (новое строительство вместимостью 158 м3 масла.)</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7" t="s">
        <v>437</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4" t="s">
        <v>5</v>
      </c>
      <c r="B19" s="284" t="s">
        <v>88</v>
      </c>
      <c r="C19" s="284" t="s">
        <v>87</v>
      </c>
      <c r="D19" s="284" t="s">
        <v>76</v>
      </c>
      <c r="E19" s="318" t="s">
        <v>86</v>
      </c>
      <c r="F19" s="319"/>
      <c r="G19" s="319"/>
      <c r="H19" s="319"/>
      <c r="I19" s="320"/>
      <c r="J19" s="284" t="s">
        <v>85</v>
      </c>
      <c r="K19" s="284"/>
      <c r="L19" s="284"/>
      <c r="M19" s="284"/>
      <c r="N19" s="284"/>
      <c r="O19" s="284"/>
      <c r="P19" s="4"/>
      <c r="Q19" s="4"/>
      <c r="R19" s="4"/>
      <c r="S19" s="4"/>
      <c r="T19" s="4"/>
      <c r="U19" s="4"/>
      <c r="V19" s="4"/>
      <c r="W19" s="4"/>
    </row>
    <row r="20" spans="1:26" s="3" customFormat="1" ht="51" customHeight="1" x14ac:dyDescent="0.2">
      <c r="A20" s="284"/>
      <c r="B20" s="284"/>
      <c r="C20" s="284"/>
      <c r="D20" s="284"/>
      <c r="E20" s="41" t="s">
        <v>84</v>
      </c>
      <c r="F20" s="41" t="s">
        <v>83</v>
      </c>
      <c r="G20" s="41" t="s">
        <v>82</v>
      </c>
      <c r="H20" s="41" t="s">
        <v>81</v>
      </c>
      <c r="I20" s="41" t="s">
        <v>80</v>
      </c>
      <c r="J20" s="41" t="s">
        <v>79</v>
      </c>
      <c r="K20" s="41" t="s">
        <v>4</v>
      </c>
      <c r="L20" s="49" t="s">
        <v>3</v>
      </c>
      <c r="M20" s="48" t="s">
        <v>228</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472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N29" sqref="AN29:AP29"/>
    </sheetView>
  </sheetViews>
  <sheetFormatPr defaultColWidth="9.140625" defaultRowHeight="15" x14ac:dyDescent="0.25"/>
  <cols>
    <col min="1" max="3" width="9.140625" style="91"/>
    <col min="4" max="4" width="18.5703125" style="91" customWidth="1"/>
    <col min="5" max="12" width="9.140625" style="91" hidden="1" customWidth="1"/>
    <col min="13" max="13" width="4.7109375" style="91" hidden="1" customWidth="1"/>
    <col min="14" max="17" width="9.140625" style="91" hidden="1" customWidth="1"/>
    <col min="18" max="18" width="4.7109375" style="91" hidden="1" customWidth="1"/>
    <col min="19" max="36" width="9.140625" style="91" hidden="1" customWidth="1"/>
    <col min="37" max="37" width="9.140625" style="91"/>
    <col min="38" max="38" width="7.7109375" style="91" customWidth="1"/>
    <col min="39" max="39" width="3.140625" style="91" customWidth="1"/>
    <col min="40" max="40" width="13.5703125" style="91" customWidth="1"/>
    <col min="41" max="41" width="16.5703125" style="91" customWidth="1"/>
    <col min="42" max="42" width="15.7109375" style="91" customWidth="1"/>
    <col min="43" max="43" width="9.5703125" style="91" customWidth="1"/>
    <col min="44" max="44" width="8.5703125" style="91" customWidth="1"/>
    <col min="45" max="16384" width="9.140625" style="9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501</v>
      </c>
    </row>
    <row r="4" spans="1:44" s="12" customFormat="1" ht="18.75" x14ac:dyDescent="0.3">
      <c r="A4" s="17"/>
      <c r="I4" s="16"/>
      <c r="J4" s="16"/>
      <c r="K4" s="15"/>
    </row>
    <row r="5" spans="1:44" s="12" customFormat="1" ht="18.75" customHeight="1" x14ac:dyDescent="0.2">
      <c r="A5" s="274" t="str">
        <f>'4. паспортбюджет'!A5:O5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H_NS1900.PR.0002</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0" t="str">
        <f>'1. паспорт местоположение'!A15:C15</f>
        <v>Маслохозяйство  филиала  Энергокомплекс (новое строительство вместимостью 158 м3 масла.)</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438</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22"/>
      <c r="AP19" s="122"/>
      <c r="AQ19" s="122"/>
      <c r="AR19" s="38"/>
    </row>
    <row r="20" spans="1:45" ht="18.75" x14ac:dyDescent="0.3">
      <c r="AO20" s="122"/>
      <c r="AP20" s="122"/>
      <c r="AQ20" s="122"/>
      <c r="AR20" s="15"/>
    </row>
    <row r="21" spans="1:45" ht="20.25" customHeight="1" x14ac:dyDescent="0.3">
      <c r="AO21" s="122"/>
      <c r="AP21" s="122"/>
      <c r="AQ21" s="122"/>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row>
    <row r="24" spans="1:45" ht="14.25" customHeight="1" thickBot="1" x14ac:dyDescent="0.3">
      <c r="A24" s="327" t="s">
        <v>314</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1</v>
      </c>
      <c r="AL24" s="327"/>
      <c r="AM24" s="92"/>
      <c r="AN24" s="92"/>
      <c r="AO24" s="120"/>
      <c r="AP24" s="120"/>
      <c r="AQ24" s="120"/>
      <c r="AR24" s="120"/>
      <c r="AS24" s="98"/>
    </row>
    <row r="25" spans="1:45" ht="12.75" customHeight="1" x14ac:dyDescent="0.25">
      <c r="A25" s="328" t="s">
        <v>313</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93"/>
      <c r="AN25" s="331" t="s">
        <v>312</v>
      </c>
      <c r="AO25" s="331"/>
      <c r="AP25" s="331"/>
      <c r="AQ25" s="326"/>
      <c r="AR25" s="326"/>
      <c r="AS25" s="98"/>
    </row>
    <row r="26" spans="1:45" ht="17.25" customHeight="1" x14ac:dyDescent="0.25">
      <c r="A26" s="338" t="s">
        <v>311</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93"/>
      <c r="AN26" s="321" t="s">
        <v>310</v>
      </c>
      <c r="AO26" s="322"/>
      <c r="AP26" s="323"/>
      <c r="AQ26" s="324"/>
      <c r="AR26" s="325"/>
      <c r="AS26" s="98"/>
    </row>
    <row r="27" spans="1:45" ht="17.25" customHeight="1" x14ac:dyDescent="0.25">
      <c r="A27" s="338" t="s">
        <v>309</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93"/>
      <c r="AN27" s="321" t="s">
        <v>308</v>
      </c>
      <c r="AO27" s="322"/>
      <c r="AP27" s="323"/>
      <c r="AQ27" s="324"/>
      <c r="AR27" s="325"/>
      <c r="AS27" s="98"/>
    </row>
    <row r="28" spans="1:45" ht="27.75" customHeight="1" thickBot="1" x14ac:dyDescent="0.3">
      <c r="A28" s="341" t="s">
        <v>307</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93"/>
      <c r="AN28" s="345" t="s">
        <v>306</v>
      </c>
      <c r="AO28" s="346"/>
      <c r="AP28" s="347"/>
      <c r="AQ28" s="324"/>
      <c r="AR28" s="325"/>
      <c r="AS28" s="98"/>
    </row>
    <row r="29" spans="1:45" ht="17.25" customHeight="1" x14ac:dyDescent="0.25">
      <c r="A29" s="332" t="s">
        <v>305</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30"/>
      <c r="AL29" s="330"/>
      <c r="AM29" s="93"/>
      <c r="AN29" s="335"/>
      <c r="AO29" s="336"/>
      <c r="AP29" s="336"/>
      <c r="AQ29" s="324"/>
      <c r="AR29" s="337"/>
      <c r="AS29" s="98"/>
    </row>
    <row r="30" spans="1:45" ht="17.25" customHeight="1" x14ac:dyDescent="0.25">
      <c r="A30" s="338" t="s">
        <v>304</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93"/>
      <c r="AS30" s="98"/>
    </row>
    <row r="31" spans="1:45" ht="17.25" customHeight="1" x14ac:dyDescent="0.25">
      <c r="A31" s="338" t="s">
        <v>303</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93"/>
      <c r="AN31" s="93"/>
      <c r="AO31" s="119"/>
      <c r="AP31" s="119"/>
      <c r="AQ31" s="119"/>
      <c r="AR31" s="119"/>
      <c r="AS31" s="98"/>
    </row>
    <row r="32" spans="1:45" ht="17.25" customHeight="1" x14ac:dyDescent="0.25">
      <c r="A32" s="338" t="s">
        <v>278</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93"/>
      <c r="AN32" s="93"/>
      <c r="AO32" s="93"/>
      <c r="AP32" s="93"/>
      <c r="AQ32" s="93"/>
      <c r="AR32" s="93"/>
      <c r="AS32" s="98"/>
    </row>
    <row r="33" spans="1:45" ht="17.25" customHeight="1" x14ac:dyDescent="0.25">
      <c r="A33" s="338" t="s">
        <v>302</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48"/>
      <c r="AL33" s="348"/>
      <c r="AM33" s="93"/>
      <c r="AN33" s="93"/>
      <c r="AO33" s="93"/>
      <c r="AP33" s="93"/>
      <c r="AQ33" s="93"/>
      <c r="AR33" s="93"/>
      <c r="AS33" s="98"/>
    </row>
    <row r="34" spans="1:45" ht="17.25" customHeight="1" x14ac:dyDescent="0.25">
      <c r="A34" s="338" t="s">
        <v>301</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93"/>
      <c r="AN34" s="93"/>
      <c r="AO34" s="93"/>
      <c r="AP34" s="93"/>
      <c r="AQ34" s="93"/>
      <c r="AR34" s="93"/>
      <c r="AS34" s="98"/>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93"/>
      <c r="AN35" s="93"/>
      <c r="AO35" s="93"/>
      <c r="AP35" s="93"/>
      <c r="AQ35" s="93"/>
      <c r="AR35" s="93"/>
      <c r="AS35" s="98"/>
    </row>
    <row r="36" spans="1:45" ht="17.25" customHeight="1" thickBot="1" x14ac:dyDescent="0.3">
      <c r="A36" s="349" t="s">
        <v>266</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44"/>
      <c r="AL36" s="344"/>
      <c r="AM36" s="93"/>
      <c r="AN36" s="93"/>
      <c r="AO36" s="93"/>
      <c r="AP36" s="93"/>
      <c r="AQ36" s="93"/>
      <c r="AR36" s="93"/>
      <c r="AS36" s="98"/>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93"/>
      <c r="AN37" s="93"/>
      <c r="AO37" s="93"/>
      <c r="AP37" s="93"/>
      <c r="AQ37" s="93"/>
      <c r="AR37" s="93"/>
      <c r="AS37" s="98"/>
    </row>
    <row r="38" spans="1:45" ht="17.25" customHeight="1" x14ac:dyDescent="0.25">
      <c r="A38" s="338" t="s">
        <v>300</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93"/>
      <c r="AN38" s="93"/>
      <c r="AO38" s="93"/>
      <c r="AP38" s="93"/>
      <c r="AQ38" s="93"/>
      <c r="AR38" s="93"/>
      <c r="AS38" s="98"/>
    </row>
    <row r="39" spans="1:45" ht="17.25" customHeight="1" thickBot="1" x14ac:dyDescent="0.3">
      <c r="A39" s="349" t="s">
        <v>299</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44"/>
      <c r="AL39" s="344"/>
      <c r="AM39" s="93"/>
      <c r="AN39" s="93"/>
      <c r="AO39" s="93"/>
      <c r="AP39" s="93"/>
      <c r="AQ39" s="93"/>
      <c r="AR39" s="93"/>
      <c r="AS39" s="98"/>
    </row>
    <row r="40" spans="1:45" ht="17.25" customHeight="1" x14ac:dyDescent="0.25">
      <c r="A40" s="328" t="s">
        <v>298</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93"/>
      <c r="AN40" s="93"/>
      <c r="AO40" s="93"/>
      <c r="AP40" s="93"/>
      <c r="AQ40" s="93"/>
      <c r="AR40" s="93"/>
      <c r="AS40" s="98"/>
    </row>
    <row r="41" spans="1:45" ht="17.25" customHeight="1" x14ac:dyDescent="0.25">
      <c r="A41" s="338" t="s">
        <v>297</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93"/>
      <c r="AN41" s="93"/>
      <c r="AO41" s="93"/>
      <c r="AP41" s="93"/>
      <c r="AQ41" s="93"/>
      <c r="AR41" s="93"/>
      <c r="AS41" s="98"/>
    </row>
    <row r="42" spans="1:45" ht="17.25" customHeight="1" x14ac:dyDescent="0.25">
      <c r="A42" s="338" t="s">
        <v>296</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93"/>
      <c r="AN42" s="93"/>
      <c r="AO42" s="93"/>
      <c r="AP42" s="93"/>
      <c r="AQ42" s="93"/>
      <c r="AR42" s="93"/>
      <c r="AS42" s="98"/>
    </row>
    <row r="43" spans="1:45" ht="17.25" customHeight="1" x14ac:dyDescent="0.25">
      <c r="A43" s="338" t="s">
        <v>295</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93"/>
      <c r="AN43" s="93"/>
      <c r="AO43" s="93"/>
      <c r="AP43" s="93"/>
      <c r="AQ43" s="93"/>
      <c r="AR43" s="93"/>
      <c r="AS43" s="98"/>
    </row>
    <row r="44" spans="1:45" ht="17.25" customHeight="1" x14ac:dyDescent="0.25">
      <c r="A44" s="338" t="s">
        <v>294</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93"/>
      <c r="AN44" s="93"/>
      <c r="AO44" s="93"/>
      <c r="AP44" s="93"/>
      <c r="AQ44" s="93"/>
      <c r="AR44" s="93"/>
      <c r="AS44" s="98"/>
    </row>
    <row r="45" spans="1:45" ht="17.25" customHeight="1" x14ac:dyDescent="0.25">
      <c r="A45" s="338" t="s">
        <v>293</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93"/>
      <c r="AN45" s="93"/>
      <c r="AO45" s="93"/>
      <c r="AP45" s="93"/>
      <c r="AQ45" s="93"/>
      <c r="AR45" s="93"/>
      <c r="AS45" s="98"/>
    </row>
    <row r="46" spans="1:45" ht="17.25" customHeight="1" thickBot="1" x14ac:dyDescent="0.3">
      <c r="A46" s="351" t="s">
        <v>292</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93"/>
      <c r="AN46" s="93"/>
      <c r="AO46" s="93"/>
      <c r="AP46" s="93"/>
      <c r="AQ46" s="93"/>
      <c r="AR46" s="93"/>
      <c r="AS46" s="98"/>
    </row>
    <row r="47" spans="1:45" ht="24" customHeight="1" x14ac:dyDescent="0.25">
      <c r="A47" s="354" t="s">
        <v>291</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30" t="s">
        <v>4</v>
      </c>
      <c r="AL47" s="330"/>
      <c r="AM47" s="357" t="s">
        <v>272</v>
      </c>
      <c r="AN47" s="357"/>
      <c r="AO47" s="106" t="s">
        <v>271</v>
      </c>
      <c r="AP47" s="106" t="s">
        <v>270</v>
      </c>
      <c r="AQ47" s="98"/>
    </row>
    <row r="48" spans="1:45" ht="12" customHeight="1" x14ac:dyDescent="0.25">
      <c r="A48" s="338" t="s">
        <v>290</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10"/>
      <c r="AP48" s="110"/>
      <c r="AQ48" s="98"/>
    </row>
    <row r="49" spans="1:43" ht="12" customHeight="1" x14ac:dyDescent="0.25">
      <c r="A49" s="338" t="s">
        <v>289</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10"/>
      <c r="AP49" s="110"/>
      <c r="AQ49" s="98"/>
    </row>
    <row r="50" spans="1:43" ht="12" customHeight="1" thickBot="1" x14ac:dyDescent="0.3">
      <c r="A50" s="349" t="s">
        <v>288</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44"/>
      <c r="AL50" s="344"/>
      <c r="AM50" s="344"/>
      <c r="AN50" s="344"/>
      <c r="AO50" s="113"/>
      <c r="AP50" s="113"/>
      <c r="AQ50" s="98"/>
    </row>
    <row r="51" spans="1:43" ht="6.75" customHeight="1" thickBot="1" x14ac:dyDescent="0.3">
      <c r="A51" s="118"/>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c r="AA51" s="118"/>
      <c r="AB51" s="118"/>
      <c r="AC51" s="118"/>
      <c r="AD51" s="118"/>
      <c r="AE51" s="118"/>
      <c r="AF51" s="118"/>
      <c r="AG51" s="118"/>
      <c r="AH51" s="118"/>
      <c r="AI51" s="118"/>
      <c r="AJ51" s="118"/>
      <c r="AK51" s="118"/>
      <c r="AL51" s="118"/>
      <c r="AM51" s="116"/>
      <c r="AN51" s="116"/>
      <c r="AO51" s="117"/>
      <c r="AP51" s="117"/>
      <c r="AQ51" s="115"/>
    </row>
    <row r="52" spans="1:43" ht="24" customHeight="1" x14ac:dyDescent="0.25">
      <c r="A52" s="358" t="s">
        <v>287</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7" t="s">
        <v>4</v>
      </c>
      <c r="AL52" s="357"/>
      <c r="AM52" s="357" t="s">
        <v>272</v>
      </c>
      <c r="AN52" s="357"/>
      <c r="AO52" s="106" t="s">
        <v>271</v>
      </c>
      <c r="AP52" s="106" t="s">
        <v>270</v>
      </c>
      <c r="AQ52" s="98"/>
    </row>
    <row r="53" spans="1:43" ht="11.25" customHeight="1" x14ac:dyDescent="0.25">
      <c r="A53" s="360" t="s">
        <v>286</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48"/>
      <c r="AL53" s="348"/>
      <c r="AM53" s="348"/>
      <c r="AN53" s="348"/>
      <c r="AO53" s="114"/>
      <c r="AP53" s="114"/>
      <c r="AQ53" s="98"/>
    </row>
    <row r="54" spans="1:43" ht="12" customHeight="1" x14ac:dyDescent="0.25">
      <c r="A54" s="338" t="s">
        <v>285</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10"/>
      <c r="AP54" s="110"/>
      <c r="AQ54" s="98"/>
    </row>
    <row r="55" spans="1:43" ht="12" customHeight="1" x14ac:dyDescent="0.25">
      <c r="A55" s="338" t="s">
        <v>284</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10"/>
      <c r="AP55" s="110"/>
      <c r="AQ55" s="98"/>
    </row>
    <row r="56" spans="1:43" ht="12" customHeight="1" thickBot="1" x14ac:dyDescent="0.3">
      <c r="A56" s="349" t="s">
        <v>283</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44"/>
      <c r="AL56" s="344"/>
      <c r="AM56" s="344"/>
      <c r="AN56" s="344"/>
      <c r="AO56" s="113"/>
      <c r="AP56" s="113"/>
      <c r="AQ56" s="98"/>
    </row>
    <row r="57" spans="1:43" ht="6" customHeight="1" thickBot="1" x14ac:dyDescent="0.3">
      <c r="A57" s="108"/>
      <c r="B57" s="108"/>
      <c r="C57" s="108"/>
      <c r="D57" s="108"/>
      <c r="E57" s="108"/>
      <c r="F57" s="108"/>
      <c r="G57" s="108"/>
      <c r="H57" s="108"/>
      <c r="I57" s="108"/>
      <c r="J57" s="108"/>
      <c r="K57" s="108"/>
      <c r="L57" s="108"/>
      <c r="M57" s="108"/>
      <c r="N57" s="108"/>
      <c r="O57" s="108"/>
      <c r="P57" s="108"/>
      <c r="Q57" s="108"/>
      <c r="R57" s="108"/>
      <c r="S57" s="108"/>
      <c r="T57" s="108"/>
      <c r="U57" s="108"/>
      <c r="V57" s="108"/>
      <c r="W57" s="108"/>
      <c r="X57" s="108"/>
      <c r="Y57" s="108"/>
      <c r="Z57" s="108"/>
      <c r="AA57" s="108"/>
      <c r="AB57" s="108"/>
      <c r="AC57" s="108"/>
      <c r="AD57" s="108"/>
      <c r="AE57" s="108"/>
      <c r="AF57" s="108"/>
      <c r="AG57" s="108"/>
      <c r="AH57" s="108"/>
      <c r="AI57" s="108"/>
      <c r="AJ57" s="108"/>
      <c r="AK57" s="108"/>
      <c r="AL57" s="108"/>
      <c r="AM57" s="93"/>
      <c r="AN57" s="93"/>
      <c r="AO57" s="107"/>
      <c r="AP57" s="107"/>
      <c r="AQ57" s="92"/>
    </row>
    <row r="58" spans="1:43" ht="24" customHeight="1" x14ac:dyDescent="0.25">
      <c r="A58" s="358" t="s">
        <v>282</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7" t="s">
        <v>4</v>
      </c>
      <c r="AL58" s="357"/>
      <c r="AM58" s="357" t="s">
        <v>272</v>
      </c>
      <c r="AN58" s="357"/>
      <c r="AO58" s="106" t="s">
        <v>271</v>
      </c>
      <c r="AP58" s="106" t="s">
        <v>270</v>
      </c>
      <c r="AQ58" s="98"/>
    </row>
    <row r="59" spans="1:43" ht="12.75" customHeight="1" x14ac:dyDescent="0.25">
      <c r="A59" s="362" t="s">
        <v>281</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12"/>
      <c r="AP59" s="112"/>
      <c r="AQ59" s="104"/>
    </row>
    <row r="60" spans="1:43" ht="12" customHeight="1" x14ac:dyDescent="0.25">
      <c r="A60" s="338" t="s">
        <v>280</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10"/>
      <c r="AP60" s="110"/>
      <c r="AQ60" s="98"/>
    </row>
    <row r="61" spans="1:43" ht="12" customHeight="1" x14ac:dyDescent="0.25">
      <c r="A61" s="338" t="s">
        <v>279</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10"/>
      <c r="AP61" s="110"/>
      <c r="AQ61" s="98"/>
    </row>
    <row r="62" spans="1:43" ht="12" customHeight="1" x14ac:dyDescent="0.25">
      <c r="A62" s="338" t="s">
        <v>278</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10"/>
      <c r="AP62" s="110"/>
      <c r="AQ62" s="98"/>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10"/>
      <c r="AP63" s="110"/>
      <c r="AQ63" s="98"/>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10"/>
      <c r="AP64" s="110"/>
      <c r="AQ64" s="98"/>
    </row>
    <row r="65" spans="1:43" ht="12" customHeight="1" x14ac:dyDescent="0.25">
      <c r="A65" s="338" t="s">
        <v>277</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10"/>
      <c r="AP65" s="110"/>
      <c r="AQ65" s="98"/>
    </row>
    <row r="66" spans="1:43" ht="27.75" customHeight="1" x14ac:dyDescent="0.25">
      <c r="A66" s="365" t="s">
        <v>276</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11"/>
      <c r="AP66" s="111"/>
      <c r="AQ66" s="104"/>
    </row>
    <row r="67" spans="1:43" ht="11.25" customHeight="1" x14ac:dyDescent="0.25">
      <c r="A67" s="338" t="s">
        <v>268</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10"/>
      <c r="AP67" s="110"/>
      <c r="AQ67" s="98"/>
    </row>
    <row r="68" spans="1:43" ht="25.5" customHeight="1" x14ac:dyDescent="0.25">
      <c r="A68" s="365" t="s">
        <v>269</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11"/>
      <c r="AP68" s="111"/>
      <c r="AQ68" s="104"/>
    </row>
    <row r="69" spans="1:43" ht="12" customHeight="1" x14ac:dyDescent="0.25">
      <c r="A69" s="338" t="s">
        <v>267</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10"/>
      <c r="AP69" s="110"/>
      <c r="AQ69" s="98"/>
    </row>
    <row r="70" spans="1:43" ht="12.75" customHeight="1" x14ac:dyDescent="0.25">
      <c r="A70" s="369" t="s">
        <v>275</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8"/>
      <c r="AL70" s="368"/>
      <c r="AM70" s="368"/>
      <c r="AN70" s="368"/>
      <c r="AO70" s="111"/>
      <c r="AP70" s="111"/>
      <c r="AQ70" s="104"/>
    </row>
    <row r="71" spans="1:43" ht="12" customHeight="1" x14ac:dyDescent="0.25">
      <c r="A71" s="338" t="s">
        <v>266</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10"/>
      <c r="AP71" s="110"/>
      <c r="AQ71" s="98"/>
    </row>
    <row r="72" spans="1:43" ht="12.75" customHeight="1" thickBot="1" x14ac:dyDescent="0.3">
      <c r="A72" s="371" t="s">
        <v>274</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09"/>
      <c r="AP72" s="109"/>
      <c r="AQ72" s="104"/>
    </row>
    <row r="73" spans="1:43" ht="7.5" customHeight="1" thickBot="1" x14ac:dyDescent="0.3">
      <c r="A73" s="108"/>
      <c r="B73" s="108"/>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c r="AA73" s="108"/>
      <c r="AB73" s="108"/>
      <c r="AC73" s="108"/>
      <c r="AD73" s="108"/>
      <c r="AE73" s="108"/>
      <c r="AF73" s="108"/>
      <c r="AG73" s="108"/>
      <c r="AH73" s="108"/>
      <c r="AI73" s="108"/>
      <c r="AJ73" s="108"/>
      <c r="AK73" s="108"/>
      <c r="AL73" s="108"/>
      <c r="AM73" s="93"/>
      <c r="AN73" s="93"/>
      <c r="AO73" s="107"/>
      <c r="AP73" s="107"/>
      <c r="AQ73" s="92"/>
    </row>
    <row r="74" spans="1:43" ht="25.5" customHeight="1" x14ac:dyDescent="0.25">
      <c r="A74" s="358" t="s">
        <v>273</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7" t="s">
        <v>4</v>
      </c>
      <c r="AL74" s="357"/>
      <c r="AM74" s="357" t="s">
        <v>272</v>
      </c>
      <c r="AN74" s="357"/>
      <c r="AO74" s="106" t="s">
        <v>271</v>
      </c>
      <c r="AP74" s="106" t="s">
        <v>270</v>
      </c>
      <c r="AQ74" s="98"/>
    </row>
    <row r="75" spans="1:43" ht="25.5" customHeight="1" x14ac:dyDescent="0.25">
      <c r="A75" s="365" t="s">
        <v>269</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5"/>
      <c r="AN75" s="375"/>
      <c r="AO75" s="102"/>
      <c r="AP75" s="102"/>
      <c r="AQ75" s="104"/>
    </row>
    <row r="76" spans="1:43" ht="12" customHeight="1" x14ac:dyDescent="0.25">
      <c r="A76" s="338" t="s">
        <v>268</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76"/>
      <c r="AN76" s="376"/>
      <c r="AO76" s="105"/>
      <c r="AP76" s="105"/>
      <c r="AQ76" s="98"/>
    </row>
    <row r="77" spans="1:43" ht="12" customHeight="1" x14ac:dyDescent="0.25">
      <c r="A77" s="338" t="s">
        <v>267</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76"/>
      <c r="AN77" s="376"/>
      <c r="AO77" s="105"/>
      <c r="AP77" s="105"/>
      <c r="AQ77" s="98"/>
    </row>
    <row r="78" spans="1:43" ht="12" customHeight="1" x14ac:dyDescent="0.25">
      <c r="A78" s="338" t="s">
        <v>266</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76"/>
      <c r="AN78" s="376"/>
      <c r="AO78" s="105"/>
      <c r="AP78" s="105"/>
      <c r="AQ78" s="98"/>
    </row>
    <row r="79" spans="1:43" ht="12" customHeight="1" x14ac:dyDescent="0.25">
      <c r="A79" s="338" t="s">
        <v>265</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76"/>
      <c r="AN79" s="376"/>
      <c r="AO79" s="105"/>
      <c r="AP79" s="105"/>
      <c r="AQ79" s="98"/>
    </row>
    <row r="80" spans="1:43" ht="12" customHeight="1" x14ac:dyDescent="0.25">
      <c r="A80" s="338" t="s">
        <v>264</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76"/>
      <c r="AN80" s="376"/>
      <c r="AO80" s="105"/>
      <c r="AP80" s="105"/>
      <c r="AQ80" s="98"/>
    </row>
    <row r="81" spans="1:45" ht="12.75" customHeight="1" x14ac:dyDescent="0.25">
      <c r="A81" s="338" t="s">
        <v>263</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76"/>
      <c r="AN81" s="376"/>
      <c r="AO81" s="105"/>
      <c r="AP81" s="105"/>
      <c r="AQ81" s="98"/>
    </row>
    <row r="82" spans="1:45" ht="12.75" customHeight="1" x14ac:dyDescent="0.25">
      <c r="A82" s="338" t="s">
        <v>262</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76"/>
      <c r="AN82" s="376"/>
      <c r="AO82" s="105"/>
      <c r="AP82" s="105"/>
      <c r="AQ82" s="98"/>
    </row>
    <row r="83" spans="1:45" ht="12" customHeight="1" x14ac:dyDescent="0.25">
      <c r="A83" s="369" t="s">
        <v>261</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8"/>
      <c r="AL83" s="368"/>
      <c r="AM83" s="375"/>
      <c r="AN83" s="375"/>
      <c r="AO83" s="102"/>
      <c r="AP83" s="102"/>
      <c r="AQ83" s="104"/>
    </row>
    <row r="84" spans="1:45" ht="12" customHeight="1" x14ac:dyDescent="0.25">
      <c r="A84" s="369" t="s">
        <v>260</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8"/>
      <c r="AL84" s="368"/>
      <c r="AM84" s="375"/>
      <c r="AN84" s="375"/>
      <c r="AO84" s="102"/>
      <c r="AP84" s="102"/>
      <c r="AQ84" s="104"/>
    </row>
    <row r="85" spans="1:45" ht="12" customHeight="1" x14ac:dyDescent="0.25">
      <c r="A85" s="338" t="s">
        <v>259</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76"/>
      <c r="AN85" s="376"/>
      <c r="AO85" s="105"/>
      <c r="AP85" s="105"/>
      <c r="AQ85" s="92"/>
    </row>
    <row r="86" spans="1:45" ht="27.75" customHeight="1" x14ac:dyDescent="0.25">
      <c r="A86" s="365" t="s">
        <v>258</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5"/>
      <c r="AN86" s="375"/>
      <c r="AO86" s="102"/>
      <c r="AP86" s="102"/>
      <c r="AQ86" s="104"/>
    </row>
    <row r="87" spans="1:45" x14ac:dyDescent="0.25">
      <c r="A87" s="365" t="s">
        <v>257</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5"/>
      <c r="AN87" s="375"/>
      <c r="AO87" s="102"/>
      <c r="AP87" s="102"/>
      <c r="AQ87" s="104"/>
    </row>
    <row r="88" spans="1:45" ht="14.25" customHeight="1" x14ac:dyDescent="0.25">
      <c r="A88" s="381" t="s">
        <v>256</v>
      </c>
      <c r="B88" s="382"/>
      <c r="C88" s="382"/>
      <c r="D88" s="383"/>
      <c r="E88" s="103"/>
      <c r="F88" s="103"/>
      <c r="G88" s="103"/>
      <c r="H88" s="103"/>
      <c r="I88" s="103"/>
      <c r="J88" s="103"/>
      <c r="K88" s="103"/>
      <c r="L88" s="103"/>
      <c r="M88" s="103"/>
      <c r="N88" s="103"/>
      <c r="O88" s="103"/>
      <c r="P88" s="103"/>
      <c r="Q88" s="103"/>
      <c r="R88" s="103"/>
      <c r="S88" s="103"/>
      <c r="T88" s="103"/>
      <c r="U88" s="103"/>
      <c r="V88" s="103"/>
      <c r="W88" s="103"/>
      <c r="X88" s="103"/>
      <c r="Y88" s="103"/>
      <c r="Z88" s="103"/>
      <c r="AA88" s="103"/>
      <c r="AB88" s="103"/>
      <c r="AC88" s="103"/>
      <c r="AD88" s="103"/>
      <c r="AE88" s="103"/>
      <c r="AF88" s="103"/>
      <c r="AG88" s="103"/>
      <c r="AH88" s="103"/>
      <c r="AI88" s="103"/>
      <c r="AJ88" s="103"/>
      <c r="AK88" s="384"/>
      <c r="AL88" s="385"/>
      <c r="AM88" s="386"/>
      <c r="AN88" s="387"/>
      <c r="AO88" s="102"/>
      <c r="AP88" s="102"/>
      <c r="AQ88" s="104"/>
    </row>
    <row r="89" spans="1:45" x14ac:dyDescent="0.25">
      <c r="A89" s="381" t="s">
        <v>255</v>
      </c>
      <c r="B89" s="382"/>
      <c r="C89" s="382"/>
      <c r="D89" s="383"/>
      <c r="E89" s="103"/>
      <c r="F89" s="103"/>
      <c r="G89" s="103"/>
      <c r="H89" s="103"/>
      <c r="I89" s="103"/>
      <c r="J89" s="103"/>
      <c r="K89" s="103"/>
      <c r="L89" s="103"/>
      <c r="M89" s="103"/>
      <c r="N89" s="103"/>
      <c r="O89" s="103"/>
      <c r="P89" s="103"/>
      <c r="Q89" s="103"/>
      <c r="R89" s="103"/>
      <c r="S89" s="103"/>
      <c r="T89" s="103"/>
      <c r="U89" s="103"/>
      <c r="V89" s="103"/>
      <c r="W89" s="103"/>
      <c r="X89" s="103"/>
      <c r="Y89" s="103"/>
      <c r="Z89" s="103"/>
      <c r="AA89" s="103"/>
      <c r="AB89" s="103"/>
      <c r="AC89" s="103"/>
      <c r="AD89" s="103"/>
      <c r="AE89" s="103"/>
      <c r="AF89" s="103"/>
      <c r="AG89" s="103"/>
      <c r="AH89" s="103"/>
      <c r="AI89" s="103"/>
      <c r="AJ89" s="103"/>
      <c r="AK89" s="384"/>
      <c r="AL89" s="385"/>
      <c r="AM89" s="386"/>
      <c r="AN89" s="387"/>
      <c r="AO89" s="102"/>
      <c r="AP89" s="102"/>
      <c r="AQ89" s="92"/>
    </row>
    <row r="90" spans="1:45" ht="12" customHeight="1" thickBot="1" x14ac:dyDescent="0.3">
      <c r="A90" s="101" t="s">
        <v>254</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377"/>
      <c r="AL90" s="378"/>
      <c r="AM90" s="379"/>
      <c r="AN90" s="380"/>
      <c r="AO90" s="99"/>
      <c r="AP90" s="99"/>
      <c r="AQ90" s="98"/>
    </row>
    <row r="91" spans="1:45" ht="3" customHeight="1"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c r="AQ91" s="92"/>
      <c r="AR91" s="92"/>
      <c r="AS91" s="94"/>
    </row>
    <row r="92" spans="1:45" ht="13.5" customHeight="1" x14ac:dyDescent="0.25">
      <c r="A92" s="93" t="s">
        <v>253</v>
      </c>
      <c r="C92" s="98"/>
      <c r="D92" s="98"/>
      <c r="E92" s="98"/>
      <c r="F92" s="98"/>
      <c r="G92" s="98"/>
      <c r="H92" s="98"/>
      <c r="I92" s="98"/>
      <c r="J92" s="98"/>
      <c r="K92" s="98"/>
      <c r="L92" s="98"/>
      <c r="M92" s="98"/>
      <c r="N92" s="98"/>
      <c r="O92" s="98"/>
      <c r="P92" s="98"/>
      <c r="Q92" s="98"/>
      <c r="R92" s="98"/>
      <c r="S92" s="98"/>
      <c r="T92" s="98"/>
      <c r="U92" s="98"/>
      <c r="V92" s="98"/>
      <c r="W92" s="98"/>
      <c r="X92" s="98"/>
      <c r="Y92" s="98"/>
      <c r="Z92" s="98"/>
      <c r="AA92" s="98"/>
      <c r="AB92" s="98"/>
      <c r="AC92" s="98"/>
      <c r="AD92" s="98"/>
      <c r="AE92" s="98"/>
      <c r="AF92" s="98"/>
      <c r="AG92" s="98"/>
      <c r="AH92" s="98"/>
      <c r="AI92" s="98"/>
      <c r="AJ92" s="98"/>
      <c r="AK92" s="98"/>
      <c r="AL92" s="98"/>
      <c r="AM92" s="98"/>
      <c r="AN92" s="98"/>
      <c r="AO92" s="98"/>
      <c r="AP92" s="98"/>
      <c r="AQ92" s="98"/>
      <c r="AR92" s="98"/>
      <c r="AS92" s="94"/>
    </row>
    <row r="93" spans="1:45" ht="13.5" customHeight="1" x14ac:dyDescent="0.25">
      <c r="A93" s="97" t="s">
        <v>252</v>
      </c>
      <c r="B93" s="95"/>
      <c r="C93" s="96"/>
      <c r="D93" s="95"/>
      <c r="E93" s="95"/>
      <c r="F93" s="95"/>
      <c r="G93" s="95"/>
      <c r="H93" s="95"/>
      <c r="I93" s="95"/>
      <c r="J93" s="95"/>
      <c r="K93" s="95"/>
      <c r="L93" s="95"/>
      <c r="M93" s="95"/>
      <c r="N93" s="95"/>
      <c r="O93" s="95"/>
      <c r="P93" s="95"/>
      <c r="Q93" s="95"/>
      <c r="R93" s="95"/>
      <c r="S93" s="95"/>
      <c r="T93" s="95"/>
      <c r="U93" s="95"/>
      <c r="V93" s="95"/>
      <c r="W93" s="95"/>
      <c r="X93" s="95"/>
      <c r="Y93" s="95"/>
      <c r="Z93" s="95"/>
      <c r="AA93" s="95"/>
      <c r="AB93" s="95"/>
      <c r="AC93" s="95"/>
      <c r="AD93" s="95"/>
      <c r="AE93" s="95"/>
      <c r="AF93" s="95"/>
      <c r="AG93" s="95"/>
      <c r="AH93" s="95"/>
      <c r="AI93" s="95"/>
      <c r="AJ93" s="95"/>
      <c r="AK93" s="95"/>
      <c r="AL93" s="95"/>
      <c r="AM93" s="95"/>
      <c r="AN93" s="95"/>
      <c r="AO93" s="95"/>
      <c r="AP93" s="94"/>
      <c r="AQ93" s="94"/>
      <c r="AR93" s="94"/>
      <c r="AS93" s="94"/>
    </row>
    <row r="94" spans="1:45" ht="11.25" customHeight="1" x14ac:dyDescent="0.25">
      <c r="A94" s="97" t="s">
        <v>251</v>
      </c>
      <c r="B94" s="95"/>
      <c r="C94" s="96"/>
      <c r="D94" s="95"/>
      <c r="E94" s="95"/>
      <c r="F94" s="95"/>
      <c r="G94" s="95"/>
      <c r="H94" s="95"/>
      <c r="I94" s="95"/>
      <c r="J94" s="95"/>
      <c r="K94" s="95"/>
      <c r="L94" s="95"/>
      <c r="M94" s="95"/>
      <c r="N94" s="95"/>
      <c r="O94" s="95"/>
      <c r="P94" s="95"/>
      <c r="Q94" s="95"/>
      <c r="R94" s="95"/>
      <c r="S94" s="95"/>
      <c r="T94" s="95"/>
      <c r="U94" s="95"/>
      <c r="V94" s="95"/>
      <c r="W94" s="95"/>
      <c r="X94" s="95"/>
      <c r="Y94" s="95"/>
      <c r="Z94" s="95"/>
      <c r="AA94" s="95"/>
      <c r="AB94" s="95"/>
      <c r="AC94" s="95"/>
      <c r="AD94" s="95"/>
      <c r="AE94" s="95"/>
      <c r="AF94" s="95"/>
      <c r="AG94" s="95"/>
      <c r="AH94" s="95"/>
      <c r="AI94" s="95"/>
      <c r="AJ94" s="95"/>
      <c r="AK94" s="95"/>
      <c r="AL94" s="95"/>
      <c r="AM94" s="95"/>
      <c r="AN94" s="95"/>
      <c r="AO94" s="95"/>
      <c r="AP94" s="94"/>
      <c r="AQ94" s="94"/>
      <c r="AR94" s="94"/>
      <c r="AS94" s="92"/>
    </row>
    <row r="95" spans="1:45" x14ac:dyDescent="0.25">
      <c r="A95" s="97" t="s">
        <v>250</v>
      </c>
      <c r="B95" s="95"/>
      <c r="C95" s="96"/>
      <c r="D95" s="95"/>
      <c r="E95" s="95"/>
      <c r="F95" s="95"/>
      <c r="G95" s="95"/>
      <c r="H95" s="95"/>
      <c r="I95" s="95"/>
      <c r="J95" s="95"/>
      <c r="K95" s="95"/>
      <c r="L95" s="95"/>
      <c r="M95" s="95"/>
      <c r="N95" s="95"/>
      <c r="O95" s="95"/>
      <c r="P95" s="95"/>
      <c r="Q95" s="95"/>
      <c r="R95" s="95"/>
      <c r="S95" s="95"/>
      <c r="T95" s="95"/>
      <c r="U95" s="95"/>
      <c r="V95" s="95"/>
      <c r="W95" s="95"/>
      <c r="X95" s="95"/>
      <c r="Y95" s="95"/>
      <c r="Z95" s="95"/>
      <c r="AA95" s="95"/>
      <c r="AB95" s="95"/>
      <c r="AC95" s="95"/>
      <c r="AD95" s="95"/>
      <c r="AE95" s="95"/>
      <c r="AF95" s="95"/>
      <c r="AG95" s="95"/>
      <c r="AH95" s="95"/>
      <c r="AI95" s="95"/>
      <c r="AJ95" s="95"/>
      <c r="AK95" s="95"/>
      <c r="AL95" s="95"/>
      <c r="AM95" s="95"/>
      <c r="AN95" s="95"/>
      <c r="AO95" s="95"/>
      <c r="AP95" s="94"/>
      <c r="AQ95" s="94"/>
      <c r="AR95" s="94"/>
      <c r="AS95" s="92"/>
    </row>
    <row r="96" spans="1:45" x14ac:dyDescent="0.25">
      <c r="A96" s="93" t="s">
        <v>249</v>
      </c>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c r="AQ96" s="92"/>
      <c r="AR96" s="9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0" zoomScale="70" zoomScaleSheetLayoutView="70" workbookViewId="0">
      <selection activeCell="C29" sqref="C29"/>
    </sheetView>
  </sheetViews>
  <sheetFormatPr defaultRowHeight="15.75" x14ac:dyDescent="0.25"/>
  <cols>
    <col min="1" max="1" width="9.140625" style="60"/>
    <col min="2" max="2" width="37.7109375" style="60" customWidth="1"/>
    <col min="3" max="4" width="17.28515625" style="60" customWidth="1"/>
    <col min="5" max="6" width="0" style="60" hidden="1" customWidth="1"/>
    <col min="7" max="7" width="16.28515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74" t="str">
        <f>'5. анализ эконом эфф'!A5:AR5</f>
        <v>Год раскрытия информации: 2025 год</v>
      </c>
      <c r="B5" s="274"/>
      <c r="C5" s="274"/>
      <c r="D5" s="274"/>
      <c r="E5" s="274"/>
      <c r="F5" s="274"/>
      <c r="G5" s="274"/>
      <c r="H5" s="274"/>
      <c r="I5" s="274"/>
      <c r="J5" s="274"/>
      <c r="K5" s="274"/>
      <c r="L5" s="274"/>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278" t="s">
        <v>9</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79" t="str">
        <f>'1. паспорт местоположение'!A9:C9</f>
        <v>АО "Россети Тюмень"</v>
      </c>
      <c r="B9" s="399"/>
      <c r="C9" s="399"/>
      <c r="D9" s="399"/>
      <c r="E9" s="399"/>
      <c r="F9" s="399"/>
      <c r="G9" s="399"/>
      <c r="H9" s="399"/>
      <c r="I9" s="399"/>
      <c r="J9" s="399"/>
      <c r="K9" s="399"/>
      <c r="L9" s="399"/>
    </row>
    <row r="10" spans="1:44" x14ac:dyDescent="0.25">
      <c r="A10" s="275" t="s">
        <v>8</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79" t="s">
        <v>481</v>
      </c>
      <c r="B12" s="279"/>
      <c r="C12" s="279"/>
      <c r="D12" s="279"/>
      <c r="E12" s="279"/>
      <c r="F12" s="279"/>
      <c r="G12" s="279"/>
      <c r="H12" s="279"/>
      <c r="I12" s="279"/>
      <c r="J12" s="279"/>
      <c r="K12" s="279"/>
      <c r="L12" s="279"/>
    </row>
    <row r="13" spans="1:44" x14ac:dyDescent="0.25">
      <c r="A13" s="275" t="s">
        <v>7</v>
      </c>
      <c r="B13" s="275"/>
      <c r="C13" s="275"/>
      <c r="D13" s="275"/>
      <c r="E13" s="275"/>
      <c r="F13" s="275"/>
      <c r="G13" s="275"/>
      <c r="H13" s="275"/>
      <c r="I13" s="275"/>
      <c r="J13" s="275"/>
      <c r="K13" s="275"/>
      <c r="L13" s="275"/>
    </row>
    <row r="14" spans="1:44" ht="18.75" x14ac:dyDescent="0.25">
      <c r="A14" s="283"/>
      <c r="B14" s="283"/>
      <c r="C14" s="283"/>
      <c r="D14" s="283"/>
      <c r="E14" s="283"/>
      <c r="F14" s="283"/>
      <c r="G14" s="283"/>
      <c r="H14" s="283"/>
      <c r="I14" s="283"/>
      <c r="J14" s="283"/>
      <c r="K14" s="283"/>
      <c r="L14" s="283"/>
    </row>
    <row r="15" spans="1:44" x14ac:dyDescent="0.25">
      <c r="A15" s="279" t="s">
        <v>574</v>
      </c>
      <c r="B15" s="399"/>
      <c r="C15" s="399"/>
      <c r="D15" s="399"/>
      <c r="E15" s="399"/>
      <c r="F15" s="399"/>
      <c r="G15" s="399"/>
      <c r="H15" s="399"/>
      <c r="I15" s="399"/>
      <c r="J15" s="399"/>
      <c r="K15" s="399"/>
      <c r="L15" s="399"/>
    </row>
    <row r="16" spans="1:44" x14ac:dyDescent="0.25">
      <c r="A16" s="275" t="s">
        <v>6</v>
      </c>
      <c r="B16" s="275"/>
      <c r="C16" s="275"/>
      <c r="D16" s="275"/>
      <c r="E16" s="275"/>
      <c r="F16" s="275"/>
      <c r="G16" s="275"/>
      <c r="H16" s="275"/>
      <c r="I16" s="275"/>
      <c r="J16" s="275"/>
      <c r="K16" s="275"/>
      <c r="L16" s="275"/>
    </row>
    <row r="17" spans="1:12" ht="15.75" customHeight="1" x14ac:dyDescent="0.25">
      <c r="L17" s="172"/>
    </row>
    <row r="18" spans="1:12" x14ac:dyDescent="0.25">
      <c r="K18" s="71"/>
    </row>
    <row r="19" spans="1:12" ht="15.75" customHeight="1" x14ac:dyDescent="0.25">
      <c r="A19" s="398" t="s">
        <v>439</v>
      </c>
      <c r="B19" s="398"/>
      <c r="C19" s="398"/>
      <c r="D19" s="398"/>
      <c r="E19" s="398"/>
      <c r="F19" s="398"/>
      <c r="G19" s="398"/>
      <c r="H19" s="398"/>
      <c r="I19" s="398"/>
      <c r="J19" s="398"/>
      <c r="K19" s="398"/>
      <c r="L19" s="398"/>
    </row>
    <row r="20" spans="1:12" x14ac:dyDescent="0.25">
      <c r="A20" s="189"/>
      <c r="B20" s="189"/>
      <c r="C20" s="270"/>
      <c r="D20" s="270"/>
      <c r="E20" s="70"/>
      <c r="F20" s="70"/>
      <c r="G20" s="70"/>
      <c r="H20" s="70"/>
      <c r="I20" s="70"/>
      <c r="J20" s="70"/>
      <c r="K20" s="70"/>
      <c r="L20" s="70"/>
    </row>
    <row r="21" spans="1:12" ht="28.5" customHeight="1" x14ac:dyDescent="0.25">
      <c r="A21" s="388" t="s">
        <v>219</v>
      </c>
      <c r="B21" s="388" t="s">
        <v>218</v>
      </c>
      <c r="C21" s="389" t="s">
        <v>373</v>
      </c>
      <c r="D21" s="389"/>
      <c r="E21" s="389"/>
      <c r="F21" s="389"/>
      <c r="G21" s="389"/>
      <c r="H21" s="389"/>
      <c r="I21" s="390" t="s">
        <v>217</v>
      </c>
      <c r="J21" s="393" t="s">
        <v>375</v>
      </c>
      <c r="K21" s="388" t="s">
        <v>216</v>
      </c>
      <c r="L21" s="391" t="s">
        <v>374</v>
      </c>
    </row>
    <row r="22" spans="1:12" ht="58.5" customHeight="1" x14ac:dyDescent="0.25">
      <c r="A22" s="388"/>
      <c r="B22" s="388"/>
      <c r="C22" s="392" t="s">
        <v>2</v>
      </c>
      <c r="D22" s="392"/>
      <c r="E22" s="149"/>
      <c r="F22" s="150"/>
      <c r="G22" s="396" t="s">
        <v>616</v>
      </c>
      <c r="H22" s="397"/>
      <c r="I22" s="390"/>
      <c r="J22" s="394"/>
      <c r="K22" s="388"/>
      <c r="L22" s="391"/>
    </row>
    <row r="23" spans="1:12" ht="47.25" x14ac:dyDescent="0.25">
      <c r="A23" s="388"/>
      <c r="B23" s="388"/>
      <c r="C23" s="69" t="s">
        <v>215</v>
      </c>
      <c r="D23" s="69" t="s">
        <v>214</v>
      </c>
      <c r="E23" s="69" t="s">
        <v>215</v>
      </c>
      <c r="F23" s="69" t="s">
        <v>214</v>
      </c>
      <c r="G23" s="69" t="s">
        <v>215</v>
      </c>
      <c r="H23" s="69" t="s">
        <v>214</v>
      </c>
      <c r="I23" s="390"/>
      <c r="J23" s="395"/>
      <c r="K23" s="388"/>
      <c r="L23" s="391"/>
    </row>
    <row r="24" spans="1:12" x14ac:dyDescent="0.25">
      <c r="A24" s="188">
        <v>1</v>
      </c>
      <c r="B24" s="188">
        <v>2</v>
      </c>
      <c r="C24" s="69">
        <v>3</v>
      </c>
      <c r="D24" s="69">
        <v>4</v>
      </c>
      <c r="E24" s="69">
        <v>5</v>
      </c>
      <c r="F24" s="69">
        <v>6</v>
      </c>
      <c r="G24" s="69">
        <v>7</v>
      </c>
      <c r="H24" s="69">
        <v>8</v>
      </c>
      <c r="I24" s="69">
        <v>9</v>
      </c>
      <c r="J24" s="69">
        <v>10</v>
      </c>
      <c r="K24" s="69">
        <v>11</v>
      </c>
      <c r="L24" s="69">
        <v>12</v>
      </c>
    </row>
    <row r="25" spans="1:12" x14ac:dyDescent="0.25">
      <c r="A25" s="65">
        <v>1</v>
      </c>
      <c r="B25" s="66" t="s">
        <v>521</v>
      </c>
      <c r="C25" s="67"/>
      <c r="D25" s="67"/>
      <c r="E25" s="67"/>
      <c r="F25" s="67"/>
      <c r="G25" s="67"/>
      <c r="H25" s="67"/>
      <c r="I25" s="67"/>
      <c r="J25" s="67"/>
      <c r="K25" s="63"/>
      <c r="L25" s="63"/>
    </row>
    <row r="26" spans="1:12" ht="21.75" customHeight="1" x14ac:dyDescent="0.25">
      <c r="A26" s="65" t="s">
        <v>213</v>
      </c>
      <c r="B26" s="68" t="s">
        <v>380</v>
      </c>
      <c r="C26" s="67" t="s">
        <v>474</v>
      </c>
      <c r="D26" s="67"/>
      <c r="E26" s="67" t="s">
        <v>474</v>
      </c>
      <c r="F26" s="67"/>
      <c r="G26" s="67" t="s">
        <v>474</v>
      </c>
      <c r="H26" s="67"/>
      <c r="I26" s="67"/>
      <c r="J26" s="67"/>
      <c r="K26" s="63"/>
      <c r="L26" s="63"/>
    </row>
    <row r="27" spans="1:12" s="61" customFormat="1" ht="39" customHeight="1" x14ac:dyDescent="0.25">
      <c r="A27" s="65" t="s">
        <v>212</v>
      </c>
      <c r="B27" s="68" t="s">
        <v>382</v>
      </c>
      <c r="C27" s="67" t="s">
        <v>474</v>
      </c>
      <c r="D27" s="67"/>
      <c r="E27" s="67" t="s">
        <v>474</v>
      </c>
      <c r="F27" s="67"/>
      <c r="G27" s="67" t="s">
        <v>474</v>
      </c>
      <c r="H27" s="67"/>
      <c r="I27" s="67"/>
      <c r="J27" s="67"/>
      <c r="K27" s="63"/>
      <c r="L27" s="63"/>
    </row>
    <row r="28" spans="1:12" s="61" customFormat="1" ht="70.5" customHeight="1" x14ac:dyDescent="0.25">
      <c r="A28" s="65" t="s">
        <v>381</v>
      </c>
      <c r="B28" s="68" t="s">
        <v>386</v>
      </c>
      <c r="C28" s="67" t="s">
        <v>474</v>
      </c>
      <c r="D28" s="174"/>
      <c r="E28" s="67" t="s">
        <v>474</v>
      </c>
      <c r="F28" s="174"/>
      <c r="G28" s="67" t="s">
        <v>474</v>
      </c>
      <c r="H28" s="174"/>
      <c r="I28" s="67"/>
      <c r="J28" s="67"/>
      <c r="K28" s="63"/>
      <c r="L28" s="63"/>
    </row>
    <row r="29" spans="1:12" s="61" customFormat="1" ht="54" customHeight="1" x14ac:dyDescent="0.25">
      <c r="A29" s="65" t="s">
        <v>211</v>
      </c>
      <c r="B29" s="68" t="s">
        <v>385</v>
      </c>
      <c r="C29" s="67" t="s">
        <v>474</v>
      </c>
      <c r="D29" s="174"/>
      <c r="E29" s="67" t="s">
        <v>474</v>
      </c>
      <c r="F29" s="174"/>
      <c r="G29" s="67" t="s">
        <v>474</v>
      </c>
      <c r="H29" s="174"/>
      <c r="I29" s="67"/>
      <c r="J29" s="67"/>
      <c r="K29" s="63"/>
      <c r="L29" s="63"/>
    </row>
    <row r="30" spans="1:12" s="61" customFormat="1" ht="42" customHeight="1" x14ac:dyDescent="0.25">
      <c r="A30" s="65" t="s">
        <v>210</v>
      </c>
      <c r="B30" s="68" t="s">
        <v>387</v>
      </c>
      <c r="C30" s="190">
        <v>43054</v>
      </c>
      <c r="D30" s="190">
        <v>43075</v>
      </c>
      <c r="E30" s="174" t="s">
        <v>484</v>
      </c>
      <c r="F30" s="174" t="s">
        <v>485</v>
      </c>
      <c r="G30" s="190">
        <v>43054</v>
      </c>
      <c r="H30" s="190">
        <v>43075</v>
      </c>
      <c r="I30" s="171">
        <v>100</v>
      </c>
      <c r="J30" s="171">
        <v>100</v>
      </c>
      <c r="K30" s="63"/>
      <c r="L30" s="63"/>
    </row>
    <row r="31" spans="1:12" s="61" customFormat="1" ht="37.5" customHeight="1" x14ac:dyDescent="0.25">
      <c r="A31" s="65" t="s">
        <v>209</v>
      </c>
      <c r="B31" s="64" t="s">
        <v>383</v>
      </c>
      <c r="C31" s="190">
        <v>43075</v>
      </c>
      <c r="D31" s="190">
        <v>45194</v>
      </c>
      <c r="E31" s="174" t="s">
        <v>486</v>
      </c>
      <c r="F31" s="174" t="s">
        <v>487</v>
      </c>
      <c r="G31" s="190">
        <v>43075</v>
      </c>
      <c r="H31" s="190">
        <v>45194</v>
      </c>
      <c r="I31" s="171">
        <v>100</v>
      </c>
      <c r="J31" s="171">
        <v>100</v>
      </c>
      <c r="K31" s="63"/>
      <c r="L31" s="63"/>
    </row>
    <row r="32" spans="1:12" s="61" customFormat="1" ht="58.5" customHeight="1" x14ac:dyDescent="0.25">
      <c r="A32" s="65" t="s">
        <v>207</v>
      </c>
      <c r="B32" s="64" t="s">
        <v>388</v>
      </c>
      <c r="C32" s="190">
        <v>43075</v>
      </c>
      <c r="D32" s="190">
        <v>45350</v>
      </c>
      <c r="E32" s="174" t="s">
        <v>488</v>
      </c>
      <c r="F32" s="174" t="s">
        <v>489</v>
      </c>
      <c r="G32" s="190">
        <v>43075</v>
      </c>
      <c r="H32" s="190">
        <v>45646</v>
      </c>
      <c r="I32" s="171">
        <v>100</v>
      </c>
      <c r="J32" s="171">
        <v>100</v>
      </c>
      <c r="K32" s="63"/>
      <c r="L32" s="63"/>
    </row>
    <row r="33" spans="1:12" s="61" customFormat="1" ht="63.75" customHeight="1" x14ac:dyDescent="0.25">
      <c r="A33" s="65" t="s">
        <v>399</v>
      </c>
      <c r="B33" s="64" t="s">
        <v>323</v>
      </c>
      <c r="C33" s="190">
        <v>43312</v>
      </c>
      <c r="D33" s="190">
        <v>45596</v>
      </c>
      <c r="E33" s="174" t="s">
        <v>488</v>
      </c>
      <c r="F33" s="174" t="s">
        <v>489</v>
      </c>
      <c r="G33" s="190">
        <v>43312</v>
      </c>
      <c r="H33" s="190">
        <v>45657</v>
      </c>
      <c r="I33" s="171">
        <v>100</v>
      </c>
      <c r="J33" s="171">
        <v>100</v>
      </c>
      <c r="K33" s="63"/>
      <c r="L33" s="63"/>
    </row>
    <row r="34" spans="1:12" s="61" customFormat="1" ht="47.25" customHeight="1" x14ac:dyDescent="0.25">
      <c r="A34" s="65" t="s">
        <v>400</v>
      </c>
      <c r="B34" s="64" t="s">
        <v>392</v>
      </c>
      <c r="C34" s="171" t="s">
        <v>474</v>
      </c>
      <c r="D34" s="171" t="s">
        <v>474</v>
      </c>
      <c r="E34" s="171" t="s">
        <v>474</v>
      </c>
      <c r="F34" s="171" t="s">
        <v>474</v>
      </c>
      <c r="G34" s="171" t="s">
        <v>474</v>
      </c>
      <c r="H34" s="171" t="s">
        <v>474</v>
      </c>
      <c r="I34" s="171" t="s">
        <v>474</v>
      </c>
      <c r="J34" s="171" t="s">
        <v>474</v>
      </c>
      <c r="K34" s="63"/>
      <c r="L34" s="63"/>
    </row>
    <row r="35" spans="1:12" s="61" customFormat="1" ht="49.5" customHeight="1" x14ac:dyDescent="0.25">
      <c r="A35" s="65" t="s">
        <v>401</v>
      </c>
      <c r="B35" s="64" t="s">
        <v>208</v>
      </c>
      <c r="C35" s="190">
        <v>43383</v>
      </c>
      <c r="D35" s="190">
        <v>45608</v>
      </c>
      <c r="E35" s="174" t="s">
        <v>490</v>
      </c>
      <c r="F35" s="174" t="s">
        <v>478</v>
      </c>
      <c r="G35" s="190">
        <v>43383</v>
      </c>
      <c r="H35" s="190">
        <v>45679</v>
      </c>
      <c r="I35" s="171">
        <v>100</v>
      </c>
      <c r="J35" s="171">
        <v>100</v>
      </c>
      <c r="K35" s="63"/>
      <c r="L35" s="63"/>
    </row>
    <row r="36" spans="1:12" ht="37.5" customHeight="1" x14ac:dyDescent="0.25">
      <c r="A36" s="65" t="s">
        <v>402</v>
      </c>
      <c r="B36" s="64" t="s">
        <v>384</v>
      </c>
      <c r="C36" s="190">
        <v>44986</v>
      </c>
      <c r="D36" s="190">
        <v>45747</v>
      </c>
      <c r="E36" s="174" t="s">
        <v>488</v>
      </c>
      <c r="F36" s="175" t="s">
        <v>491</v>
      </c>
      <c r="G36" s="190">
        <v>47696</v>
      </c>
      <c r="H36" s="190">
        <v>47725</v>
      </c>
      <c r="I36" s="171"/>
      <c r="J36" s="171"/>
      <c r="K36" s="233"/>
      <c r="L36" s="63"/>
    </row>
    <row r="37" spans="1:12" ht="16.5" customHeight="1" x14ac:dyDescent="0.25">
      <c r="A37" s="65" t="s">
        <v>403</v>
      </c>
      <c r="B37" s="64" t="s">
        <v>206</v>
      </c>
      <c r="C37" s="190">
        <v>43301</v>
      </c>
      <c r="D37" s="190">
        <v>45577</v>
      </c>
      <c r="E37" s="174"/>
      <c r="F37" s="175"/>
      <c r="G37" s="190">
        <v>43301</v>
      </c>
      <c r="H37" s="190">
        <v>45656</v>
      </c>
      <c r="I37" s="171">
        <v>100</v>
      </c>
      <c r="J37" s="171">
        <v>100</v>
      </c>
      <c r="K37" s="63"/>
      <c r="L37" s="63"/>
    </row>
    <row r="38" spans="1:12" x14ac:dyDescent="0.25">
      <c r="A38" s="65" t="s">
        <v>522</v>
      </c>
      <c r="B38" s="66" t="s">
        <v>205</v>
      </c>
      <c r="C38" s="178"/>
      <c r="D38" s="178"/>
      <c r="E38" s="174"/>
      <c r="F38" s="174"/>
      <c r="G38" s="178"/>
      <c r="H38" s="178"/>
      <c r="I38" s="187"/>
      <c r="J38" s="187"/>
      <c r="K38" s="232"/>
      <c r="L38" s="63"/>
    </row>
    <row r="39" spans="1:12" ht="63" x14ac:dyDescent="0.25">
      <c r="A39" s="65">
        <v>2</v>
      </c>
      <c r="B39" s="64" t="s">
        <v>389</v>
      </c>
      <c r="C39" s="178">
        <v>46044</v>
      </c>
      <c r="D39" s="178">
        <v>46285</v>
      </c>
      <c r="E39" s="176" t="s">
        <v>492</v>
      </c>
      <c r="F39" s="176" t="s">
        <v>493</v>
      </c>
      <c r="G39" s="243">
        <v>47727</v>
      </c>
      <c r="H39" s="243">
        <v>47756</v>
      </c>
      <c r="I39" s="231"/>
      <c r="J39" s="231"/>
      <c r="K39" s="231"/>
      <c r="L39" s="63"/>
    </row>
    <row r="40" spans="1:12" ht="33.75" customHeight="1" x14ac:dyDescent="0.25">
      <c r="A40" s="65" t="s">
        <v>204</v>
      </c>
      <c r="B40" s="64" t="s">
        <v>391</v>
      </c>
      <c r="C40" s="178">
        <v>46286</v>
      </c>
      <c r="D40" s="177">
        <v>46497</v>
      </c>
      <c r="E40" s="176"/>
      <c r="F40" s="176"/>
      <c r="G40" s="178">
        <v>47747</v>
      </c>
      <c r="H40" s="191">
        <v>47776</v>
      </c>
      <c r="I40" s="63"/>
      <c r="J40" s="63"/>
      <c r="K40" s="63"/>
      <c r="L40" s="63"/>
    </row>
    <row r="41" spans="1:12" ht="63" customHeight="1" x14ac:dyDescent="0.25">
      <c r="A41" s="65" t="s">
        <v>203</v>
      </c>
      <c r="B41" s="66" t="s">
        <v>470</v>
      </c>
      <c r="C41" s="177"/>
      <c r="D41" s="177"/>
      <c r="E41" s="176"/>
      <c r="F41" s="176"/>
      <c r="G41" s="191"/>
      <c r="H41" s="191"/>
      <c r="I41" s="63"/>
      <c r="J41" s="63"/>
      <c r="K41" s="63"/>
      <c r="L41" s="63"/>
    </row>
    <row r="42" spans="1:12" ht="58.5" customHeight="1" x14ac:dyDescent="0.25">
      <c r="A42" s="65">
        <v>3</v>
      </c>
      <c r="B42" s="64" t="s">
        <v>390</v>
      </c>
      <c r="C42" s="177">
        <v>46497</v>
      </c>
      <c r="D42" s="177">
        <v>46569</v>
      </c>
      <c r="E42" s="176" t="s">
        <v>492</v>
      </c>
      <c r="F42" s="176" t="s">
        <v>493</v>
      </c>
      <c r="G42" s="191">
        <v>48141</v>
      </c>
      <c r="H42" s="191">
        <v>48030</v>
      </c>
      <c r="I42" s="63"/>
      <c r="J42" s="63"/>
      <c r="K42" s="63"/>
      <c r="L42" s="63"/>
    </row>
    <row r="43" spans="1:12" ht="34.5" customHeight="1" x14ac:dyDescent="0.25">
      <c r="A43" s="65" t="s">
        <v>202</v>
      </c>
      <c r="B43" s="64" t="s">
        <v>200</v>
      </c>
      <c r="C43" s="177">
        <v>46569</v>
      </c>
      <c r="D43" s="177">
        <v>46600</v>
      </c>
      <c r="E43" s="176" t="s">
        <v>494</v>
      </c>
      <c r="F43" s="176" t="s">
        <v>495</v>
      </c>
      <c r="G43" s="191">
        <v>47880</v>
      </c>
      <c r="H43" s="191">
        <v>47969</v>
      </c>
      <c r="I43" s="63"/>
      <c r="J43" s="63"/>
      <c r="K43" s="63"/>
      <c r="L43" s="63"/>
    </row>
    <row r="44" spans="1:12" ht="24.75" customHeight="1" x14ac:dyDescent="0.25">
      <c r="A44" s="65" t="s">
        <v>201</v>
      </c>
      <c r="B44" s="64" t="s">
        <v>198</v>
      </c>
      <c r="C44" s="177">
        <v>46600</v>
      </c>
      <c r="D44" s="177">
        <v>46675</v>
      </c>
      <c r="E44" s="176" t="s">
        <v>474</v>
      </c>
      <c r="F44" s="176"/>
      <c r="G44" s="191">
        <v>47969</v>
      </c>
      <c r="H44" s="191">
        <v>48106</v>
      </c>
      <c r="I44" s="63"/>
      <c r="J44" s="63"/>
      <c r="K44" s="63"/>
      <c r="L44" s="63"/>
    </row>
    <row r="45" spans="1:12" ht="90.75" customHeight="1" x14ac:dyDescent="0.25">
      <c r="A45" s="65" t="s">
        <v>199</v>
      </c>
      <c r="B45" s="64" t="s">
        <v>395</v>
      </c>
      <c r="C45" s="171" t="s">
        <v>474</v>
      </c>
      <c r="D45" s="269"/>
      <c r="E45" s="171" t="s">
        <v>474</v>
      </c>
      <c r="F45" s="269"/>
      <c r="G45" s="191">
        <v>48106</v>
      </c>
      <c r="H45" s="191">
        <v>48116</v>
      </c>
      <c r="I45" s="63"/>
      <c r="J45" s="63"/>
      <c r="K45" s="63"/>
      <c r="L45" s="63"/>
    </row>
    <row r="46" spans="1:12" ht="167.25" customHeight="1" x14ac:dyDescent="0.25">
      <c r="A46" s="65" t="s">
        <v>197</v>
      </c>
      <c r="B46" s="64" t="s">
        <v>393</v>
      </c>
      <c r="C46" s="177">
        <v>46675</v>
      </c>
      <c r="D46" s="177">
        <v>46706</v>
      </c>
      <c r="E46" s="176" t="s">
        <v>496</v>
      </c>
      <c r="F46" s="176" t="s">
        <v>497</v>
      </c>
      <c r="G46" s="171" t="s">
        <v>474</v>
      </c>
      <c r="H46" s="171"/>
      <c r="I46" s="63"/>
      <c r="J46" s="63"/>
      <c r="K46" s="63"/>
      <c r="L46" s="63"/>
    </row>
    <row r="47" spans="1:12" ht="26.25" customHeight="1" x14ac:dyDescent="0.25">
      <c r="A47" s="65" t="s">
        <v>195</v>
      </c>
      <c r="B47" s="64" t="s">
        <v>196</v>
      </c>
      <c r="C47" s="177">
        <v>46706</v>
      </c>
      <c r="D47" s="177">
        <v>46742</v>
      </c>
      <c r="E47" s="176"/>
      <c r="F47" s="176"/>
      <c r="G47" s="191">
        <v>48122</v>
      </c>
      <c r="H47" s="191">
        <v>48151</v>
      </c>
      <c r="I47" s="63"/>
      <c r="J47" s="63"/>
      <c r="K47" s="63"/>
      <c r="L47" s="63"/>
    </row>
    <row r="48" spans="1:12" ht="37.5" customHeight="1" x14ac:dyDescent="0.25">
      <c r="A48" s="65" t="s">
        <v>523</v>
      </c>
      <c r="B48" s="66" t="s">
        <v>194</v>
      </c>
      <c r="C48" s="177"/>
      <c r="D48" s="177"/>
      <c r="E48" s="177"/>
      <c r="F48" s="177"/>
      <c r="G48" s="177"/>
      <c r="H48" s="177"/>
      <c r="I48" s="63"/>
      <c r="J48" s="63"/>
      <c r="K48" s="63"/>
      <c r="L48" s="63"/>
    </row>
    <row r="49" spans="1:12" ht="35.25" customHeight="1" x14ac:dyDescent="0.25">
      <c r="A49" s="65">
        <v>4</v>
      </c>
      <c r="B49" s="64" t="s">
        <v>192</v>
      </c>
      <c r="C49" s="177">
        <v>46742</v>
      </c>
      <c r="D49" s="177">
        <v>46746</v>
      </c>
      <c r="E49" s="171" t="s">
        <v>498</v>
      </c>
      <c r="F49" s="178">
        <v>43769</v>
      </c>
      <c r="G49" s="191">
        <v>48167</v>
      </c>
      <c r="H49" s="191">
        <v>48177</v>
      </c>
      <c r="I49" s="63"/>
      <c r="J49" s="63"/>
      <c r="K49" s="63"/>
      <c r="L49" s="63"/>
    </row>
    <row r="50" spans="1:12" ht="86.25" customHeight="1" x14ac:dyDescent="0.25">
      <c r="A50" s="65" t="s">
        <v>193</v>
      </c>
      <c r="B50" s="64" t="s">
        <v>394</v>
      </c>
      <c r="C50" s="177">
        <v>46746</v>
      </c>
      <c r="D50" s="177">
        <v>46748</v>
      </c>
      <c r="E50" s="171" t="s">
        <v>498</v>
      </c>
      <c r="F50" s="178">
        <v>43784</v>
      </c>
      <c r="G50" s="191">
        <v>48153</v>
      </c>
      <c r="H50" s="191">
        <v>48162</v>
      </c>
      <c r="I50" s="63"/>
      <c r="J50" s="63"/>
      <c r="K50" s="63"/>
      <c r="L50" s="63"/>
    </row>
    <row r="51" spans="1:12" ht="77.25" customHeight="1" x14ac:dyDescent="0.25">
      <c r="A51" s="65" t="s">
        <v>191</v>
      </c>
      <c r="B51" s="64" t="s">
        <v>396</v>
      </c>
      <c r="C51" s="177">
        <v>46748</v>
      </c>
      <c r="D51" s="177">
        <v>46748</v>
      </c>
      <c r="E51" s="191">
        <v>45287</v>
      </c>
      <c r="F51" s="191">
        <v>45287</v>
      </c>
      <c r="G51" s="177">
        <v>48183</v>
      </c>
      <c r="H51" s="177">
        <v>48197</v>
      </c>
      <c r="I51" s="63"/>
      <c r="J51" s="63"/>
      <c r="K51" s="63"/>
      <c r="L51" s="63"/>
    </row>
    <row r="52" spans="1:12" ht="63" x14ac:dyDescent="0.25">
      <c r="A52" s="65" t="s">
        <v>189</v>
      </c>
      <c r="B52" s="64" t="s">
        <v>190</v>
      </c>
      <c r="C52" s="171" t="s">
        <v>474</v>
      </c>
      <c r="D52" s="177"/>
      <c r="E52" s="171" t="s">
        <v>498</v>
      </c>
      <c r="F52" s="171" t="s">
        <v>499</v>
      </c>
      <c r="G52" s="176" t="s">
        <v>474</v>
      </c>
      <c r="H52" s="191"/>
      <c r="I52" s="63"/>
      <c r="J52" s="63"/>
      <c r="K52" s="63"/>
      <c r="L52" s="63"/>
    </row>
    <row r="53" spans="1:12" ht="48" customHeight="1" x14ac:dyDescent="0.25">
      <c r="A53" s="65" t="s">
        <v>187</v>
      </c>
      <c r="B53" s="151" t="s">
        <v>397</v>
      </c>
      <c r="C53" s="177">
        <v>46748</v>
      </c>
      <c r="D53" s="177">
        <v>46751</v>
      </c>
      <c r="E53" s="171" t="s">
        <v>479</v>
      </c>
      <c r="F53" s="171" t="s">
        <v>500</v>
      </c>
      <c r="G53" s="191">
        <v>48207</v>
      </c>
      <c r="H53" s="191">
        <v>48212</v>
      </c>
      <c r="I53" s="63"/>
      <c r="J53" s="63"/>
      <c r="K53" s="187"/>
      <c r="L53" s="63"/>
    </row>
    <row r="54" spans="1:12" ht="46.5" customHeight="1" x14ac:dyDescent="0.25">
      <c r="A54" s="65" t="s">
        <v>398</v>
      </c>
      <c r="B54" s="64" t="s">
        <v>188</v>
      </c>
      <c r="C54" s="177">
        <v>46748</v>
      </c>
      <c r="D54" s="177">
        <v>46751</v>
      </c>
      <c r="E54" s="171" t="s">
        <v>479</v>
      </c>
      <c r="F54" s="171" t="s">
        <v>500</v>
      </c>
      <c r="G54" s="191">
        <v>48207</v>
      </c>
      <c r="H54" s="191">
        <v>48212</v>
      </c>
      <c r="I54" s="63"/>
      <c r="J54" s="63"/>
      <c r="K54" s="63"/>
      <c r="L54" s="63"/>
    </row>
  </sheetData>
  <mergeCells count="21">
    <mergeCell ref="A19:L19"/>
    <mergeCell ref="A5:L5"/>
    <mergeCell ref="A7:L7"/>
    <mergeCell ref="A8:L8"/>
    <mergeCell ref="A9:L9"/>
    <mergeCell ref="A10:L10"/>
    <mergeCell ref="A11:L11"/>
    <mergeCell ref="A12:L12"/>
    <mergeCell ref="A13:L13"/>
    <mergeCell ref="A14:L14"/>
    <mergeCell ref="A15:L15"/>
    <mergeCell ref="A16:L16"/>
    <mergeCell ref="A21:A23"/>
    <mergeCell ref="B21:B23"/>
    <mergeCell ref="C21:H21"/>
    <mergeCell ref="I21:I23"/>
    <mergeCell ref="L21:L23"/>
    <mergeCell ref="C22:D22"/>
    <mergeCell ref="J21:J23"/>
    <mergeCell ref="K21:K23"/>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tabSelected="1" view="pageBreakPreview" topLeftCell="B49" zoomScale="55" zoomScaleNormal="70" zoomScaleSheetLayoutView="55" workbookViewId="0">
      <selection activeCell="C24" sqref="C24:AC86"/>
    </sheetView>
  </sheetViews>
  <sheetFormatPr defaultColWidth="9.140625" defaultRowHeight="15.75" x14ac:dyDescent="0.25"/>
  <cols>
    <col min="1" max="1" width="9.140625" style="201"/>
    <col min="2" max="2" width="57.85546875" style="201" customWidth="1"/>
    <col min="3" max="3" width="13" style="201" customWidth="1"/>
    <col min="4" max="4" width="17.85546875" style="201" customWidth="1"/>
    <col min="5" max="5" width="20.42578125" style="201" customWidth="1"/>
    <col min="6" max="6" width="18.7109375" style="201" customWidth="1"/>
    <col min="7" max="7" width="12.85546875" style="60" customWidth="1"/>
    <col min="8" max="8" width="9.85546875" style="60" customWidth="1"/>
    <col min="9" max="9" width="5.42578125" style="60" customWidth="1"/>
    <col min="10" max="10" width="8.42578125" style="60" customWidth="1"/>
    <col min="11" max="11" width="7.28515625" style="60" customWidth="1"/>
    <col min="12" max="12" width="10.140625" style="201" customWidth="1"/>
    <col min="13" max="13" width="5.28515625" style="201" customWidth="1"/>
    <col min="14" max="14" width="8.5703125" style="201" customWidth="1"/>
    <col min="15" max="15" width="6.140625" style="201" customWidth="1"/>
    <col min="16" max="16" width="8.28515625" style="201" customWidth="1"/>
    <col min="17" max="17" width="6.140625" style="201" customWidth="1"/>
    <col min="18" max="18" width="10.28515625" style="201" customWidth="1"/>
    <col min="19" max="19" width="7.5703125" style="201" customWidth="1"/>
    <col min="20" max="20" width="7.85546875" style="201" customWidth="1"/>
    <col min="21" max="21" width="7.5703125" style="201" customWidth="1"/>
    <col min="22" max="22" width="8.7109375" style="201" customWidth="1"/>
    <col min="23" max="25" width="6.140625" style="201" customWidth="1"/>
    <col min="26" max="26" width="8.7109375" style="201" customWidth="1"/>
    <col min="27" max="27" width="6.140625" style="201" customWidth="1"/>
    <col min="28" max="28" width="13.140625" style="201" customWidth="1"/>
    <col min="29" max="29" width="18.140625" style="201" customWidth="1"/>
    <col min="30" max="16384" width="9.140625" style="201"/>
  </cols>
  <sheetData>
    <row r="1" spans="1:29" ht="18.75" x14ac:dyDescent="0.25">
      <c r="A1" s="60"/>
      <c r="B1" s="60"/>
      <c r="C1" s="60"/>
      <c r="D1" s="60"/>
      <c r="E1" s="60"/>
      <c r="F1" s="60"/>
      <c r="L1" s="60"/>
      <c r="M1" s="60"/>
      <c r="AC1" s="38" t="s">
        <v>69</v>
      </c>
    </row>
    <row r="2" spans="1:29" ht="18.75" x14ac:dyDescent="0.3">
      <c r="A2" s="60"/>
      <c r="B2" s="60"/>
      <c r="C2" s="60"/>
      <c r="D2" s="60"/>
      <c r="E2" s="60"/>
      <c r="F2" s="60"/>
      <c r="L2" s="60"/>
      <c r="M2" s="60"/>
      <c r="AC2" s="15" t="s">
        <v>10</v>
      </c>
    </row>
    <row r="3" spans="1:29" ht="18.75" x14ac:dyDescent="0.3">
      <c r="A3" s="60"/>
      <c r="B3" s="60"/>
      <c r="C3" s="60"/>
      <c r="D3" s="60"/>
      <c r="E3" s="60"/>
      <c r="F3" s="60"/>
      <c r="L3" s="60"/>
      <c r="M3" s="60"/>
      <c r="AC3" s="15" t="s">
        <v>68</v>
      </c>
    </row>
    <row r="4" spans="1:29" ht="18.75" customHeight="1" x14ac:dyDescent="0.25">
      <c r="A4" s="274" t="str">
        <f>'5. анализ эконом эфф'!A5:AR5</f>
        <v>Год раскрытия информации: 2025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row>
    <row r="5" spans="1:29" ht="18.75" x14ac:dyDescent="0.3">
      <c r="A5" s="60"/>
      <c r="B5" s="60"/>
      <c r="C5" s="60"/>
      <c r="D5" s="60"/>
      <c r="E5" s="60"/>
      <c r="F5" s="60"/>
      <c r="L5" s="60"/>
      <c r="M5" s="60"/>
      <c r="AC5" s="15"/>
    </row>
    <row r="6" spans="1:29"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278"/>
      <c r="AC6" s="278"/>
    </row>
    <row r="7" spans="1:29" ht="18.75" x14ac:dyDescent="0.25">
      <c r="A7" s="155"/>
      <c r="B7" s="155"/>
      <c r="C7" s="155"/>
      <c r="D7" s="155"/>
      <c r="E7" s="155"/>
      <c r="F7" s="155"/>
      <c r="G7" s="155"/>
      <c r="H7" s="155"/>
      <c r="I7" s="155"/>
      <c r="J7" s="202"/>
      <c r="K7" s="202"/>
      <c r="L7" s="202"/>
      <c r="M7" s="202"/>
      <c r="N7" s="202"/>
      <c r="O7" s="202"/>
      <c r="P7" s="202"/>
      <c r="Q7" s="202"/>
      <c r="R7" s="202"/>
      <c r="S7" s="202"/>
      <c r="T7" s="202"/>
      <c r="U7" s="202"/>
      <c r="V7" s="202"/>
      <c r="W7" s="202"/>
      <c r="X7" s="202"/>
      <c r="Y7" s="202"/>
      <c r="Z7" s="202"/>
      <c r="AA7" s="202"/>
      <c r="AB7" s="202"/>
      <c r="AC7" s="202"/>
    </row>
    <row r="8" spans="1:29" x14ac:dyDescent="0.25">
      <c r="A8" s="279" t="s">
        <v>520</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row>
    <row r="10" spans="1:29" ht="18.75" x14ac:dyDescent="0.25">
      <c r="A10" s="155"/>
      <c r="B10" s="155"/>
      <c r="C10" s="155"/>
      <c r="D10" s="155"/>
      <c r="E10" s="155"/>
      <c r="F10" s="155"/>
      <c r="G10" s="155"/>
      <c r="H10" s="155"/>
      <c r="I10" s="155"/>
      <c r="J10" s="202"/>
      <c r="K10" s="202"/>
      <c r="L10" s="202"/>
      <c r="M10" s="202"/>
      <c r="N10" s="202"/>
      <c r="O10" s="202"/>
      <c r="P10" s="202"/>
      <c r="Q10" s="202"/>
      <c r="R10" s="202"/>
      <c r="S10" s="202"/>
      <c r="T10" s="202"/>
      <c r="U10" s="202"/>
      <c r="V10" s="202"/>
      <c r="W10" s="202"/>
      <c r="X10" s="202"/>
      <c r="Y10" s="202"/>
      <c r="Z10" s="202"/>
      <c r="AA10" s="202"/>
      <c r="AB10" s="202"/>
      <c r="AC10" s="202"/>
    </row>
    <row r="11" spans="1:29" x14ac:dyDescent="0.25">
      <c r="A11" s="399" t="str">
        <f>+'6.1. Паспорт сетевой график'!A12:L12</f>
        <v>H_NS1900.PR.0002</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row>
    <row r="12" spans="1:29"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row>
    <row r="13" spans="1:29" ht="16.5" customHeight="1" x14ac:dyDescent="0.3">
      <c r="A13" s="11"/>
      <c r="B13" s="11"/>
      <c r="C13" s="11"/>
      <c r="D13" s="11"/>
      <c r="E13" s="11"/>
      <c r="F13" s="11"/>
      <c r="G13" s="11"/>
      <c r="H13" s="11"/>
      <c r="I13" s="11"/>
      <c r="J13" s="203"/>
      <c r="K13" s="203"/>
      <c r="L13" s="203"/>
      <c r="M13" s="203"/>
      <c r="N13" s="203"/>
      <c r="O13" s="203"/>
      <c r="P13" s="203"/>
      <c r="Q13" s="203"/>
      <c r="R13" s="203"/>
      <c r="S13" s="203"/>
      <c r="T13" s="203"/>
      <c r="U13" s="203"/>
      <c r="V13" s="203"/>
      <c r="W13" s="203"/>
      <c r="X13" s="203"/>
      <c r="Y13" s="203"/>
      <c r="Z13" s="203"/>
      <c r="AA13" s="203"/>
      <c r="AB13" s="203"/>
      <c r="AC13" s="203"/>
    </row>
    <row r="14" spans="1:29" x14ac:dyDescent="0.25">
      <c r="A14" s="399" t="str">
        <f>+'6.1. Паспорт сетевой график'!A15:L15</f>
        <v>Маслохозяйство  филиала  Энергокомплекс (новое строительство вместимостью 158 м3 масла.)</v>
      </c>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399"/>
      <c r="AB14" s="399"/>
      <c r="AC14" s="399"/>
    </row>
    <row r="15" spans="1:29" ht="15.75" customHeight="1"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7" spans="1:32" x14ac:dyDescent="0.25">
      <c r="A17" s="60"/>
      <c r="L17" s="60"/>
      <c r="M17" s="60"/>
      <c r="N17" s="60"/>
      <c r="O17" s="60"/>
      <c r="P17" s="60"/>
      <c r="Q17" s="60"/>
      <c r="R17" s="60"/>
      <c r="S17" s="60"/>
      <c r="T17" s="60"/>
      <c r="U17" s="60"/>
      <c r="V17" s="60"/>
      <c r="W17" s="60"/>
      <c r="X17" s="60"/>
      <c r="Y17" s="60"/>
      <c r="Z17" s="60"/>
      <c r="AA17" s="60"/>
      <c r="AB17" s="60"/>
    </row>
    <row r="18" spans="1:32" x14ac:dyDescent="0.25">
      <c r="A18" s="408" t="s">
        <v>440</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row>
    <row r="19" spans="1:32" x14ac:dyDescent="0.25">
      <c r="A19" s="60"/>
      <c r="B19" s="60"/>
      <c r="C19" s="60"/>
      <c r="D19" s="60"/>
      <c r="E19" s="204"/>
      <c r="F19" s="204"/>
      <c r="G19" s="204"/>
      <c r="L19" s="60"/>
      <c r="M19" s="60"/>
      <c r="N19" s="60"/>
      <c r="O19" s="60"/>
      <c r="P19" s="60"/>
      <c r="Q19" s="60"/>
      <c r="R19" s="60"/>
      <c r="S19" s="60"/>
      <c r="T19" s="60"/>
      <c r="U19" s="60"/>
      <c r="V19" s="60"/>
      <c r="W19" s="60"/>
      <c r="X19" s="60"/>
      <c r="Y19" s="60"/>
      <c r="Z19" s="60"/>
      <c r="AA19" s="60"/>
      <c r="AB19" s="60"/>
    </row>
    <row r="20" spans="1:32" ht="33" customHeight="1" x14ac:dyDescent="0.25">
      <c r="A20" s="409" t="s">
        <v>186</v>
      </c>
      <c r="B20" s="409" t="s">
        <v>185</v>
      </c>
      <c r="C20" s="406" t="s">
        <v>184</v>
      </c>
      <c r="D20" s="406"/>
      <c r="E20" s="411" t="s">
        <v>183</v>
      </c>
      <c r="F20" s="411"/>
      <c r="G20" s="412" t="s">
        <v>610</v>
      </c>
      <c r="H20" s="400" t="s">
        <v>525</v>
      </c>
      <c r="I20" s="401"/>
      <c r="J20" s="401"/>
      <c r="K20" s="401"/>
      <c r="L20" s="400" t="s">
        <v>526</v>
      </c>
      <c r="M20" s="401"/>
      <c r="N20" s="401"/>
      <c r="O20" s="401"/>
      <c r="P20" s="400" t="s">
        <v>527</v>
      </c>
      <c r="Q20" s="401"/>
      <c r="R20" s="401"/>
      <c r="S20" s="401"/>
      <c r="T20" s="400" t="s">
        <v>606</v>
      </c>
      <c r="U20" s="401"/>
      <c r="V20" s="401"/>
      <c r="W20" s="401"/>
      <c r="X20" s="400" t="s">
        <v>611</v>
      </c>
      <c r="Y20" s="401"/>
      <c r="Z20" s="401"/>
      <c r="AA20" s="401"/>
      <c r="AB20" s="402" t="s">
        <v>182</v>
      </c>
      <c r="AC20" s="403"/>
      <c r="AD20" s="205"/>
      <c r="AE20" s="205"/>
      <c r="AF20" s="205"/>
    </row>
    <row r="21" spans="1:32" ht="99.75" customHeight="1" x14ac:dyDescent="0.25">
      <c r="A21" s="410"/>
      <c r="B21" s="410"/>
      <c r="C21" s="406"/>
      <c r="D21" s="406"/>
      <c r="E21" s="411"/>
      <c r="F21" s="411"/>
      <c r="G21" s="413"/>
      <c r="H21" s="406" t="s">
        <v>2</v>
      </c>
      <c r="I21" s="406"/>
      <c r="J21" s="406" t="s">
        <v>180</v>
      </c>
      <c r="K21" s="406"/>
      <c r="L21" s="406" t="s">
        <v>2</v>
      </c>
      <c r="M21" s="406"/>
      <c r="N21" s="406" t="s">
        <v>180</v>
      </c>
      <c r="O21" s="406"/>
      <c r="P21" s="406" t="s">
        <v>2</v>
      </c>
      <c r="Q21" s="406"/>
      <c r="R21" s="406" t="s">
        <v>180</v>
      </c>
      <c r="S21" s="406"/>
      <c r="T21" s="406" t="s">
        <v>2</v>
      </c>
      <c r="U21" s="406"/>
      <c r="V21" s="406" t="s">
        <v>180</v>
      </c>
      <c r="W21" s="406"/>
      <c r="X21" s="406" t="s">
        <v>2</v>
      </c>
      <c r="Y21" s="406"/>
      <c r="Z21" s="406" t="s">
        <v>180</v>
      </c>
      <c r="AA21" s="406"/>
      <c r="AB21" s="404"/>
      <c r="AC21" s="405"/>
    </row>
    <row r="22" spans="1:32" ht="89.25" customHeight="1" x14ac:dyDescent="0.25">
      <c r="A22" s="392"/>
      <c r="B22" s="392"/>
      <c r="C22" s="260" t="s">
        <v>2</v>
      </c>
      <c r="D22" s="260" t="s">
        <v>180</v>
      </c>
      <c r="E22" s="261" t="s">
        <v>612</v>
      </c>
      <c r="F22" s="261" t="s">
        <v>613</v>
      </c>
      <c r="G22" s="414"/>
      <c r="H22" s="258" t="s">
        <v>421</v>
      </c>
      <c r="I22" s="258" t="s">
        <v>422</v>
      </c>
      <c r="J22" s="258" t="s">
        <v>421</v>
      </c>
      <c r="K22" s="258" t="s">
        <v>422</v>
      </c>
      <c r="L22" s="258" t="s">
        <v>421</v>
      </c>
      <c r="M22" s="258" t="s">
        <v>422</v>
      </c>
      <c r="N22" s="258" t="s">
        <v>421</v>
      </c>
      <c r="O22" s="258" t="s">
        <v>422</v>
      </c>
      <c r="P22" s="258" t="s">
        <v>421</v>
      </c>
      <c r="Q22" s="258" t="s">
        <v>422</v>
      </c>
      <c r="R22" s="258" t="s">
        <v>421</v>
      </c>
      <c r="S22" s="258" t="s">
        <v>422</v>
      </c>
      <c r="T22" s="258" t="s">
        <v>421</v>
      </c>
      <c r="U22" s="258" t="s">
        <v>422</v>
      </c>
      <c r="V22" s="258" t="s">
        <v>421</v>
      </c>
      <c r="W22" s="258" t="s">
        <v>422</v>
      </c>
      <c r="X22" s="258" t="s">
        <v>421</v>
      </c>
      <c r="Y22" s="258" t="s">
        <v>422</v>
      </c>
      <c r="Z22" s="258" t="s">
        <v>421</v>
      </c>
      <c r="AA22" s="258" t="s">
        <v>422</v>
      </c>
      <c r="AB22" s="260" t="s">
        <v>181</v>
      </c>
      <c r="AC22" s="260" t="s">
        <v>180</v>
      </c>
    </row>
    <row r="23" spans="1:32" ht="19.5" customHeight="1" x14ac:dyDescent="0.25">
      <c r="A23" s="200">
        <v>1</v>
      </c>
      <c r="B23" s="200">
        <v>2</v>
      </c>
      <c r="C23" s="257">
        <v>3</v>
      </c>
      <c r="D23" s="257">
        <v>4</v>
      </c>
      <c r="E23" s="257">
        <v>5</v>
      </c>
      <c r="F23" s="257">
        <v>6</v>
      </c>
      <c r="G23" s="257">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row>
    <row r="24" spans="1:32" s="209" customFormat="1" ht="51" customHeight="1" x14ac:dyDescent="0.25">
      <c r="A24" s="206">
        <v>1</v>
      </c>
      <c r="B24" s="207" t="s">
        <v>179</v>
      </c>
      <c r="C24" s="208">
        <v>220.15115335240324</v>
      </c>
      <c r="D24" s="208">
        <v>348.83984802396071</v>
      </c>
      <c r="E24" s="208">
        <v>343.25909612396072</v>
      </c>
      <c r="F24" s="208">
        <v>341.34677020396072</v>
      </c>
      <c r="G24" s="208">
        <v>1.91232592</v>
      </c>
      <c r="H24" s="208">
        <v>3.7396739999999999</v>
      </c>
      <c r="I24" s="208"/>
      <c r="J24" s="208">
        <v>3.8025551999999996</v>
      </c>
      <c r="K24" s="208"/>
      <c r="L24" s="208">
        <v>115.68592650379988</v>
      </c>
      <c r="M24" s="208"/>
      <c r="N24" s="208">
        <v>0</v>
      </c>
      <c r="O24" s="208"/>
      <c r="P24" s="208">
        <v>93.232474948603354</v>
      </c>
      <c r="Q24" s="208"/>
      <c r="R24" s="208">
        <v>0</v>
      </c>
      <c r="S24" s="208"/>
      <c r="T24" s="208">
        <v>0</v>
      </c>
      <c r="U24" s="208"/>
      <c r="V24" s="208">
        <v>0</v>
      </c>
      <c r="W24" s="208"/>
      <c r="X24" s="208">
        <v>0</v>
      </c>
      <c r="Y24" s="208"/>
      <c r="Z24" s="208" t="s">
        <v>517</v>
      </c>
      <c r="AA24" s="208"/>
      <c r="AB24" s="208">
        <v>212.65807545240324</v>
      </c>
      <c r="AC24" s="208">
        <v>3.8025551999999996</v>
      </c>
      <c r="AD24" s="244"/>
    </row>
    <row r="25" spans="1:32" s="209" customFormat="1" ht="24" customHeight="1" x14ac:dyDescent="0.25">
      <c r="A25" s="210" t="s">
        <v>178</v>
      </c>
      <c r="B25" s="211" t="s">
        <v>177</v>
      </c>
      <c r="C25" s="208"/>
      <c r="D25" s="208"/>
      <c r="E25" s="208"/>
      <c r="F25" s="208"/>
      <c r="G25" s="208">
        <v>0</v>
      </c>
      <c r="H25" s="208">
        <v>0</v>
      </c>
      <c r="I25" s="208"/>
      <c r="J25" s="208">
        <v>0</v>
      </c>
      <c r="K25" s="208"/>
      <c r="L25" s="208">
        <v>0</v>
      </c>
      <c r="M25" s="208"/>
      <c r="N25" s="208">
        <v>0</v>
      </c>
      <c r="O25" s="208"/>
      <c r="P25" s="208">
        <v>0</v>
      </c>
      <c r="Q25" s="208"/>
      <c r="R25" s="208">
        <v>0</v>
      </c>
      <c r="S25" s="208"/>
      <c r="T25" s="208">
        <v>0</v>
      </c>
      <c r="U25" s="208"/>
      <c r="V25" s="208">
        <v>0</v>
      </c>
      <c r="W25" s="208"/>
      <c r="X25" s="208">
        <v>0</v>
      </c>
      <c r="Y25" s="208"/>
      <c r="Z25" s="208" t="s">
        <v>517</v>
      </c>
      <c r="AA25" s="208"/>
      <c r="AB25" s="208">
        <v>0</v>
      </c>
      <c r="AC25" s="208">
        <v>0</v>
      </c>
    </row>
    <row r="26" spans="1:32" s="209" customFormat="1" x14ac:dyDescent="0.25">
      <c r="A26" s="210" t="s">
        <v>176</v>
      </c>
      <c r="B26" s="211" t="s">
        <v>175</v>
      </c>
      <c r="C26" s="208"/>
      <c r="D26" s="208"/>
      <c r="E26" s="208"/>
      <c r="F26" s="208"/>
      <c r="G26" s="208">
        <v>0</v>
      </c>
      <c r="H26" s="208">
        <v>0</v>
      </c>
      <c r="I26" s="208"/>
      <c r="J26" s="208">
        <v>0</v>
      </c>
      <c r="K26" s="208"/>
      <c r="L26" s="208">
        <v>0</v>
      </c>
      <c r="M26" s="208"/>
      <c r="N26" s="208">
        <v>0</v>
      </c>
      <c r="O26" s="208"/>
      <c r="P26" s="208">
        <v>0</v>
      </c>
      <c r="Q26" s="208"/>
      <c r="R26" s="208">
        <v>0</v>
      </c>
      <c r="S26" s="208"/>
      <c r="T26" s="208">
        <v>0</v>
      </c>
      <c r="U26" s="208"/>
      <c r="V26" s="208">
        <v>0</v>
      </c>
      <c r="W26" s="208"/>
      <c r="X26" s="208">
        <v>0</v>
      </c>
      <c r="Y26" s="208"/>
      <c r="Z26" s="208" t="s">
        <v>517</v>
      </c>
      <c r="AA26" s="208"/>
      <c r="AB26" s="208">
        <v>0</v>
      </c>
      <c r="AC26" s="208">
        <v>0</v>
      </c>
    </row>
    <row r="27" spans="1:32" s="209" customFormat="1" ht="37.5" customHeight="1" x14ac:dyDescent="0.25">
      <c r="A27" s="210" t="s">
        <v>174</v>
      </c>
      <c r="B27" s="211" t="s">
        <v>379</v>
      </c>
      <c r="C27" s="208"/>
      <c r="D27" s="208"/>
      <c r="E27" s="208"/>
      <c r="F27" s="208"/>
      <c r="G27" s="208">
        <v>1.6040851200000001</v>
      </c>
      <c r="H27" s="208">
        <v>3.1163950000000002</v>
      </c>
      <c r="I27" s="208"/>
      <c r="J27" s="208">
        <v>3.1687959999999999</v>
      </c>
      <c r="K27" s="208"/>
      <c r="L27" s="208">
        <v>97.107180679032652</v>
      </c>
      <c r="M27" s="208"/>
      <c r="N27" s="208">
        <v>0</v>
      </c>
      <c r="O27" s="208"/>
      <c r="P27" s="208">
        <v>77.693729123836135</v>
      </c>
      <c r="Q27" s="208"/>
      <c r="R27" s="208">
        <v>0</v>
      </c>
      <c r="S27" s="208"/>
      <c r="T27" s="208">
        <v>0</v>
      </c>
      <c r="U27" s="208"/>
      <c r="V27" s="208">
        <v>0</v>
      </c>
      <c r="W27" s="208"/>
      <c r="X27" s="208">
        <v>0</v>
      </c>
      <c r="Y27" s="208"/>
      <c r="Z27" s="208" t="s">
        <v>517</v>
      </c>
      <c r="AA27" s="208"/>
      <c r="AB27" s="208">
        <v>177.91730480286878</v>
      </c>
      <c r="AC27" s="208">
        <v>3.1687959999999999</v>
      </c>
    </row>
    <row r="28" spans="1:32" s="209" customFormat="1" x14ac:dyDescent="0.25">
      <c r="A28" s="210" t="s">
        <v>173</v>
      </c>
      <c r="B28" s="211" t="s">
        <v>172</v>
      </c>
      <c r="C28" s="208"/>
      <c r="D28" s="208"/>
      <c r="E28" s="208"/>
      <c r="F28" s="208"/>
      <c r="G28" s="208">
        <v>0</v>
      </c>
      <c r="H28" s="208">
        <v>0</v>
      </c>
      <c r="I28" s="208"/>
      <c r="J28" s="208">
        <v>0</v>
      </c>
      <c r="K28" s="208"/>
      <c r="L28" s="208">
        <v>0</v>
      </c>
      <c r="M28" s="208"/>
      <c r="N28" s="208">
        <v>0</v>
      </c>
      <c r="O28" s="208"/>
      <c r="P28" s="208">
        <v>0</v>
      </c>
      <c r="Q28" s="208"/>
      <c r="R28" s="208">
        <v>0</v>
      </c>
      <c r="S28" s="208"/>
      <c r="T28" s="208">
        <v>0</v>
      </c>
      <c r="U28" s="208"/>
      <c r="V28" s="208">
        <v>0</v>
      </c>
      <c r="W28" s="208"/>
      <c r="X28" s="208">
        <v>0</v>
      </c>
      <c r="Y28" s="208"/>
      <c r="Z28" s="208">
        <v>0</v>
      </c>
      <c r="AA28" s="208"/>
      <c r="AB28" s="208">
        <v>0</v>
      </c>
      <c r="AC28" s="208">
        <v>0</v>
      </c>
    </row>
    <row r="29" spans="1:32" s="209" customFormat="1" x14ac:dyDescent="0.25">
      <c r="A29" s="210" t="s">
        <v>171</v>
      </c>
      <c r="B29" s="212" t="s">
        <v>170</v>
      </c>
      <c r="C29" s="208"/>
      <c r="D29" s="208"/>
      <c r="E29" s="208"/>
      <c r="F29" s="208"/>
      <c r="G29" s="208">
        <v>0.30824079999999987</v>
      </c>
      <c r="H29" s="208">
        <v>0.62327899999999969</v>
      </c>
      <c r="I29" s="208"/>
      <c r="J29" s="208">
        <v>0.63375919999999963</v>
      </c>
      <c r="K29" s="208"/>
      <c r="L29" s="208">
        <v>18.578745824767225</v>
      </c>
      <c r="M29" s="208"/>
      <c r="N29" s="208">
        <v>0</v>
      </c>
      <c r="O29" s="208"/>
      <c r="P29" s="208">
        <v>15.538745824767219</v>
      </c>
      <c r="Q29" s="208"/>
      <c r="R29" s="208">
        <v>0</v>
      </c>
      <c r="S29" s="208"/>
      <c r="T29" s="208">
        <v>0</v>
      </c>
      <c r="U29" s="208"/>
      <c r="V29" s="208">
        <v>0</v>
      </c>
      <c r="W29" s="208"/>
      <c r="X29" s="208">
        <v>0</v>
      </c>
      <c r="Y29" s="208"/>
      <c r="Z29" s="208" t="s">
        <v>517</v>
      </c>
      <c r="AA29" s="208"/>
      <c r="AB29" s="208">
        <v>34.74077064953444</v>
      </c>
      <c r="AC29" s="208">
        <v>0.63375919999999963</v>
      </c>
    </row>
    <row r="30" spans="1:32" s="209" customFormat="1" ht="51" customHeight="1" x14ac:dyDescent="0.25">
      <c r="A30" s="206" t="s">
        <v>63</v>
      </c>
      <c r="B30" s="207" t="s">
        <v>169</v>
      </c>
      <c r="C30" s="208">
        <v>184.23781942286877</v>
      </c>
      <c r="D30" s="208">
        <v>292.60031869574129</v>
      </c>
      <c r="E30" s="208">
        <v>287.87340907574128</v>
      </c>
      <c r="F30" s="208">
        <v>283.10052795574126</v>
      </c>
      <c r="G30" s="208">
        <v>4.7728811200000001</v>
      </c>
      <c r="H30" s="208">
        <v>0</v>
      </c>
      <c r="I30" s="208"/>
      <c r="J30" s="208">
        <v>0</v>
      </c>
      <c r="K30" s="208"/>
      <c r="L30" s="208">
        <v>174.8009098028688</v>
      </c>
      <c r="M30" s="208"/>
      <c r="N30" s="208">
        <v>0</v>
      </c>
      <c r="O30" s="208"/>
      <c r="P30" s="208">
        <v>0</v>
      </c>
      <c r="Q30" s="208"/>
      <c r="R30" s="208">
        <v>0</v>
      </c>
      <c r="S30" s="208"/>
      <c r="T30" s="208">
        <v>0</v>
      </c>
      <c r="U30" s="208"/>
      <c r="V30" s="208">
        <v>0</v>
      </c>
      <c r="W30" s="208"/>
      <c r="X30" s="208">
        <v>0</v>
      </c>
      <c r="Y30" s="208"/>
      <c r="Z30" s="208" t="s">
        <v>517</v>
      </c>
      <c r="AA30" s="208"/>
      <c r="AB30" s="208">
        <v>174.8009098028688</v>
      </c>
      <c r="AC30" s="208">
        <v>0</v>
      </c>
    </row>
    <row r="31" spans="1:32" s="209" customFormat="1" x14ac:dyDescent="0.25">
      <c r="A31" s="206" t="s">
        <v>168</v>
      </c>
      <c r="B31" s="211" t="s">
        <v>167</v>
      </c>
      <c r="C31" s="208">
        <v>4.7344333847592805</v>
      </c>
      <c r="D31" s="208">
        <v>5.2549621500000008</v>
      </c>
      <c r="E31" s="208"/>
      <c r="F31" s="208"/>
      <c r="G31" s="208"/>
      <c r="H31" s="208"/>
      <c r="I31" s="208"/>
      <c r="J31" s="208"/>
      <c r="K31" s="208"/>
      <c r="L31" s="208"/>
      <c r="M31" s="208"/>
      <c r="N31" s="208"/>
      <c r="O31" s="208"/>
      <c r="P31" s="208"/>
      <c r="Q31" s="208"/>
      <c r="R31" s="208"/>
      <c r="S31" s="208"/>
      <c r="T31" s="208"/>
      <c r="U31" s="208"/>
      <c r="V31" s="208"/>
      <c r="W31" s="208"/>
      <c r="X31" s="208"/>
      <c r="Y31" s="208"/>
      <c r="Z31" s="208"/>
      <c r="AA31" s="208"/>
      <c r="AB31" s="208">
        <v>0</v>
      </c>
      <c r="AC31" s="208">
        <v>0</v>
      </c>
    </row>
    <row r="32" spans="1:32" s="209" customFormat="1" ht="31.5" x14ac:dyDescent="0.25">
      <c r="A32" s="206" t="s">
        <v>166</v>
      </c>
      <c r="B32" s="211" t="s">
        <v>165</v>
      </c>
      <c r="C32" s="193">
        <v>96.670106912671244</v>
      </c>
      <c r="D32" s="208">
        <v>187.96342870679391</v>
      </c>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08">
        <v>0</v>
      </c>
      <c r="AC32" s="208">
        <v>0</v>
      </c>
    </row>
    <row r="33" spans="1:29" s="209" customFormat="1" x14ac:dyDescent="0.25">
      <c r="A33" s="206" t="s">
        <v>164</v>
      </c>
      <c r="B33" s="211" t="s">
        <v>163</v>
      </c>
      <c r="C33" s="193">
        <v>59.084169996524871</v>
      </c>
      <c r="D33" s="208">
        <v>77.583689039388219</v>
      </c>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v>0</v>
      </c>
      <c r="AC33" s="208">
        <v>0</v>
      </c>
    </row>
    <row r="34" spans="1:29" s="209" customFormat="1" x14ac:dyDescent="0.25">
      <c r="A34" s="206" t="s">
        <v>162</v>
      </c>
      <c r="B34" s="211" t="s">
        <v>161</v>
      </c>
      <c r="C34" s="193">
        <v>23.749109128913393</v>
      </c>
      <c r="D34" s="208">
        <v>21.798238799559218</v>
      </c>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v>0</v>
      </c>
      <c r="AC34" s="208">
        <v>0</v>
      </c>
    </row>
    <row r="35" spans="1:29" s="209" customFormat="1" ht="31.5" x14ac:dyDescent="0.25">
      <c r="A35" s="206" t="s">
        <v>62</v>
      </c>
      <c r="B35" s="207" t="s">
        <v>160</v>
      </c>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c r="AC35" s="208"/>
    </row>
    <row r="36" spans="1:29" s="209" customFormat="1" x14ac:dyDescent="0.25">
      <c r="A36" s="210" t="s">
        <v>159</v>
      </c>
      <c r="B36" s="213" t="s">
        <v>530</v>
      </c>
      <c r="C36" s="208"/>
      <c r="D36" s="208"/>
      <c r="E36" s="208"/>
      <c r="F36" s="208"/>
      <c r="G36" s="208">
        <v>0</v>
      </c>
      <c r="H36" s="208">
        <v>0</v>
      </c>
      <c r="I36" s="208" t="s">
        <v>573</v>
      </c>
      <c r="J36" s="208">
        <v>0</v>
      </c>
      <c r="K36" s="208" t="s">
        <v>573</v>
      </c>
      <c r="L36" s="208">
        <v>0</v>
      </c>
      <c r="M36" s="208" t="s">
        <v>573</v>
      </c>
      <c r="N36" s="208">
        <v>0</v>
      </c>
      <c r="O36" s="208" t="s">
        <v>573</v>
      </c>
      <c r="P36" s="208">
        <v>0</v>
      </c>
      <c r="Q36" s="208" t="s">
        <v>573</v>
      </c>
      <c r="R36" s="208">
        <v>0</v>
      </c>
      <c r="S36" s="208" t="s">
        <v>573</v>
      </c>
      <c r="T36" s="208">
        <v>0</v>
      </c>
      <c r="U36" s="208" t="s">
        <v>573</v>
      </c>
      <c r="V36" s="208">
        <v>0</v>
      </c>
      <c r="W36" s="208" t="s">
        <v>573</v>
      </c>
      <c r="X36" s="208">
        <v>0</v>
      </c>
      <c r="Y36" s="208" t="s">
        <v>573</v>
      </c>
      <c r="Z36" s="208" t="s">
        <v>517</v>
      </c>
      <c r="AA36" s="208" t="s">
        <v>517</v>
      </c>
      <c r="AB36" s="208">
        <v>0</v>
      </c>
      <c r="AC36" s="208">
        <v>0</v>
      </c>
    </row>
    <row r="37" spans="1:29" s="209" customFormat="1" ht="31.5" x14ac:dyDescent="0.25">
      <c r="A37" s="210" t="s">
        <v>158</v>
      </c>
      <c r="B37" s="213" t="s">
        <v>531</v>
      </c>
      <c r="C37" s="208"/>
      <c r="D37" s="208"/>
      <c r="E37" s="208"/>
      <c r="F37" s="208"/>
      <c r="G37" s="208">
        <v>0</v>
      </c>
      <c r="H37" s="208">
        <v>0</v>
      </c>
      <c r="I37" s="208" t="s">
        <v>573</v>
      </c>
      <c r="J37" s="208">
        <v>0</v>
      </c>
      <c r="K37" s="208" t="s">
        <v>573</v>
      </c>
      <c r="L37" s="208">
        <v>0</v>
      </c>
      <c r="M37" s="208" t="s">
        <v>573</v>
      </c>
      <c r="N37" s="208">
        <v>0</v>
      </c>
      <c r="O37" s="208" t="s">
        <v>573</v>
      </c>
      <c r="P37" s="208">
        <v>0</v>
      </c>
      <c r="Q37" s="208" t="s">
        <v>573</v>
      </c>
      <c r="R37" s="208">
        <v>0</v>
      </c>
      <c r="S37" s="208" t="s">
        <v>573</v>
      </c>
      <c r="T37" s="208">
        <v>0</v>
      </c>
      <c r="U37" s="208" t="s">
        <v>573</v>
      </c>
      <c r="V37" s="208">
        <v>0</v>
      </c>
      <c r="W37" s="208" t="s">
        <v>573</v>
      </c>
      <c r="X37" s="208">
        <v>0</v>
      </c>
      <c r="Y37" s="208" t="s">
        <v>573</v>
      </c>
      <c r="Z37" s="208" t="s">
        <v>517</v>
      </c>
      <c r="AA37" s="208" t="s">
        <v>517</v>
      </c>
      <c r="AB37" s="208">
        <v>0</v>
      </c>
      <c r="AC37" s="208">
        <v>0</v>
      </c>
    </row>
    <row r="38" spans="1:29" s="209" customFormat="1" x14ac:dyDescent="0.25">
      <c r="A38" s="210" t="s">
        <v>157</v>
      </c>
      <c r="B38" s="211" t="s">
        <v>148</v>
      </c>
      <c r="C38" s="208"/>
      <c r="D38" s="208"/>
      <c r="E38" s="208"/>
      <c r="F38" s="208"/>
      <c r="G38" s="208">
        <v>0</v>
      </c>
      <c r="H38" s="208">
        <v>0</v>
      </c>
      <c r="I38" s="208" t="s">
        <v>573</v>
      </c>
      <c r="J38" s="208">
        <v>0</v>
      </c>
      <c r="K38" s="208" t="s">
        <v>573</v>
      </c>
      <c r="L38" s="208">
        <v>0</v>
      </c>
      <c r="M38" s="208" t="s">
        <v>573</v>
      </c>
      <c r="N38" s="208">
        <v>0</v>
      </c>
      <c r="O38" s="208" t="s">
        <v>573</v>
      </c>
      <c r="P38" s="208">
        <v>0</v>
      </c>
      <c r="Q38" s="208" t="s">
        <v>573</v>
      </c>
      <c r="R38" s="208">
        <v>0</v>
      </c>
      <c r="S38" s="208" t="s">
        <v>573</v>
      </c>
      <c r="T38" s="208">
        <v>0</v>
      </c>
      <c r="U38" s="208" t="s">
        <v>573</v>
      </c>
      <c r="V38" s="208">
        <v>0</v>
      </c>
      <c r="W38" s="208" t="s">
        <v>573</v>
      </c>
      <c r="X38" s="208">
        <v>0</v>
      </c>
      <c r="Y38" s="208" t="s">
        <v>573</v>
      </c>
      <c r="Z38" s="208" t="s">
        <v>517</v>
      </c>
      <c r="AA38" s="208" t="s">
        <v>517</v>
      </c>
      <c r="AB38" s="208">
        <v>0</v>
      </c>
      <c r="AC38" s="208">
        <v>0</v>
      </c>
    </row>
    <row r="39" spans="1:29" s="209" customFormat="1" x14ac:dyDescent="0.25">
      <c r="A39" s="210" t="s">
        <v>156</v>
      </c>
      <c r="B39" s="211" t="s">
        <v>532</v>
      </c>
      <c r="C39" s="208"/>
      <c r="D39" s="208"/>
      <c r="E39" s="208"/>
      <c r="F39" s="208"/>
      <c r="G39" s="208">
        <v>0</v>
      </c>
      <c r="H39" s="208">
        <v>0</v>
      </c>
      <c r="I39" s="208" t="s">
        <v>573</v>
      </c>
      <c r="J39" s="208">
        <v>0</v>
      </c>
      <c r="K39" s="208" t="s">
        <v>573</v>
      </c>
      <c r="L39" s="208">
        <v>0</v>
      </c>
      <c r="M39" s="208" t="s">
        <v>573</v>
      </c>
      <c r="N39" s="208">
        <v>0</v>
      </c>
      <c r="O39" s="208" t="s">
        <v>573</v>
      </c>
      <c r="P39" s="208">
        <v>0</v>
      </c>
      <c r="Q39" s="208" t="s">
        <v>573</v>
      </c>
      <c r="R39" s="208">
        <v>0</v>
      </c>
      <c r="S39" s="208" t="s">
        <v>573</v>
      </c>
      <c r="T39" s="208">
        <v>0</v>
      </c>
      <c r="U39" s="208" t="s">
        <v>573</v>
      </c>
      <c r="V39" s="208">
        <v>0</v>
      </c>
      <c r="W39" s="208" t="s">
        <v>573</v>
      </c>
      <c r="X39" s="208">
        <v>0</v>
      </c>
      <c r="Y39" s="208" t="s">
        <v>573</v>
      </c>
      <c r="Z39" s="208" t="s">
        <v>517</v>
      </c>
      <c r="AA39" s="208" t="s">
        <v>517</v>
      </c>
      <c r="AB39" s="208">
        <v>0</v>
      </c>
      <c r="AC39" s="208">
        <v>0</v>
      </c>
    </row>
    <row r="40" spans="1:29" s="209" customFormat="1" x14ac:dyDescent="0.25">
      <c r="A40" s="210" t="s">
        <v>155</v>
      </c>
      <c r="B40" s="211" t="s">
        <v>533</v>
      </c>
      <c r="C40" s="208"/>
      <c r="D40" s="208"/>
      <c r="E40" s="208"/>
      <c r="F40" s="208"/>
      <c r="G40" s="208">
        <v>0</v>
      </c>
      <c r="H40" s="208">
        <v>0</v>
      </c>
      <c r="I40" s="208" t="s">
        <v>573</v>
      </c>
      <c r="J40" s="208">
        <v>0</v>
      </c>
      <c r="K40" s="208" t="s">
        <v>573</v>
      </c>
      <c r="L40" s="208">
        <v>0</v>
      </c>
      <c r="M40" s="208" t="s">
        <v>573</v>
      </c>
      <c r="N40" s="208">
        <v>0</v>
      </c>
      <c r="O40" s="208" t="s">
        <v>573</v>
      </c>
      <c r="P40" s="208">
        <v>0</v>
      </c>
      <c r="Q40" s="208" t="s">
        <v>573</v>
      </c>
      <c r="R40" s="208">
        <v>0</v>
      </c>
      <c r="S40" s="208" t="s">
        <v>573</v>
      </c>
      <c r="T40" s="208">
        <v>0</v>
      </c>
      <c r="U40" s="208" t="s">
        <v>573</v>
      </c>
      <c r="V40" s="208">
        <v>0</v>
      </c>
      <c r="W40" s="208" t="s">
        <v>573</v>
      </c>
      <c r="X40" s="208">
        <v>0</v>
      </c>
      <c r="Y40" s="208" t="s">
        <v>573</v>
      </c>
      <c r="Z40" s="208" t="s">
        <v>517</v>
      </c>
      <c r="AA40" s="208" t="s">
        <v>517</v>
      </c>
      <c r="AB40" s="208">
        <v>0</v>
      </c>
      <c r="AC40" s="208">
        <v>0</v>
      </c>
    </row>
    <row r="41" spans="1:29" s="209" customFormat="1" x14ac:dyDescent="0.25">
      <c r="A41" s="210" t="s">
        <v>154</v>
      </c>
      <c r="B41" s="211" t="s">
        <v>534</v>
      </c>
      <c r="C41" s="208"/>
      <c r="D41" s="208"/>
      <c r="E41" s="208"/>
      <c r="F41" s="208"/>
      <c r="G41" s="208">
        <v>0</v>
      </c>
      <c r="H41" s="208">
        <v>0</v>
      </c>
      <c r="I41" s="208" t="s">
        <v>573</v>
      </c>
      <c r="J41" s="208">
        <v>0</v>
      </c>
      <c r="K41" s="208" t="s">
        <v>573</v>
      </c>
      <c r="L41" s="208">
        <v>0</v>
      </c>
      <c r="M41" s="208" t="s">
        <v>573</v>
      </c>
      <c r="N41" s="208">
        <v>0</v>
      </c>
      <c r="O41" s="208" t="s">
        <v>573</v>
      </c>
      <c r="P41" s="208">
        <v>0</v>
      </c>
      <c r="Q41" s="208" t="s">
        <v>573</v>
      </c>
      <c r="R41" s="208">
        <v>0</v>
      </c>
      <c r="S41" s="208" t="s">
        <v>573</v>
      </c>
      <c r="T41" s="208">
        <v>0</v>
      </c>
      <c r="U41" s="208" t="s">
        <v>573</v>
      </c>
      <c r="V41" s="208">
        <v>0</v>
      </c>
      <c r="W41" s="208" t="s">
        <v>573</v>
      </c>
      <c r="X41" s="208">
        <v>0</v>
      </c>
      <c r="Y41" s="208" t="s">
        <v>573</v>
      </c>
      <c r="Z41" s="208" t="s">
        <v>517</v>
      </c>
      <c r="AA41" s="208" t="s">
        <v>517</v>
      </c>
      <c r="AB41" s="208">
        <v>0</v>
      </c>
      <c r="AC41" s="208">
        <v>0</v>
      </c>
    </row>
    <row r="42" spans="1:29" s="209" customFormat="1" x14ac:dyDescent="0.25">
      <c r="A42" s="210" t="s">
        <v>153</v>
      </c>
      <c r="B42" s="211" t="s">
        <v>535</v>
      </c>
      <c r="C42" s="208"/>
      <c r="D42" s="208"/>
      <c r="E42" s="208"/>
      <c r="F42" s="208"/>
      <c r="G42" s="208">
        <v>0</v>
      </c>
      <c r="H42" s="208">
        <v>0</v>
      </c>
      <c r="I42" s="208" t="s">
        <v>573</v>
      </c>
      <c r="J42" s="208">
        <v>0</v>
      </c>
      <c r="K42" s="208" t="s">
        <v>573</v>
      </c>
      <c r="L42" s="208">
        <v>0</v>
      </c>
      <c r="M42" s="208" t="s">
        <v>573</v>
      </c>
      <c r="N42" s="208">
        <v>0</v>
      </c>
      <c r="O42" s="208" t="s">
        <v>573</v>
      </c>
      <c r="P42" s="208">
        <v>0</v>
      </c>
      <c r="Q42" s="208" t="s">
        <v>573</v>
      </c>
      <c r="R42" s="208">
        <v>0</v>
      </c>
      <c r="S42" s="208" t="s">
        <v>573</v>
      </c>
      <c r="T42" s="208">
        <v>0</v>
      </c>
      <c r="U42" s="208" t="s">
        <v>573</v>
      </c>
      <c r="V42" s="208">
        <v>0</v>
      </c>
      <c r="W42" s="208" t="s">
        <v>573</v>
      </c>
      <c r="X42" s="208">
        <v>0</v>
      </c>
      <c r="Y42" s="208" t="s">
        <v>573</v>
      </c>
      <c r="Z42" s="208" t="s">
        <v>517</v>
      </c>
      <c r="AA42" s="208" t="s">
        <v>517</v>
      </c>
      <c r="AB42" s="208">
        <v>0</v>
      </c>
      <c r="AC42" s="208">
        <v>0</v>
      </c>
    </row>
    <row r="43" spans="1:29" s="209" customFormat="1" x14ac:dyDescent="0.25">
      <c r="A43" s="210" t="s">
        <v>536</v>
      </c>
      <c r="B43" s="211" t="s">
        <v>537</v>
      </c>
      <c r="C43" s="208"/>
      <c r="D43" s="208"/>
      <c r="E43" s="208"/>
      <c r="F43" s="208"/>
      <c r="G43" s="208">
        <v>0</v>
      </c>
      <c r="H43" s="208">
        <v>0</v>
      </c>
      <c r="I43" s="208" t="s">
        <v>573</v>
      </c>
      <c r="J43" s="208">
        <v>0</v>
      </c>
      <c r="K43" s="208" t="s">
        <v>573</v>
      </c>
      <c r="L43" s="208">
        <v>0</v>
      </c>
      <c r="M43" s="208" t="s">
        <v>573</v>
      </c>
      <c r="N43" s="208">
        <v>0</v>
      </c>
      <c r="O43" s="208" t="s">
        <v>573</v>
      </c>
      <c r="P43" s="208">
        <v>0</v>
      </c>
      <c r="Q43" s="208" t="s">
        <v>573</v>
      </c>
      <c r="R43" s="208">
        <v>0</v>
      </c>
      <c r="S43" s="208" t="s">
        <v>573</v>
      </c>
      <c r="T43" s="208">
        <v>0</v>
      </c>
      <c r="U43" s="208" t="s">
        <v>573</v>
      </c>
      <c r="V43" s="208">
        <v>0</v>
      </c>
      <c r="W43" s="208" t="s">
        <v>573</v>
      </c>
      <c r="X43" s="208">
        <v>0</v>
      </c>
      <c r="Y43" s="208" t="s">
        <v>573</v>
      </c>
      <c r="Z43" s="208" t="s">
        <v>517</v>
      </c>
      <c r="AA43" s="208" t="s">
        <v>517</v>
      </c>
      <c r="AB43" s="208">
        <v>0</v>
      </c>
      <c r="AC43" s="208">
        <v>0</v>
      </c>
    </row>
    <row r="44" spans="1:29" s="209" customFormat="1" x14ac:dyDescent="0.25">
      <c r="A44" s="210" t="s">
        <v>538</v>
      </c>
      <c r="B44" s="211" t="s">
        <v>539</v>
      </c>
      <c r="C44" s="208"/>
      <c r="D44" s="208"/>
      <c r="E44" s="208"/>
      <c r="F44" s="208"/>
      <c r="G44" s="208">
        <v>0</v>
      </c>
      <c r="H44" s="208">
        <v>0</v>
      </c>
      <c r="I44" s="208" t="s">
        <v>573</v>
      </c>
      <c r="J44" s="208">
        <v>0</v>
      </c>
      <c r="K44" s="208" t="s">
        <v>573</v>
      </c>
      <c r="L44" s="208">
        <v>0</v>
      </c>
      <c r="M44" s="208" t="s">
        <v>573</v>
      </c>
      <c r="N44" s="208">
        <v>0</v>
      </c>
      <c r="O44" s="208" t="s">
        <v>573</v>
      </c>
      <c r="P44" s="208">
        <v>0</v>
      </c>
      <c r="Q44" s="208" t="s">
        <v>573</v>
      </c>
      <c r="R44" s="208">
        <v>0</v>
      </c>
      <c r="S44" s="208" t="s">
        <v>573</v>
      </c>
      <c r="T44" s="208">
        <v>0</v>
      </c>
      <c r="U44" s="208" t="s">
        <v>573</v>
      </c>
      <c r="V44" s="208">
        <v>0</v>
      </c>
      <c r="W44" s="208" t="s">
        <v>573</v>
      </c>
      <c r="X44" s="208">
        <v>0</v>
      </c>
      <c r="Y44" s="208" t="s">
        <v>573</v>
      </c>
      <c r="Z44" s="208" t="s">
        <v>517</v>
      </c>
      <c r="AA44" s="208" t="s">
        <v>517</v>
      </c>
      <c r="AB44" s="208">
        <v>0</v>
      </c>
      <c r="AC44" s="208">
        <v>0</v>
      </c>
    </row>
    <row r="45" spans="1:29" s="209" customFormat="1" x14ac:dyDescent="0.25">
      <c r="A45" s="210" t="s">
        <v>540</v>
      </c>
      <c r="B45" s="211" t="s">
        <v>541</v>
      </c>
      <c r="C45" s="208"/>
      <c r="D45" s="208"/>
      <c r="E45" s="208"/>
      <c r="F45" s="208"/>
      <c r="G45" s="208">
        <v>0</v>
      </c>
      <c r="H45" s="208">
        <v>0</v>
      </c>
      <c r="I45" s="208" t="s">
        <v>573</v>
      </c>
      <c r="J45" s="208">
        <v>0</v>
      </c>
      <c r="K45" s="208" t="s">
        <v>573</v>
      </c>
      <c r="L45" s="208">
        <v>0</v>
      </c>
      <c r="M45" s="208" t="s">
        <v>573</v>
      </c>
      <c r="N45" s="208">
        <v>0</v>
      </c>
      <c r="O45" s="208" t="s">
        <v>573</v>
      </c>
      <c r="P45" s="208">
        <v>0</v>
      </c>
      <c r="Q45" s="208" t="s">
        <v>573</v>
      </c>
      <c r="R45" s="208">
        <v>0</v>
      </c>
      <c r="S45" s="208" t="s">
        <v>573</v>
      </c>
      <c r="T45" s="208">
        <v>0</v>
      </c>
      <c r="U45" s="208" t="s">
        <v>573</v>
      </c>
      <c r="V45" s="208">
        <v>0</v>
      </c>
      <c r="W45" s="208" t="s">
        <v>573</v>
      </c>
      <c r="X45" s="208">
        <v>0</v>
      </c>
      <c r="Y45" s="208" t="s">
        <v>573</v>
      </c>
      <c r="Z45" s="208" t="s">
        <v>517</v>
      </c>
      <c r="AA45" s="208" t="s">
        <v>517</v>
      </c>
      <c r="AB45" s="208">
        <v>0</v>
      </c>
      <c r="AC45" s="208">
        <v>0</v>
      </c>
    </row>
    <row r="46" spans="1:29" s="209" customFormat="1" x14ac:dyDescent="0.25">
      <c r="A46" s="210" t="s">
        <v>542</v>
      </c>
      <c r="B46" s="211" t="s">
        <v>543</v>
      </c>
      <c r="C46" s="208"/>
      <c r="D46" s="208"/>
      <c r="E46" s="208"/>
      <c r="F46" s="208"/>
      <c r="G46" s="208">
        <v>0</v>
      </c>
      <c r="H46" s="208">
        <v>0</v>
      </c>
      <c r="I46" s="208" t="s">
        <v>573</v>
      </c>
      <c r="J46" s="208">
        <v>0</v>
      </c>
      <c r="K46" s="208" t="s">
        <v>573</v>
      </c>
      <c r="L46" s="208">
        <v>0</v>
      </c>
      <c r="M46" s="208" t="s">
        <v>573</v>
      </c>
      <c r="N46" s="208">
        <v>0</v>
      </c>
      <c r="O46" s="208" t="s">
        <v>573</v>
      </c>
      <c r="P46" s="208">
        <v>0</v>
      </c>
      <c r="Q46" s="208" t="s">
        <v>573</v>
      </c>
      <c r="R46" s="208">
        <v>0</v>
      </c>
      <c r="S46" s="208" t="s">
        <v>573</v>
      </c>
      <c r="T46" s="208">
        <v>0</v>
      </c>
      <c r="U46" s="208" t="s">
        <v>573</v>
      </c>
      <c r="V46" s="208">
        <v>0</v>
      </c>
      <c r="W46" s="208" t="s">
        <v>573</v>
      </c>
      <c r="X46" s="208">
        <v>0</v>
      </c>
      <c r="Y46" s="208" t="s">
        <v>573</v>
      </c>
      <c r="Z46" s="208" t="s">
        <v>517</v>
      </c>
      <c r="AA46" s="208" t="s">
        <v>517</v>
      </c>
      <c r="AB46" s="208">
        <v>0</v>
      </c>
      <c r="AC46" s="208">
        <v>0</v>
      </c>
    </row>
    <row r="47" spans="1:29" s="209" customFormat="1" x14ac:dyDescent="0.25">
      <c r="A47" s="206" t="s">
        <v>61</v>
      </c>
      <c r="B47" s="207" t="s">
        <v>152</v>
      </c>
      <c r="C47" s="208"/>
      <c r="D47" s="208"/>
      <c r="E47" s="208"/>
      <c r="F47" s="208"/>
      <c r="G47" s="208"/>
      <c r="H47" s="208"/>
      <c r="I47" s="208"/>
      <c r="J47" s="208"/>
      <c r="K47" s="208"/>
      <c r="L47" s="208"/>
      <c r="M47" s="208"/>
      <c r="N47" s="208"/>
      <c r="O47" s="208"/>
      <c r="P47" s="208"/>
      <c r="Q47" s="208"/>
      <c r="R47" s="208"/>
      <c r="S47" s="208"/>
      <c r="T47" s="208"/>
      <c r="U47" s="208"/>
      <c r="V47" s="208"/>
      <c r="W47" s="208"/>
      <c r="X47" s="208"/>
      <c r="Y47" s="208"/>
      <c r="Z47" s="208"/>
      <c r="AA47" s="208"/>
      <c r="AB47" s="208"/>
      <c r="AC47" s="208"/>
    </row>
    <row r="48" spans="1:29" s="209" customFormat="1" x14ac:dyDescent="0.25">
      <c r="A48" s="210" t="s">
        <v>151</v>
      </c>
      <c r="B48" s="213" t="s">
        <v>530</v>
      </c>
      <c r="C48" s="208">
        <v>0</v>
      </c>
      <c r="D48" s="208">
        <v>0</v>
      </c>
      <c r="E48" s="208"/>
      <c r="F48" s="208"/>
      <c r="G48" s="208">
        <v>0</v>
      </c>
      <c r="H48" s="208">
        <v>0</v>
      </c>
      <c r="I48" s="208"/>
      <c r="J48" s="208">
        <v>0</v>
      </c>
      <c r="K48" s="208"/>
      <c r="L48" s="208">
        <v>0</v>
      </c>
      <c r="M48" s="208"/>
      <c r="N48" s="208">
        <v>0</v>
      </c>
      <c r="O48" s="208"/>
      <c r="P48" s="208">
        <v>0</v>
      </c>
      <c r="Q48" s="208"/>
      <c r="R48" s="208">
        <v>0</v>
      </c>
      <c r="S48" s="208"/>
      <c r="T48" s="208">
        <v>0</v>
      </c>
      <c r="U48" s="208"/>
      <c r="V48" s="208">
        <v>0</v>
      </c>
      <c r="W48" s="208"/>
      <c r="X48" s="208">
        <v>0</v>
      </c>
      <c r="Y48" s="208"/>
      <c r="Z48" s="208" t="s">
        <v>517</v>
      </c>
      <c r="AA48" s="208"/>
      <c r="AB48" s="208">
        <v>0</v>
      </c>
      <c r="AC48" s="208">
        <v>0</v>
      </c>
    </row>
    <row r="49" spans="1:29" s="209" customFormat="1" ht="31.5" x14ac:dyDescent="0.25">
      <c r="A49" s="210" t="s">
        <v>150</v>
      </c>
      <c r="B49" s="213" t="s">
        <v>531</v>
      </c>
      <c r="C49" s="208">
        <v>0</v>
      </c>
      <c r="D49" s="208">
        <v>0</v>
      </c>
      <c r="E49" s="208"/>
      <c r="F49" s="208"/>
      <c r="G49" s="208">
        <v>0</v>
      </c>
      <c r="H49" s="208">
        <v>0</v>
      </c>
      <c r="I49" s="208"/>
      <c r="J49" s="208">
        <v>0</v>
      </c>
      <c r="K49" s="208"/>
      <c r="L49" s="208">
        <v>0</v>
      </c>
      <c r="M49" s="208"/>
      <c r="N49" s="208">
        <v>0</v>
      </c>
      <c r="O49" s="208"/>
      <c r="P49" s="208">
        <v>0</v>
      </c>
      <c r="Q49" s="208"/>
      <c r="R49" s="208">
        <v>0</v>
      </c>
      <c r="S49" s="208"/>
      <c r="T49" s="208">
        <v>0</v>
      </c>
      <c r="U49" s="208"/>
      <c r="V49" s="208">
        <v>0</v>
      </c>
      <c r="W49" s="208"/>
      <c r="X49" s="208">
        <v>0</v>
      </c>
      <c r="Y49" s="208"/>
      <c r="Z49" s="208" t="s">
        <v>517</v>
      </c>
      <c r="AA49" s="208"/>
      <c r="AB49" s="208">
        <v>0</v>
      </c>
      <c r="AC49" s="208">
        <v>0</v>
      </c>
    </row>
    <row r="50" spans="1:29" s="209" customFormat="1" x14ac:dyDescent="0.25">
      <c r="A50" s="210" t="s">
        <v>149</v>
      </c>
      <c r="B50" s="211" t="s">
        <v>148</v>
      </c>
      <c r="C50" s="208">
        <v>0</v>
      </c>
      <c r="D50" s="208">
        <v>0</v>
      </c>
      <c r="E50" s="208"/>
      <c r="F50" s="208"/>
      <c r="G50" s="208">
        <v>0</v>
      </c>
      <c r="H50" s="208">
        <v>0</v>
      </c>
      <c r="I50" s="208"/>
      <c r="J50" s="208">
        <v>0</v>
      </c>
      <c r="K50" s="208"/>
      <c r="L50" s="208">
        <v>0</v>
      </c>
      <c r="M50" s="208"/>
      <c r="N50" s="208">
        <v>0</v>
      </c>
      <c r="O50" s="208"/>
      <c r="P50" s="208">
        <v>0</v>
      </c>
      <c r="Q50" s="208"/>
      <c r="R50" s="208">
        <v>0</v>
      </c>
      <c r="S50" s="208"/>
      <c r="T50" s="208">
        <v>0</v>
      </c>
      <c r="U50" s="208"/>
      <c r="V50" s="208">
        <v>0</v>
      </c>
      <c r="W50" s="208"/>
      <c r="X50" s="208">
        <v>0</v>
      </c>
      <c r="Y50" s="208"/>
      <c r="Z50" s="208" t="s">
        <v>517</v>
      </c>
      <c r="AA50" s="208"/>
      <c r="AB50" s="208">
        <v>0</v>
      </c>
      <c r="AC50" s="208">
        <v>0</v>
      </c>
    </row>
    <row r="51" spans="1:29" s="209" customFormat="1" ht="31.5" x14ac:dyDescent="0.25">
      <c r="A51" s="210" t="s">
        <v>147</v>
      </c>
      <c r="B51" s="211" t="s">
        <v>146</v>
      </c>
      <c r="C51" s="208">
        <v>0</v>
      </c>
      <c r="D51" s="208">
        <v>0</v>
      </c>
      <c r="E51" s="208"/>
      <c r="F51" s="208"/>
      <c r="G51" s="208">
        <v>0</v>
      </c>
      <c r="H51" s="208">
        <v>0</v>
      </c>
      <c r="I51" s="208"/>
      <c r="J51" s="208">
        <v>0</v>
      </c>
      <c r="K51" s="208"/>
      <c r="L51" s="208">
        <v>0</v>
      </c>
      <c r="M51" s="208"/>
      <c r="N51" s="208">
        <v>0</v>
      </c>
      <c r="O51" s="208"/>
      <c r="P51" s="208">
        <v>0</v>
      </c>
      <c r="Q51" s="208"/>
      <c r="R51" s="208">
        <v>0</v>
      </c>
      <c r="S51" s="208"/>
      <c r="T51" s="208">
        <v>0</v>
      </c>
      <c r="U51" s="208"/>
      <c r="V51" s="208">
        <v>0</v>
      </c>
      <c r="W51" s="208"/>
      <c r="X51" s="208">
        <v>0</v>
      </c>
      <c r="Y51" s="208"/>
      <c r="Z51" s="208" t="s">
        <v>517</v>
      </c>
      <c r="AA51" s="208"/>
      <c r="AB51" s="208">
        <v>0</v>
      </c>
      <c r="AC51" s="208">
        <v>0</v>
      </c>
    </row>
    <row r="52" spans="1:29" s="209" customFormat="1" ht="31.5" x14ac:dyDescent="0.25">
      <c r="A52" s="210" t="s">
        <v>145</v>
      </c>
      <c r="B52" s="211" t="s">
        <v>144</v>
      </c>
      <c r="C52" s="208">
        <v>0</v>
      </c>
      <c r="D52" s="208">
        <v>0</v>
      </c>
      <c r="E52" s="208"/>
      <c r="F52" s="208"/>
      <c r="G52" s="208">
        <v>0</v>
      </c>
      <c r="H52" s="208">
        <v>0</v>
      </c>
      <c r="I52" s="208"/>
      <c r="J52" s="208">
        <v>0</v>
      </c>
      <c r="K52" s="208"/>
      <c r="L52" s="208">
        <v>0</v>
      </c>
      <c r="M52" s="208"/>
      <c r="N52" s="208">
        <v>0</v>
      </c>
      <c r="O52" s="208"/>
      <c r="P52" s="208">
        <v>0</v>
      </c>
      <c r="Q52" s="208"/>
      <c r="R52" s="208">
        <v>0</v>
      </c>
      <c r="S52" s="208"/>
      <c r="T52" s="208">
        <v>0</v>
      </c>
      <c r="U52" s="208"/>
      <c r="V52" s="208">
        <v>0</v>
      </c>
      <c r="W52" s="208"/>
      <c r="X52" s="208">
        <v>0</v>
      </c>
      <c r="Y52" s="208"/>
      <c r="Z52" s="208" t="s">
        <v>517</v>
      </c>
      <c r="AA52" s="208"/>
      <c r="AB52" s="208">
        <v>0</v>
      </c>
      <c r="AC52" s="208">
        <v>0</v>
      </c>
    </row>
    <row r="53" spans="1:29" s="209" customFormat="1" x14ac:dyDescent="0.25">
      <c r="A53" s="210" t="s">
        <v>143</v>
      </c>
      <c r="B53" s="211" t="s">
        <v>142</v>
      </c>
      <c r="C53" s="208">
        <v>0</v>
      </c>
      <c r="D53" s="208">
        <v>0</v>
      </c>
      <c r="E53" s="208"/>
      <c r="F53" s="208"/>
      <c r="G53" s="208">
        <v>0</v>
      </c>
      <c r="H53" s="208">
        <v>0</v>
      </c>
      <c r="I53" s="208"/>
      <c r="J53" s="208">
        <v>0</v>
      </c>
      <c r="K53" s="208"/>
      <c r="L53" s="208">
        <v>0</v>
      </c>
      <c r="M53" s="208"/>
      <c r="N53" s="208">
        <v>0</v>
      </c>
      <c r="O53" s="208"/>
      <c r="P53" s="208">
        <v>0</v>
      </c>
      <c r="Q53" s="208"/>
      <c r="R53" s="208">
        <v>0</v>
      </c>
      <c r="S53" s="208"/>
      <c r="T53" s="208">
        <v>0</v>
      </c>
      <c r="U53" s="208"/>
      <c r="V53" s="208">
        <v>0</v>
      </c>
      <c r="W53" s="208"/>
      <c r="X53" s="208">
        <v>0</v>
      </c>
      <c r="Y53" s="208"/>
      <c r="Z53" s="208" t="s">
        <v>517</v>
      </c>
      <c r="AA53" s="208"/>
      <c r="AB53" s="208">
        <v>0</v>
      </c>
      <c r="AC53" s="208">
        <v>0</v>
      </c>
    </row>
    <row r="54" spans="1:29" s="209" customFormat="1" x14ac:dyDescent="0.25">
      <c r="A54" s="210" t="s">
        <v>141</v>
      </c>
      <c r="B54" s="211" t="s">
        <v>533</v>
      </c>
      <c r="C54" s="208">
        <v>0</v>
      </c>
      <c r="D54" s="208">
        <v>0</v>
      </c>
      <c r="E54" s="208"/>
      <c r="F54" s="208"/>
      <c r="G54" s="208">
        <v>0</v>
      </c>
      <c r="H54" s="208">
        <v>0</v>
      </c>
      <c r="I54" s="208"/>
      <c r="J54" s="208">
        <v>0</v>
      </c>
      <c r="K54" s="208"/>
      <c r="L54" s="208">
        <v>0</v>
      </c>
      <c r="M54" s="208"/>
      <c r="N54" s="208">
        <v>0</v>
      </c>
      <c r="O54" s="208"/>
      <c r="P54" s="208">
        <v>0</v>
      </c>
      <c r="Q54" s="208"/>
      <c r="R54" s="208">
        <v>0</v>
      </c>
      <c r="S54" s="208"/>
      <c r="T54" s="208">
        <v>0</v>
      </c>
      <c r="U54" s="208"/>
      <c r="V54" s="208">
        <v>0</v>
      </c>
      <c r="W54" s="208"/>
      <c r="X54" s="208">
        <v>0</v>
      </c>
      <c r="Y54" s="208"/>
      <c r="Z54" s="208" t="s">
        <v>517</v>
      </c>
      <c r="AA54" s="208"/>
      <c r="AB54" s="208">
        <v>0</v>
      </c>
      <c r="AC54" s="208">
        <v>0</v>
      </c>
    </row>
    <row r="55" spans="1:29" s="209" customFormat="1" x14ac:dyDescent="0.25">
      <c r="A55" s="210" t="s">
        <v>544</v>
      </c>
      <c r="B55" s="211" t="s">
        <v>534</v>
      </c>
      <c r="C55" s="208">
        <v>0</v>
      </c>
      <c r="D55" s="208">
        <v>0</v>
      </c>
      <c r="E55" s="208"/>
      <c r="F55" s="208"/>
      <c r="G55" s="208">
        <v>0</v>
      </c>
      <c r="H55" s="208">
        <v>0</v>
      </c>
      <c r="I55" s="208"/>
      <c r="J55" s="208">
        <v>0</v>
      </c>
      <c r="K55" s="208"/>
      <c r="L55" s="208">
        <v>0</v>
      </c>
      <c r="M55" s="208"/>
      <c r="N55" s="208">
        <v>0</v>
      </c>
      <c r="O55" s="208"/>
      <c r="P55" s="208">
        <v>0</v>
      </c>
      <c r="Q55" s="208"/>
      <c r="R55" s="208">
        <v>0</v>
      </c>
      <c r="S55" s="208"/>
      <c r="T55" s="208">
        <v>0</v>
      </c>
      <c r="U55" s="208"/>
      <c r="V55" s="208">
        <v>0</v>
      </c>
      <c r="W55" s="208"/>
      <c r="X55" s="208">
        <v>0</v>
      </c>
      <c r="Y55" s="208"/>
      <c r="Z55" s="208" t="s">
        <v>517</v>
      </c>
      <c r="AA55" s="208"/>
      <c r="AB55" s="208">
        <v>0</v>
      </c>
      <c r="AC55" s="208">
        <v>0</v>
      </c>
    </row>
    <row r="56" spans="1:29" s="209" customFormat="1" x14ac:dyDescent="0.25">
      <c r="A56" s="210" t="s">
        <v>545</v>
      </c>
      <c r="B56" s="211" t="s">
        <v>535</v>
      </c>
      <c r="C56" s="208">
        <v>0</v>
      </c>
      <c r="D56" s="208">
        <v>0</v>
      </c>
      <c r="E56" s="208"/>
      <c r="F56" s="208"/>
      <c r="G56" s="208">
        <v>0</v>
      </c>
      <c r="H56" s="208">
        <v>0</v>
      </c>
      <c r="I56" s="208"/>
      <c r="J56" s="208">
        <v>0</v>
      </c>
      <c r="K56" s="208"/>
      <c r="L56" s="208">
        <v>0</v>
      </c>
      <c r="M56" s="208"/>
      <c r="N56" s="208">
        <v>0</v>
      </c>
      <c r="O56" s="208"/>
      <c r="P56" s="208">
        <v>0</v>
      </c>
      <c r="Q56" s="208"/>
      <c r="R56" s="208">
        <v>0</v>
      </c>
      <c r="S56" s="208"/>
      <c r="T56" s="208">
        <v>0</v>
      </c>
      <c r="U56" s="208"/>
      <c r="V56" s="208">
        <v>0</v>
      </c>
      <c r="W56" s="208"/>
      <c r="X56" s="208">
        <v>0</v>
      </c>
      <c r="Y56" s="208"/>
      <c r="Z56" s="208" t="s">
        <v>517</v>
      </c>
      <c r="AA56" s="208"/>
      <c r="AB56" s="208">
        <v>0</v>
      </c>
      <c r="AC56" s="208">
        <v>0</v>
      </c>
    </row>
    <row r="57" spans="1:29" s="209" customFormat="1" x14ac:dyDescent="0.25">
      <c r="A57" s="210" t="s">
        <v>546</v>
      </c>
      <c r="B57" s="211" t="s">
        <v>537</v>
      </c>
      <c r="C57" s="208">
        <v>0</v>
      </c>
      <c r="D57" s="208">
        <v>0</v>
      </c>
      <c r="E57" s="208"/>
      <c r="F57" s="208"/>
      <c r="G57" s="208">
        <v>0</v>
      </c>
      <c r="H57" s="208">
        <v>0</v>
      </c>
      <c r="I57" s="208"/>
      <c r="J57" s="208">
        <v>0</v>
      </c>
      <c r="K57" s="208"/>
      <c r="L57" s="208">
        <v>0</v>
      </c>
      <c r="M57" s="208"/>
      <c r="N57" s="208">
        <v>0</v>
      </c>
      <c r="O57" s="208"/>
      <c r="P57" s="208">
        <v>0</v>
      </c>
      <c r="Q57" s="208"/>
      <c r="R57" s="208">
        <v>0</v>
      </c>
      <c r="S57" s="208"/>
      <c r="T57" s="208">
        <v>0</v>
      </c>
      <c r="U57" s="208"/>
      <c r="V57" s="208">
        <v>0</v>
      </c>
      <c r="W57" s="208"/>
      <c r="X57" s="208">
        <v>0</v>
      </c>
      <c r="Y57" s="208"/>
      <c r="Z57" s="208" t="s">
        <v>517</v>
      </c>
      <c r="AA57" s="208"/>
      <c r="AB57" s="208">
        <v>0</v>
      </c>
      <c r="AC57" s="208">
        <v>0</v>
      </c>
    </row>
    <row r="58" spans="1:29" s="209" customFormat="1" x14ac:dyDescent="0.25">
      <c r="A58" s="210" t="s">
        <v>547</v>
      </c>
      <c r="B58" s="211" t="s">
        <v>539</v>
      </c>
      <c r="C58" s="208">
        <v>1</v>
      </c>
      <c r="D58" s="208">
        <v>1</v>
      </c>
      <c r="E58" s="208"/>
      <c r="F58" s="208"/>
      <c r="G58" s="208">
        <v>0</v>
      </c>
      <c r="H58" s="208">
        <v>0</v>
      </c>
      <c r="I58" s="208"/>
      <c r="J58" s="208">
        <v>0</v>
      </c>
      <c r="K58" s="208"/>
      <c r="L58" s="208">
        <v>1</v>
      </c>
      <c r="M58" s="208"/>
      <c r="N58" s="208">
        <v>0</v>
      </c>
      <c r="O58" s="208"/>
      <c r="P58" s="208">
        <v>0</v>
      </c>
      <c r="Q58" s="208"/>
      <c r="R58" s="208">
        <v>0</v>
      </c>
      <c r="S58" s="208"/>
      <c r="T58" s="208">
        <v>0</v>
      </c>
      <c r="U58" s="208"/>
      <c r="V58" s="208">
        <v>0</v>
      </c>
      <c r="W58" s="208"/>
      <c r="X58" s="208">
        <v>0</v>
      </c>
      <c r="Y58" s="208"/>
      <c r="Z58" s="208" t="s">
        <v>517</v>
      </c>
      <c r="AA58" s="208"/>
      <c r="AB58" s="208">
        <v>1</v>
      </c>
      <c r="AC58" s="208">
        <v>0</v>
      </c>
    </row>
    <row r="59" spans="1:29" s="209" customFormat="1" x14ac:dyDescent="0.25">
      <c r="A59" s="210" t="s">
        <v>548</v>
      </c>
      <c r="B59" s="211" t="s">
        <v>541</v>
      </c>
      <c r="C59" s="208">
        <v>0</v>
      </c>
      <c r="D59" s="208">
        <v>0</v>
      </c>
      <c r="E59" s="208"/>
      <c r="F59" s="208"/>
      <c r="G59" s="208">
        <v>0</v>
      </c>
      <c r="H59" s="208">
        <v>0</v>
      </c>
      <c r="I59" s="208"/>
      <c r="J59" s="208">
        <v>0</v>
      </c>
      <c r="K59" s="208"/>
      <c r="L59" s="208">
        <v>0</v>
      </c>
      <c r="M59" s="208"/>
      <c r="N59" s="208">
        <v>0</v>
      </c>
      <c r="O59" s="208"/>
      <c r="P59" s="208">
        <v>0</v>
      </c>
      <c r="Q59" s="208"/>
      <c r="R59" s="208">
        <v>0</v>
      </c>
      <c r="S59" s="208"/>
      <c r="T59" s="208">
        <v>0</v>
      </c>
      <c r="U59" s="208"/>
      <c r="V59" s="208">
        <v>0</v>
      </c>
      <c r="W59" s="208"/>
      <c r="X59" s="208">
        <v>0</v>
      </c>
      <c r="Y59" s="208"/>
      <c r="Z59" s="208" t="s">
        <v>517</v>
      </c>
      <c r="AA59" s="208"/>
      <c r="AB59" s="208">
        <v>0</v>
      </c>
      <c r="AC59" s="208">
        <v>0</v>
      </c>
    </row>
    <row r="60" spans="1:29" s="209" customFormat="1" x14ac:dyDescent="0.25">
      <c r="A60" s="210" t="s">
        <v>549</v>
      </c>
      <c r="B60" s="211" t="s">
        <v>543</v>
      </c>
      <c r="C60" s="208">
        <v>0</v>
      </c>
      <c r="D60" s="208">
        <v>0</v>
      </c>
      <c r="E60" s="208"/>
      <c r="F60" s="208"/>
      <c r="G60" s="208">
        <v>0</v>
      </c>
      <c r="H60" s="208">
        <v>0</v>
      </c>
      <c r="I60" s="208"/>
      <c r="J60" s="208">
        <v>0</v>
      </c>
      <c r="K60" s="208"/>
      <c r="L60" s="208">
        <v>0</v>
      </c>
      <c r="M60" s="208"/>
      <c r="N60" s="208">
        <v>0</v>
      </c>
      <c r="O60" s="208"/>
      <c r="P60" s="208">
        <v>0</v>
      </c>
      <c r="Q60" s="208"/>
      <c r="R60" s="208">
        <v>0</v>
      </c>
      <c r="S60" s="208"/>
      <c r="T60" s="208">
        <v>0</v>
      </c>
      <c r="U60" s="208"/>
      <c r="V60" s="208">
        <v>0</v>
      </c>
      <c r="W60" s="208"/>
      <c r="X60" s="208">
        <v>0</v>
      </c>
      <c r="Y60" s="208"/>
      <c r="Z60" s="208" t="s">
        <v>517</v>
      </c>
      <c r="AA60" s="208"/>
      <c r="AB60" s="208">
        <v>0</v>
      </c>
      <c r="AC60" s="208">
        <v>0</v>
      </c>
    </row>
    <row r="61" spans="1:29" s="209" customFormat="1" ht="35.25" customHeight="1" x14ac:dyDescent="0.25">
      <c r="A61" s="206" t="s">
        <v>59</v>
      </c>
      <c r="B61" s="207" t="s">
        <v>140</v>
      </c>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row>
    <row r="62" spans="1:29" s="209" customFormat="1" x14ac:dyDescent="0.25">
      <c r="A62" s="210" t="s">
        <v>139</v>
      </c>
      <c r="B62" s="211" t="s">
        <v>138</v>
      </c>
      <c r="C62" s="208">
        <v>184.23781942286877</v>
      </c>
      <c r="D62" s="208">
        <v>292.60031869574129</v>
      </c>
      <c r="E62" s="208"/>
      <c r="F62" s="208"/>
      <c r="G62" s="208">
        <v>0</v>
      </c>
      <c r="H62" s="208">
        <v>0</v>
      </c>
      <c r="I62" s="208"/>
      <c r="J62" s="208">
        <v>0</v>
      </c>
      <c r="K62" s="208"/>
      <c r="L62" s="208">
        <v>184.23781942286877</v>
      </c>
      <c r="M62" s="208"/>
      <c r="N62" s="208">
        <v>0</v>
      </c>
      <c r="O62" s="208"/>
      <c r="P62" s="208">
        <v>0</v>
      </c>
      <c r="Q62" s="208"/>
      <c r="R62" s="208">
        <v>0</v>
      </c>
      <c r="S62" s="208"/>
      <c r="T62" s="208">
        <v>0</v>
      </c>
      <c r="U62" s="208"/>
      <c r="V62" s="208">
        <v>0</v>
      </c>
      <c r="W62" s="208"/>
      <c r="X62" s="208">
        <v>0</v>
      </c>
      <c r="Y62" s="208"/>
      <c r="Z62" s="208" t="s">
        <v>517</v>
      </c>
      <c r="AA62" s="208"/>
      <c r="AB62" s="208">
        <v>184.23781942286877</v>
      </c>
      <c r="AC62" s="208">
        <v>0</v>
      </c>
    </row>
    <row r="63" spans="1:29" s="209" customFormat="1" x14ac:dyDescent="0.25">
      <c r="A63" s="210" t="s">
        <v>137</v>
      </c>
      <c r="B63" s="211" t="s">
        <v>131</v>
      </c>
      <c r="C63" s="208"/>
      <c r="D63" s="208"/>
      <c r="E63" s="208"/>
      <c r="F63" s="208"/>
      <c r="G63" s="208">
        <v>0</v>
      </c>
      <c r="H63" s="208">
        <v>0</v>
      </c>
      <c r="I63" s="208"/>
      <c r="J63" s="208">
        <v>0</v>
      </c>
      <c r="K63" s="208"/>
      <c r="L63" s="208">
        <v>0</v>
      </c>
      <c r="M63" s="208"/>
      <c r="N63" s="208">
        <v>0</v>
      </c>
      <c r="O63" s="208"/>
      <c r="P63" s="208">
        <v>0</v>
      </c>
      <c r="Q63" s="208"/>
      <c r="R63" s="208">
        <v>0</v>
      </c>
      <c r="S63" s="208"/>
      <c r="T63" s="208">
        <v>0</v>
      </c>
      <c r="U63" s="208"/>
      <c r="V63" s="208">
        <v>0</v>
      </c>
      <c r="W63" s="208"/>
      <c r="X63" s="208">
        <v>0</v>
      </c>
      <c r="Y63" s="208"/>
      <c r="Z63" s="208" t="s">
        <v>517</v>
      </c>
      <c r="AA63" s="208"/>
      <c r="AB63" s="208">
        <v>0</v>
      </c>
      <c r="AC63" s="208">
        <v>0</v>
      </c>
    </row>
    <row r="64" spans="1:29" s="209" customFormat="1" x14ac:dyDescent="0.25">
      <c r="A64" s="210" t="s">
        <v>136</v>
      </c>
      <c r="B64" s="213" t="s">
        <v>130</v>
      </c>
      <c r="C64" s="208"/>
      <c r="D64" s="208"/>
      <c r="E64" s="208"/>
      <c r="F64" s="208"/>
      <c r="G64" s="208">
        <v>0</v>
      </c>
      <c r="H64" s="208">
        <v>0</v>
      </c>
      <c r="I64" s="208"/>
      <c r="J64" s="208">
        <v>0</v>
      </c>
      <c r="K64" s="208"/>
      <c r="L64" s="208">
        <v>0</v>
      </c>
      <c r="M64" s="208"/>
      <c r="N64" s="208">
        <v>0</v>
      </c>
      <c r="O64" s="208"/>
      <c r="P64" s="208">
        <v>0</v>
      </c>
      <c r="Q64" s="208"/>
      <c r="R64" s="208">
        <v>0</v>
      </c>
      <c r="S64" s="208"/>
      <c r="T64" s="208">
        <v>0</v>
      </c>
      <c r="U64" s="208"/>
      <c r="V64" s="208">
        <v>0</v>
      </c>
      <c r="W64" s="208"/>
      <c r="X64" s="208">
        <v>0</v>
      </c>
      <c r="Y64" s="208"/>
      <c r="Z64" s="208" t="s">
        <v>517</v>
      </c>
      <c r="AA64" s="208"/>
      <c r="AB64" s="208">
        <v>0</v>
      </c>
      <c r="AC64" s="208">
        <v>0</v>
      </c>
    </row>
    <row r="65" spans="1:29" s="209" customFormat="1" x14ac:dyDescent="0.25">
      <c r="A65" s="210" t="s">
        <v>135</v>
      </c>
      <c r="B65" s="213" t="s">
        <v>129</v>
      </c>
      <c r="C65" s="208"/>
      <c r="D65" s="208"/>
      <c r="E65" s="208"/>
      <c r="F65" s="208"/>
      <c r="G65" s="208">
        <v>0</v>
      </c>
      <c r="H65" s="208">
        <v>0</v>
      </c>
      <c r="I65" s="208"/>
      <c r="J65" s="208">
        <v>0</v>
      </c>
      <c r="K65" s="208"/>
      <c r="L65" s="208">
        <v>0</v>
      </c>
      <c r="M65" s="208"/>
      <c r="N65" s="208">
        <v>0</v>
      </c>
      <c r="O65" s="208"/>
      <c r="P65" s="208">
        <v>0</v>
      </c>
      <c r="Q65" s="208"/>
      <c r="R65" s="208">
        <v>0</v>
      </c>
      <c r="S65" s="208"/>
      <c r="T65" s="208">
        <v>0</v>
      </c>
      <c r="U65" s="208"/>
      <c r="V65" s="208">
        <v>0</v>
      </c>
      <c r="W65" s="208"/>
      <c r="X65" s="208">
        <v>0</v>
      </c>
      <c r="Y65" s="208"/>
      <c r="Z65" s="208" t="s">
        <v>517</v>
      </c>
      <c r="AA65" s="208"/>
      <c r="AB65" s="208">
        <v>0</v>
      </c>
      <c r="AC65" s="208">
        <v>0</v>
      </c>
    </row>
    <row r="66" spans="1:29" s="209" customFormat="1" x14ac:dyDescent="0.25">
      <c r="A66" s="210" t="s">
        <v>134</v>
      </c>
      <c r="B66" s="213" t="s">
        <v>128</v>
      </c>
      <c r="C66" s="208"/>
      <c r="D66" s="208"/>
      <c r="E66" s="208"/>
      <c r="F66" s="208"/>
      <c r="G66" s="208">
        <v>0</v>
      </c>
      <c r="H66" s="208">
        <v>0</v>
      </c>
      <c r="I66" s="208"/>
      <c r="J66" s="208">
        <v>0</v>
      </c>
      <c r="K66" s="208"/>
      <c r="L66" s="208">
        <v>0</v>
      </c>
      <c r="M66" s="208"/>
      <c r="N66" s="208">
        <v>0</v>
      </c>
      <c r="O66" s="208"/>
      <c r="P66" s="208">
        <v>0</v>
      </c>
      <c r="Q66" s="208"/>
      <c r="R66" s="208">
        <v>0</v>
      </c>
      <c r="S66" s="208"/>
      <c r="T66" s="208">
        <v>0</v>
      </c>
      <c r="U66" s="208"/>
      <c r="V66" s="208">
        <v>0</v>
      </c>
      <c r="W66" s="208"/>
      <c r="X66" s="208">
        <v>0</v>
      </c>
      <c r="Y66" s="208"/>
      <c r="Z66" s="208" t="s">
        <v>517</v>
      </c>
      <c r="AA66" s="208"/>
      <c r="AB66" s="208">
        <v>0</v>
      </c>
      <c r="AC66" s="208">
        <v>0</v>
      </c>
    </row>
    <row r="67" spans="1:29" s="209" customFormat="1" x14ac:dyDescent="0.25">
      <c r="A67" s="210" t="s">
        <v>133</v>
      </c>
      <c r="B67" s="213" t="s">
        <v>533</v>
      </c>
      <c r="C67" s="208"/>
      <c r="D67" s="208"/>
      <c r="E67" s="208"/>
      <c r="F67" s="208"/>
      <c r="G67" s="208">
        <v>0</v>
      </c>
      <c r="H67" s="208">
        <v>0</v>
      </c>
      <c r="I67" s="208"/>
      <c r="J67" s="208">
        <v>0</v>
      </c>
      <c r="K67" s="208"/>
      <c r="L67" s="208">
        <v>0</v>
      </c>
      <c r="M67" s="208"/>
      <c r="N67" s="208">
        <v>0</v>
      </c>
      <c r="O67" s="208"/>
      <c r="P67" s="208">
        <v>0</v>
      </c>
      <c r="Q67" s="208"/>
      <c r="R67" s="208">
        <v>0</v>
      </c>
      <c r="S67" s="208"/>
      <c r="T67" s="208">
        <v>0</v>
      </c>
      <c r="U67" s="208"/>
      <c r="V67" s="208">
        <v>0</v>
      </c>
      <c r="W67" s="208"/>
      <c r="X67" s="208">
        <v>0</v>
      </c>
      <c r="Y67" s="208"/>
      <c r="Z67" s="208" t="s">
        <v>517</v>
      </c>
      <c r="AA67" s="208"/>
      <c r="AB67" s="208">
        <v>0</v>
      </c>
      <c r="AC67" s="208">
        <v>0</v>
      </c>
    </row>
    <row r="68" spans="1:29" s="209" customFormat="1" x14ac:dyDescent="0.25">
      <c r="A68" s="210" t="s">
        <v>550</v>
      </c>
      <c r="B68" s="213" t="s">
        <v>534</v>
      </c>
      <c r="C68" s="208"/>
      <c r="D68" s="208"/>
      <c r="E68" s="208"/>
      <c r="F68" s="208"/>
      <c r="G68" s="208">
        <v>0</v>
      </c>
      <c r="H68" s="208">
        <v>0</v>
      </c>
      <c r="I68" s="208"/>
      <c r="J68" s="208">
        <v>0</v>
      </c>
      <c r="K68" s="208"/>
      <c r="L68" s="208">
        <v>0</v>
      </c>
      <c r="M68" s="208"/>
      <c r="N68" s="208">
        <v>0</v>
      </c>
      <c r="O68" s="208"/>
      <c r="P68" s="208">
        <v>0</v>
      </c>
      <c r="Q68" s="208"/>
      <c r="R68" s="208">
        <v>0</v>
      </c>
      <c r="S68" s="208"/>
      <c r="T68" s="208">
        <v>0</v>
      </c>
      <c r="U68" s="208"/>
      <c r="V68" s="208">
        <v>0</v>
      </c>
      <c r="W68" s="208"/>
      <c r="X68" s="208">
        <v>0</v>
      </c>
      <c r="Y68" s="208"/>
      <c r="Z68" s="208" t="s">
        <v>517</v>
      </c>
      <c r="AA68" s="208"/>
      <c r="AB68" s="208">
        <v>0</v>
      </c>
      <c r="AC68" s="208">
        <v>0</v>
      </c>
    </row>
    <row r="69" spans="1:29" s="209" customFormat="1" x14ac:dyDescent="0.25">
      <c r="A69" s="210" t="s">
        <v>551</v>
      </c>
      <c r="B69" s="213" t="s">
        <v>535</v>
      </c>
      <c r="C69" s="208"/>
      <c r="D69" s="208"/>
      <c r="E69" s="208"/>
      <c r="F69" s="208"/>
      <c r="G69" s="208">
        <v>0</v>
      </c>
      <c r="H69" s="208">
        <v>0</v>
      </c>
      <c r="I69" s="208"/>
      <c r="J69" s="208">
        <v>0</v>
      </c>
      <c r="K69" s="208"/>
      <c r="L69" s="208">
        <v>0</v>
      </c>
      <c r="M69" s="208"/>
      <c r="N69" s="208">
        <v>0</v>
      </c>
      <c r="O69" s="208"/>
      <c r="P69" s="208">
        <v>0</v>
      </c>
      <c r="Q69" s="208"/>
      <c r="R69" s="208">
        <v>0</v>
      </c>
      <c r="S69" s="208"/>
      <c r="T69" s="208">
        <v>0</v>
      </c>
      <c r="U69" s="208"/>
      <c r="V69" s="208">
        <v>0</v>
      </c>
      <c r="W69" s="208"/>
      <c r="X69" s="208">
        <v>0</v>
      </c>
      <c r="Y69" s="208"/>
      <c r="Z69" s="208" t="s">
        <v>517</v>
      </c>
      <c r="AA69" s="208"/>
      <c r="AB69" s="208">
        <v>0</v>
      </c>
      <c r="AC69" s="208">
        <v>0</v>
      </c>
    </row>
    <row r="70" spans="1:29" s="209" customFormat="1" x14ac:dyDescent="0.25">
      <c r="A70" s="210" t="s">
        <v>552</v>
      </c>
      <c r="B70" s="213" t="s">
        <v>537</v>
      </c>
      <c r="C70" s="208"/>
      <c r="D70" s="208"/>
      <c r="E70" s="208"/>
      <c r="F70" s="208"/>
      <c r="G70" s="208">
        <v>0</v>
      </c>
      <c r="H70" s="208">
        <v>0</v>
      </c>
      <c r="I70" s="208"/>
      <c r="J70" s="208">
        <v>0</v>
      </c>
      <c r="K70" s="208"/>
      <c r="L70" s="208">
        <v>0</v>
      </c>
      <c r="M70" s="208"/>
      <c r="N70" s="208">
        <v>0</v>
      </c>
      <c r="O70" s="208"/>
      <c r="P70" s="208">
        <v>0</v>
      </c>
      <c r="Q70" s="208"/>
      <c r="R70" s="208">
        <v>0</v>
      </c>
      <c r="S70" s="208"/>
      <c r="T70" s="208">
        <v>0</v>
      </c>
      <c r="U70" s="208"/>
      <c r="V70" s="208">
        <v>0</v>
      </c>
      <c r="W70" s="208"/>
      <c r="X70" s="208">
        <v>0</v>
      </c>
      <c r="Y70" s="208"/>
      <c r="Z70" s="208" t="s">
        <v>517</v>
      </c>
      <c r="AA70" s="208"/>
      <c r="AB70" s="208">
        <v>0</v>
      </c>
      <c r="AC70" s="208">
        <v>0</v>
      </c>
    </row>
    <row r="71" spans="1:29" s="209" customFormat="1" x14ac:dyDescent="0.25">
      <c r="A71" s="210" t="s">
        <v>553</v>
      </c>
      <c r="B71" s="213" t="s">
        <v>539</v>
      </c>
      <c r="C71" s="208"/>
      <c r="D71" s="208"/>
      <c r="E71" s="208"/>
      <c r="F71" s="208"/>
      <c r="G71" s="208">
        <v>0</v>
      </c>
      <c r="H71" s="208">
        <v>0</v>
      </c>
      <c r="I71" s="208"/>
      <c r="J71" s="208">
        <v>0</v>
      </c>
      <c r="K71" s="208"/>
      <c r="L71" s="208">
        <v>1</v>
      </c>
      <c r="M71" s="208"/>
      <c r="N71" s="208">
        <v>0</v>
      </c>
      <c r="O71" s="208"/>
      <c r="P71" s="208">
        <v>0</v>
      </c>
      <c r="Q71" s="208"/>
      <c r="R71" s="208">
        <v>0</v>
      </c>
      <c r="S71" s="208"/>
      <c r="T71" s="208">
        <v>0</v>
      </c>
      <c r="U71" s="208"/>
      <c r="V71" s="208">
        <v>0</v>
      </c>
      <c r="W71" s="208"/>
      <c r="X71" s="208">
        <v>0</v>
      </c>
      <c r="Y71" s="208"/>
      <c r="Z71" s="208" t="s">
        <v>517</v>
      </c>
      <c r="AA71" s="208"/>
      <c r="AB71" s="208">
        <v>1</v>
      </c>
      <c r="AC71" s="208">
        <v>0</v>
      </c>
    </row>
    <row r="72" spans="1:29" s="209" customFormat="1" x14ac:dyDescent="0.25">
      <c r="A72" s="210" t="s">
        <v>554</v>
      </c>
      <c r="B72" s="213" t="s">
        <v>541</v>
      </c>
      <c r="C72" s="208"/>
      <c r="D72" s="208"/>
      <c r="E72" s="208"/>
      <c r="F72" s="208"/>
      <c r="G72" s="208">
        <v>0</v>
      </c>
      <c r="H72" s="208">
        <v>0</v>
      </c>
      <c r="I72" s="208"/>
      <c r="J72" s="208">
        <v>0</v>
      </c>
      <c r="K72" s="208"/>
      <c r="L72" s="208">
        <v>0</v>
      </c>
      <c r="M72" s="208"/>
      <c r="N72" s="208">
        <v>0</v>
      </c>
      <c r="O72" s="208"/>
      <c r="P72" s="208">
        <v>0</v>
      </c>
      <c r="Q72" s="208"/>
      <c r="R72" s="208">
        <v>0</v>
      </c>
      <c r="S72" s="208"/>
      <c r="T72" s="208">
        <v>0</v>
      </c>
      <c r="U72" s="208"/>
      <c r="V72" s="208">
        <v>0</v>
      </c>
      <c r="W72" s="208"/>
      <c r="X72" s="208">
        <v>0</v>
      </c>
      <c r="Y72" s="208"/>
      <c r="Z72" s="208" t="s">
        <v>517</v>
      </c>
      <c r="AA72" s="208"/>
      <c r="AB72" s="208">
        <v>0</v>
      </c>
      <c r="AC72" s="208">
        <v>0</v>
      </c>
    </row>
    <row r="73" spans="1:29" s="209" customFormat="1" x14ac:dyDescent="0.25">
      <c r="A73" s="210" t="s">
        <v>555</v>
      </c>
      <c r="B73" s="213" t="s">
        <v>543</v>
      </c>
      <c r="C73" s="208"/>
      <c r="D73" s="208"/>
      <c r="E73" s="208"/>
      <c r="F73" s="208"/>
      <c r="G73" s="208">
        <v>0</v>
      </c>
      <c r="H73" s="208">
        <v>0</v>
      </c>
      <c r="I73" s="208"/>
      <c r="J73" s="208">
        <v>0</v>
      </c>
      <c r="K73" s="208"/>
      <c r="L73" s="208">
        <v>0</v>
      </c>
      <c r="M73" s="208"/>
      <c r="N73" s="208">
        <v>0</v>
      </c>
      <c r="O73" s="208"/>
      <c r="P73" s="208">
        <v>0</v>
      </c>
      <c r="Q73" s="208"/>
      <c r="R73" s="208">
        <v>0</v>
      </c>
      <c r="S73" s="208"/>
      <c r="T73" s="208">
        <v>0</v>
      </c>
      <c r="U73" s="208"/>
      <c r="V73" s="208">
        <v>0</v>
      </c>
      <c r="W73" s="208"/>
      <c r="X73" s="208">
        <v>0</v>
      </c>
      <c r="Y73" s="208"/>
      <c r="Z73" s="208" t="s">
        <v>517</v>
      </c>
      <c r="AA73" s="208"/>
      <c r="AB73" s="208">
        <v>0</v>
      </c>
      <c r="AC73" s="208">
        <v>0</v>
      </c>
    </row>
    <row r="74" spans="1:29" s="209" customFormat="1" ht="36.75" customHeight="1" x14ac:dyDescent="0.25">
      <c r="A74" s="206" t="s">
        <v>58</v>
      </c>
      <c r="B74" s="214" t="s">
        <v>226</v>
      </c>
      <c r="C74" s="208"/>
      <c r="D74" s="208"/>
      <c r="E74" s="208"/>
      <c r="F74" s="208"/>
      <c r="G74" s="208">
        <v>0</v>
      </c>
      <c r="H74" s="208">
        <v>0</v>
      </c>
      <c r="I74" s="208"/>
      <c r="J74" s="208">
        <v>0</v>
      </c>
      <c r="K74" s="208"/>
      <c r="L74" s="208">
        <v>0</v>
      </c>
      <c r="M74" s="208"/>
      <c r="N74" s="208">
        <v>0</v>
      </c>
      <c r="O74" s="208"/>
      <c r="P74" s="208">
        <v>0</v>
      </c>
      <c r="Q74" s="208"/>
      <c r="R74" s="208">
        <v>0</v>
      </c>
      <c r="S74" s="208"/>
      <c r="T74" s="208">
        <v>0</v>
      </c>
      <c r="U74" s="208"/>
      <c r="V74" s="208">
        <v>0</v>
      </c>
      <c r="W74" s="208"/>
      <c r="X74" s="208">
        <v>0</v>
      </c>
      <c r="Y74" s="208"/>
      <c r="Z74" s="208" t="s">
        <v>517</v>
      </c>
      <c r="AA74" s="208"/>
      <c r="AB74" s="208">
        <v>0</v>
      </c>
      <c r="AC74" s="208">
        <v>0</v>
      </c>
    </row>
    <row r="75" spans="1:29" s="209" customFormat="1" x14ac:dyDescent="0.25">
      <c r="A75" s="206" t="s">
        <v>56</v>
      </c>
      <c r="B75" s="207" t="s">
        <v>132</v>
      </c>
      <c r="C75" s="208"/>
      <c r="D75" s="208"/>
      <c r="E75" s="208"/>
      <c r="F75" s="208"/>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row>
    <row r="76" spans="1:29" s="209" customFormat="1" x14ac:dyDescent="0.25">
      <c r="A76" s="210" t="s">
        <v>221</v>
      </c>
      <c r="B76" s="213" t="s">
        <v>530</v>
      </c>
      <c r="C76" s="208"/>
      <c r="D76" s="208"/>
      <c r="E76" s="208"/>
      <c r="F76" s="208"/>
      <c r="G76" s="208">
        <v>0</v>
      </c>
      <c r="H76" s="208">
        <v>0</v>
      </c>
      <c r="I76" s="208"/>
      <c r="J76" s="208">
        <v>0</v>
      </c>
      <c r="K76" s="208"/>
      <c r="L76" s="208">
        <v>0</v>
      </c>
      <c r="M76" s="208"/>
      <c r="N76" s="208">
        <v>0</v>
      </c>
      <c r="O76" s="208"/>
      <c r="P76" s="208">
        <v>0</v>
      </c>
      <c r="Q76" s="208"/>
      <c r="R76" s="208">
        <v>0</v>
      </c>
      <c r="S76" s="208"/>
      <c r="T76" s="208">
        <v>0</v>
      </c>
      <c r="U76" s="208"/>
      <c r="V76" s="208">
        <v>0</v>
      </c>
      <c r="W76" s="208"/>
      <c r="X76" s="208">
        <v>0</v>
      </c>
      <c r="Y76" s="208"/>
      <c r="Z76" s="208" t="s">
        <v>517</v>
      </c>
      <c r="AA76" s="208"/>
      <c r="AB76" s="208">
        <v>0</v>
      </c>
      <c r="AC76" s="208">
        <v>0</v>
      </c>
    </row>
    <row r="77" spans="1:29" s="209" customFormat="1" ht="31.5" x14ac:dyDescent="0.25">
      <c r="A77" s="210" t="s">
        <v>222</v>
      </c>
      <c r="B77" s="213" t="s">
        <v>531</v>
      </c>
      <c r="C77" s="208"/>
      <c r="D77" s="208"/>
      <c r="E77" s="208"/>
      <c r="F77" s="208"/>
      <c r="G77" s="208">
        <v>0</v>
      </c>
      <c r="H77" s="208">
        <v>0</v>
      </c>
      <c r="I77" s="208"/>
      <c r="J77" s="208">
        <v>0</v>
      </c>
      <c r="K77" s="208"/>
      <c r="L77" s="208">
        <v>0</v>
      </c>
      <c r="M77" s="208"/>
      <c r="N77" s="208">
        <v>0</v>
      </c>
      <c r="O77" s="208"/>
      <c r="P77" s="208">
        <v>0</v>
      </c>
      <c r="Q77" s="208"/>
      <c r="R77" s="208">
        <v>0</v>
      </c>
      <c r="S77" s="208"/>
      <c r="T77" s="208">
        <v>0</v>
      </c>
      <c r="U77" s="208"/>
      <c r="V77" s="208">
        <v>0</v>
      </c>
      <c r="W77" s="208"/>
      <c r="X77" s="208">
        <v>0</v>
      </c>
      <c r="Y77" s="208"/>
      <c r="Z77" s="208" t="s">
        <v>517</v>
      </c>
      <c r="AA77" s="208"/>
      <c r="AB77" s="208">
        <v>0</v>
      </c>
      <c r="AC77" s="208">
        <v>0</v>
      </c>
    </row>
    <row r="78" spans="1:29" s="209" customFormat="1" x14ac:dyDescent="0.25">
      <c r="A78" s="210" t="s">
        <v>223</v>
      </c>
      <c r="B78" s="211" t="s">
        <v>148</v>
      </c>
      <c r="C78" s="208"/>
      <c r="D78" s="208"/>
      <c r="E78" s="208"/>
      <c r="F78" s="208"/>
      <c r="G78" s="208">
        <v>0</v>
      </c>
      <c r="H78" s="208">
        <v>0</v>
      </c>
      <c r="I78" s="208"/>
      <c r="J78" s="208">
        <v>0</v>
      </c>
      <c r="K78" s="208"/>
      <c r="L78" s="208">
        <v>0</v>
      </c>
      <c r="M78" s="208"/>
      <c r="N78" s="208">
        <v>0</v>
      </c>
      <c r="O78" s="208"/>
      <c r="P78" s="208">
        <v>0</v>
      </c>
      <c r="Q78" s="208"/>
      <c r="R78" s="208">
        <v>0</v>
      </c>
      <c r="S78" s="208"/>
      <c r="T78" s="208">
        <v>0</v>
      </c>
      <c r="U78" s="208"/>
      <c r="V78" s="208">
        <v>0</v>
      </c>
      <c r="W78" s="208"/>
      <c r="X78" s="208">
        <v>0</v>
      </c>
      <c r="Y78" s="208"/>
      <c r="Z78" s="208" t="s">
        <v>517</v>
      </c>
      <c r="AA78" s="208"/>
      <c r="AB78" s="208">
        <v>0</v>
      </c>
      <c r="AC78" s="208">
        <v>0</v>
      </c>
    </row>
    <row r="79" spans="1:29" s="209" customFormat="1" x14ac:dyDescent="0.25">
      <c r="A79" s="210" t="s">
        <v>224</v>
      </c>
      <c r="B79" s="211" t="s">
        <v>556</v>
      </c>
      <c r="C79" s="215"/>
      <c r="D79" s="216"/>
      <c r="E79" s="217"/>
      <c r="F79" s="217"/>
      <c r="G79" s="208">
        <v>0</v>
      </c>
      <c r="H79" s="208">
        <v>0</v>
      </c>
      <c r="I79" s="217"/>
      <c r="J79" s="208">
        <v>0</v>
      </c>
      <c r="K79" s="216"/>
      <c r="L79" s="208">
        <v>0</v>
      </c>
      <c r="M79" s="216"/>
      <c r="N79" s="208">
        <v>0</v>
      </c>
      <c r="O79" s="216"/>
      <c r="P79" s="208">
        <v>0</v>
      </c>
      <c r="Q79" s="216"/>
      <c r="R79" s="208">
        <v>0</v>
      </c>
      <c r="S79" s="216"/>
      <c r="T79" s="208">
        <v>0</v>
      </c>
      <c r="U79" s="216"/>
      <c r="V79" s="208">
        <v>0</v>
      </c>
      <c r="W79" s="216"/>
      <c r="X79" s="208">
        <v>0</v>
      </c>
      <c r="Y79" s="216"/>
      <c r="Z79" s="208" t="s">
        <v>517</v>
      </c>
      <c r="AA79" s="216"/>
      <c r="AB79" s="208">
        <v>0</v>
      </c>
      <c r="AC79" s="208">
        <v>0</v>
      </c>
    </row>
    <row r="80" spans="1:29" s="209" customFormat="1" x14ac:dyDescent="0.25">
      <c r="A80" s="210" t="s">
        <v>225</v>
      </c>
      <c r="B80" s="211" t="s">
        <v>533</v>
      </c>
      <c r="C80" s="215"/>
      <c r="D80" s="216"/>
      <c r="E80" s="217"/>
      <c r="F80" s="217"/>
      <c r="G80" s="208">
        <v>0</v>
      </c>
      <c r="H80" s="208">
        <v>0</v>
      </c>
      <c r="I80" s="217"/>
      <c r="J80" s="208">
        <v>0</v>
      </c>
      <c r="K80" s="216"/>
      <c r="L80" s="208">
        <v>0</v>
      </c>
      <c r="M80" s="216"/>
      <c r="N80" s="208">
        <v>0</v>
      </c>
      <c r="O80" s="216"/>
      <c r="P80" s="208">
        <v>0</v>
      </c>
      <c r="Q80" s="216"/>
      <c r="R80" s="208">
        <v>0</v>
      </c>
      <c r="S80" s="216"/>
      <c r="T80" s="208">
        <v>0</v>
      </c>
      <c r="U80" s="216"/>
      <c r="V80" s="208">
        <v>0</v>
      </c>
      <c r="W80" s="216"/>
      <c r="X80" s="208">
        <v>0</v>
      </c>
      <c r="Y80" s="216"/>
      <c r="Z80" s="208" t="s">
        <v>517</v>
      </c>
      <c r="AA80" s="216"/>
      <c r="AB80" s="208">
        <v>0</v>
      </c>
      <c r="AC80" s="208">
        <v>0</v>
      </c>
    </row>
    <row r="81" spans="1:29" s="209" customFormat="1" x14ac:dyDescent="0.25">
      <c r="A81" s="210" t="s">
        <v>557</v>
      </c>
      <c r="B81" s="211" t="s">
        <v>534</v>
      </c>
      <c r="C81" s="215"/>
      <c r="D81" s="216"/>
      <c r="E81" s="217"/>
      <c r="F81" s="217"/>
      <c r="G81" s="208">
        <v>0</v>
      </c>
      <c r="H81" s="208">
        <v>0</v>
      </c>
      <c r="I81" s="217"/>
      <c r="J81" s="208">
        <v>0</v>
      </c>
      <c r="K81" s="216"/>
      <c r="L81" s="208">
        <v>0</v>
      </c>
      <c r="M81" s="216"/>
      <c r="N81" s="208">
        <v>0</v>
      </c>
      <c r="O81" s="216"/>
      <c r="P81" s="208">
        <v>0</v>
      </c>
      <c r="Q81" s="216"/>
      <c r="R81" s="208">
        <v>0</v>
      </c>
      <c r="S81" s="216"/>
      <c r="T81" s="208">
        <v>0</v>
      </c>
      <c r="U81" s="216"/>
      <c r="V81" s="208">
        <v>0</v>
      </c>
      <c r="W81" s="216"/>
      <c r="X81" s="208">
        <v>0</v>
      </c>
      <c r="Y81" s="216"/>
      <c r="Z81" s="208" t="s">
        <v>517</v>
      </c>
      <c r="AA81" s="216"/>
      <c r="AB81" s="208">
        <v>0</v>
      </c>
      <c r="AC81" s="208">
        <v>0</v>
      </c>
    </row>
    <row r="82" spans="1:29" s="209" customFormat="1" x14ac:dyDescent="0.25">
      <c r="A82" s="210" t="s">
        <v>558</v>
      </c>
      <c r="B82" s="211" t="s">
        <v>535</v>
      </c>
      <c r="C82" s="215"/>
      <c r="D82" s="216"/>
      <c r="E82" s="217"/>
      <c r="F82" s="217"/>
      <c r="G82" s="208">
        <v>0</v>
      </c>
      <c r="H82" s="208">
        <v>0</v>
      </c>
      <c r="I82" s="217"/>
      <c r="J82" s="208">
        <v>0</v>
      </c>
      <c r="K82" s="216"/>
      <c r="L82" s="208">
        <v>0</v>
      </c>
      <c r="M82" s="216"/>
      <c r="N82" s="208">
        <v>0</v>
      </c>
      <c r="O82" s="216"/>
      <c r="P82" s="208">
        <v>0</v>
      </c>
      <c r="Q82" s="216"/>
      <c r="R82" s="208">
        <v>0</v>
      </c>
      <c r="S82" s="216"/>
      <c r="T82" s="208">
        <v>0</v>
      </c>
      <c r="U82" s="216"/>
      <c r="V82" s="208">
        <v>0</v>
      </c>
      <c r="W82" s="216"/>
      <c r="X82" s="208">
        <v>0</v>
      </c>
      <c r="Y82" s="216"/>
      <c r="Z82" s="208" t="s">
        <v>517</v>
      </c>
      <c r="AA82" s="216"/>
      <c r="AB82" s="208">
        <v>0</v>
      </c>
      <c r="AC82" s="208">
        <v>0</v>
      </c>
    </row>
    <row r="83" spans="1:29" s="209" customFormat="1" x14ac:dyDescent="0.25">
      <c r="A83" s="210" t="s">
        <v>559</v>
      </c>
      <c r="B83" s="211" t="s">
        <v>537</v>
      </c>
      <c r="C83" s="215"/>
      <c r="D83" s="216"/>
      <c r="E83" s="217"/>
      <c r="F83" s="217"/>
      <c r="G83" s="208">
        <v>0</v>
      </c>
      <c r="H83" s="208">
        <v>0</v>
      </c>
      <c r="I83" s="217"/>
      <c r="J83" s="208">
        <v>0</v>
      </c>
      <c r="K83" s="216"/>
      <c r="L83" s="208">
        <v>0</v>
      </c>
      <c r="M83" s="216"/>
      <c r="N83" s="208">
        <v>0</v>
      </c>
      <c r="O83" s="216"/>
      <c r="P83" s="208">
        <v>0</v>
      </c>
      <c r="Q83" s="216"/>
      <c r="R83" s="208">
        <v>0</v>
      </c>
      <c r="S83" s="216"/>
      <c r="T83" s="208">
        <v>0</v>
      </c>
      <c r="U83" s="216"/>
      <c r="V83" s="208">
        <v>0</v>
      </c>
      <c r="W83" s="216"/>
      <c r="X83" s="208">
        <v>0</v>
      </c>
      <c r="Y83" s="216"/>
      <c r="Z83" s="208" t="s">
        <v>517</v>
      </c>
      <c r="AA83" s="216"/>
      <c r="AB83" s="208">
        <v>0</v>
      </c>
      <c r="AC83" s="208">
        <v>0</v>
      </c>
    </row>
    <row r="84" spans="1:29" s="209" customFormat="1" x14ac:dyDescent="0.25">
      <c r="A84" s="210" t="s">
        <v>560</v>
      </c>
      <c r="B84" s="211" t="s">
        <v>539</v>
      </c>
      <c r="C84" s="215"/>
      <c r="D84" s="216"/>
      <c r="E84" s="217"/>
      <c r="F84" s="217"/>
      <c r="G84" s="208">
        <v>0</v>
      </c>
      <c r="H84" s="208">
        <v>0</v>
      </c>
      <c r="I84" s="217"/>
      <c r="J84" s="208">
        <v>0</v>
      </c>
      <c r="K84" s="216"/>
      <c r="L84" s="208">
        <v>0</v>
      </c>
      <c r="M84" s="216"/>
      <c r="N84" s="208">
        <v>0</v>
      </c>
      <c r="O84" s="216"/>
      <c r="P84" s="208">
        <v>0</v>
      </c>
      <c r="Q84" s="216"/>
      <c r="R84" s="208">
        <v>0</v>
      </c>
      <c r="S84" s="216"/>
      <c r="T84" s="208">
        <v>0</v>
      </c>
      <c r="U84" s="216"/>
      <c r="V84" s="208">
        <v>0</v>
      </c>
      <c r="W84" s="216"/>
      <c r="X84" s="208">
        <v>0</v>
      </c>
      <c r="Y84" s="216"/>
      <c r="Z84" s="208" t="s">
        <v>517</v>
      </c>
      <c r="AA84" s="216"/>
      <c r="AB84" s="208">
        <v>0</v>
      </c>
      <c r="AC84" s="208">
        <v>0</v>
      </c>
    </row>
    <row r="85" spans="1:29" s="209" customFormat="1" x14ac:dyDescent="0.25">
      <c r="A85" s="210" t="s">
        <v>561</v>
      </c>
      <c r="B85" s="211" t="s">
        <v>541</v>
      </c>
      <c r="C85" s="215"/>
      <c r="D85" s="216"/>
      <c r="E85" s="217"/>
      <c r="F85" s="217"/>
      <c r="G85" s="208">
        <v>0</v>
      </c>
      <c r="H85" s="208">
        <v>0</v>
      </c>
      <c r="I85" s="217"/>
      <c r="J85" s="208">
        <v>0</v>
      </c>
      <c r="K85" s="216"/>
      <c r="L85" s="208">
        <v>0</v>
      </c>
      <c r="M85" s="216"/>
      <c r="N85" s="208">
        <v>0</v>
      </c>
      <c r="O85" s="216"/>
      <c r="P85" s="208">
        <v>0</v>
      </c>
      <c r="Q85" s="216"/>
      <c r="R85" s="208">
        <v>0</v>
      </c>
      <c r="S85" s="216"/>
      <c r="T85" s="208">
        <v>0</v>
      </c>
      <c r="U85" s="216"/>
      <c r="V85" s="208">
        <v>0</v>
      </c>
      <c r="W85" s="216"/>
      <c r="X85" s="208">
        <v>0</v>
      </c>
      <c r="Y85" s="216"/>
      <c r="Z85" s="208" t="s">
        <v>517</v>
      </c>
      <c r="AA85" s="216"/>
      <c r="AB85" s="208">
        <v>0</v>
      </c>
      <c r="AC85" s="208">
        <v>0</v>
      </c>
    </row>
    <row r="86" spans="1:29" s="209" customFormat="1" ht="13.5" customHeight="1" x14ac:dyDescent="0.25">
      <c r="A86" s="210" t="s">
        <v>562</v>
      </c>
      <c r="B86" s="211" t="s">
        <v>543</v>
      </c>
      <c r="C86" s="218"/>
      <c r="D86" s="216"/>
      <c r="E86" s="217"/>
      <c r="F86" s="217"/>
      <c r="G86" s="208">
        <v>0</v>
      </c>
      <c r="H86" s="208">
        <v>0</v>
      </c>
      <c r="I86" s="217"/>
      <c r="J86" s="208">
        <v>0</v>
      </c>
      <c r="K86" s="216"/>
      <c r="L86" s="208">
        <v>0</v>
      </c>
      <c r="M86" s="216"/>
      <c r="N86" s="208">
        <v>0</v>
      </c>
      <c r="O86" s="216"/>
      <c r="P86" s="208">
        <v>0</v>
      </c>
      <c r="Q86" s="216"/>
      <c r="R86" s="208">
        <v>0</v>
      </c>
      <c r="S86" s="216"/>
      <c r="T86" s="208">
        <v>0</v>
      </c>
      <c r="U86" s="216"/>
      <c r="V86" s="208">
        <v>0</v>
      </c>
      <c r="W86" s="216"/>
      <c r="X86" s="208">
        <v>0</v>
      </c>
      <c r="Y86" s="216"/>
      <c r="Z86" s="208" t="s">
        <v>517</v>
      </c>
      <c r="AA86" s="216"/>
      <c r="AB86" s="208">
        <v>0</v>
      </c>
      <c r="AC86" s="208">
        <v>0</v>
      </c>
    </row>
    <row r="87" spans="1:29" x14ac:dyDescent="0.25">
      <c r="G87" s="201"/>
      <c r="H87" s="201"/>
      <c r="I87" s="201"/>
      <c r="J87" s="201"/>
      <c r="K87" s="201"/>
    </row>
    <row r="88" spans="1:29" x14ac:dyDescent="0.25">
      <c r="G88" s="201"/>
      <c r="H88" s="201"/>
      <c r="I88" s="201"/>
      <c r="J88" s="201"/>
      <c r="K88" s="201"/>
    </row>
    <row r="89" spans="1:29" x14ac:dyDescent="0.25">
      <c r="G89" s="201"/>
      <c r="H89" s="201"/>
      <c r="I89" s="201"/>
      <c r="J89" s="201"/>
      <c r="K89" s="201"/>
    </row>
    <row r="90" spans="1:29" x14ac:dyDescent="0.25">
      <c r="G90" s="201"/>
      <c r="H90" s="201"/>
      <c r="I90" s="201"/>
      <c r="J90" s="201"/>
      <c r="K90" s="201"/>
    </row>
    <row r="91" spans="1:29" x14ac:dyDescent="0.25">
      <c r="G91" s="201"/>
      <c r="H91" s="201"/>
      <c r="I91" s="201"/>
      <c r="J91" s="201"/>
      <c r="K91" s="201"/>
    </row>
    <row r="92" spans="1:29" x14ac:dyDescent="0.25">
      <c r="G92" s="201"/>
      <c r="H92" s="201"/>
      <c r="I92" s="201"/>
      <c r="J92" s="201"/>
      <c r="K92" s="201"/>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A13" zoomScale="70" zoomScaleSheetLayoutView="70" workbookViewId="0">
      <selection activeCell="D32" sqref="D32"/>
    </sheetView>
  </sheetViews>
  <sheetFormatPr defaultColWidth="9.140625" defaultRowHeight="15" outlineLevelCol="1" x14ac:dyDescent="0.25"/>
  <cols>
    <col min="1" max="1" width="14" style="19" customWidth="1"/>
    <col min="2" max="2" width="20.140625" style="19" customWidth="1" outlineLevel="1"/>
    <col min="3" max="3" width="23.7109375" style="19" customWidth="1" outlineLevel="1"/>
    <col min="4" max="4" width="15.140625" style="19" customWidth="1" outlineLevel="1"/>
    <col min="5" max="12" width="7.7109375" style="19" customWidth="1" outlineLevel="1"/>
    <col min="13" max="13" width="10.7109375" style="19" customWidth="1" outlineLevel="1"/>
    <col min="14" max="14" width="37.85546875" style="19" customWidth="1"/>
    <col min="15" max="15" width="22.28515625" style="19" customWidth="1"/>
    <col min="16" max="16" width="13.42578125"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26.7109375" style="19" customWidth="1"/>
    <col min="24" max="24" width="10.7109375" style="19" customWidth="1"/>
    <col min="25" max="25" width="14.5703125" style="19" customWidth="1"/>
    <col min="26" max="26" width="7.7109375" style="19" customWidth="1"/>
    <col min="27" max="28" width="10.7109375" style="19" customWidth="1"/>
    <col min="29" max="29" width="26.5703125" style="19" customWidth="1"/>
    <col min="30" max="30" width="10.7109375" style="19" customWidth="1"/>
    <col min="31" max="31" width="15.85546875" style="19" customWidth="1"/>
    <col min="32" max="32" width="16" style="19" customWidth="1"/>
    <col min="33" max="33" width="23.5703125" style="19" customWidth="1"/>
    <col min="34" max="34" width="12.5703125" style="19" customWidth="1"/>
    <col min="35" max="35" width="12.28515625" style="19" customWidth="1"/>
    <col min="36" max="36" width="11.7109375" style="19" customWidth="1"/>
    <col min="37" max="37" width="12" style="19" customWidth="1"/>
    <col min="38" max="38" width="12.28515625" style="19" customWidth="1"/>
    <col min="39" max="39" width="11.140625" style="19" customWidth="1"/>
    <col min="40" max="40" width="11.28515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3.855468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4" t="str">
        <f>'6.2. Паспорт фин осв ввод'!A4:AC4</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79" t="str">
        <f>'1. паспорт местоположение'!A12:C12</f>
        <v>H_NS1900.PR.0002</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9" t="str">
        <f>'1. паспорт местоположение'!A15:C15</f>
        <v>Маслохозяйство  филиала  Энергокомплекс (новое строительство вместимостью 158 м3 масла.)</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15" t="s">
        <v>453</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179" customFormat="1" ht="39.75" customHeight="1" x14ac:dyDescent="0.2">
      <c r="A22" s="416" t="s">
        <v>52</v>
      </c>
      <c r="B22" s="419" t="s">
        <v>24</v>
      </c>
      <c r="C22" s="416" t="s">
        <v>51</v>
      </c>
      <c r="D22" s="416" t="s">
        <v>50</v>
      </c>
      <c r="E22" s="422" t="s">
        <v>464</v>
      </c>
      <c r="F22" s="423"/>
      <c r="G22" s="423"/>
      <c r="H22" s="423"/>
      <c r="I22" s="423"/>
      <c r="J22" s="423"/>
      <c r="K22" s="423"/>
      <c r="L22" s="424"/>
      <c r="M22" s="416" t="s">
        <v>49</v>
      </c>
      <c r="N22" s="416" t="s">
        <v>48</v>
      </c>
      <c r="O22" s="416" t="s">
        <v>47</v>
      </c>
      <c r="P22" s="425" t="s">
        <v>234</v>
      </c>
      <c r="Q22" s="425" t="s">
        <v>46</v>
      </c>
      <c r="R22" s="425" t="s">
        <v>45</v>
      </c>
      <c r="S22" s="425" t="s">
        <v>44</v>
      </c>
      <c r="T22" s="425"/>
      <c r="U22" s="426" t="s">
        <v>43</v>
      </c>
      <c r="V22" s="426" t="s">
        <v>42</v>
      </c>
      <c r="W22" s="425" t="s">
        <v>41</v>
      </c>
      <c r="X22" s="425" t="s">
        <v>40</v>
      </c>
      <c r="Y22" s="425" t="s">
        <v>39</v>
      </c>
      <c r="Z22" s="437" t="s">
        <v>38</v>
      </c>
      <c r="AA22" s="425" t="s">
        <v>37</v>
      </c>
      <c r="AB22" s="425" t="s">
        <v>36</v>
      </c>
      <c r="AC22" s="425" t="s">
        <v>35</v>
      </c>
      <c r="AD22" s="425" t="s">
        <v>34</v>
      </c>
      <c r="AE22" s="425" t="s">
        <v>33</v>
      </c>
      <c r="AF22" s="425" t="s">
        <v>32</v>
      </c>
      <c r="AG22" s="425"/>
      <c r="AH22" s="425"/>
      <c r="AI22" s="425"/>
      <c r="AJ22" s="425"/>
      <c r="AK22" s="425"/>
      <c r="AL22" s="425" t="s">
        <v>31</v>
      </c>
      <c r="AM22" s="425"/>
      <c r="AN22" s="425"/>
      <c r="AO22" s="425"/>
      <c r="AP22" s="425" t="s">
        <v>30</v>
      </c>
      <c r="AQ22" s="425"/>
      <c r="AR22" s="425" t="s">
        <v>29</v>
      </c>
      <c r="AS22" s="425" t="s">
        <v>28</v>
      </c>
      <c r="AT22" s="425" t="s">
        <v>27</v>
      </c>
      <c r="AU22" s="425" t="s">
        <v>26</v>
      </c>
      <c r="AV22" s="425" t="s">
        <v>25</v>
      </c>
    </row>
    <row r="23" spans="1:48" s="179" customFormat="1" ht="39.75" customHeight="1" x14ac:dyDescent="0.2">
      <c r="A23" s="417"/>
      <c r="B23" s="420"/>
      <c r="C23" s="417"/>
      <c r="D23" s="417"/>
      <c r="E23" s="429" t="s">
        <v>23</v>
      </c>
      <c r="F23" s="431" t="s">
        <v>131</v>
      </c>
      <c r="G23" s="431" t="s">
        <v>130</v>
      </c>
      <c r="H23" s="431" t="s">
        <v>129</v>
      </c>
      <c r="I23" s="435" t="s">
        <v>376</v>
      </c>
      <c r="J23" s="435" t="s">
        <v>377</v>
      </c>
      <c r="K23" s="435" t="s">
        <v>378</v>
      </c>
      <c r="L23" s="431" t="s">
        <v>80</v>
      </c>
      <c r="M23" s="417"/>
      <c r="N23" s="417"/>
      <c r="O23" s="417"/>
      <c r="P23" s="425"/>
      <c r="Q23" s="425"/>
      <c r="R23" s="425"/>
      <c r="S23" s="433" t="s">
        <v>2</v>
      </c>
      <c r="T23" s="433" t="s">
        <v>11</v>
      </c>
      <c r="U23" s="426"/>
      <c r="V23" s="426"/>
      <c r="W23" s="425"/>
      <c r="X23" s="425"/>
      <c r="Y23" s="425"/>
      <c r="Z23" s="425"/>
      <c r="AA23" s="425"/>
      <c r="AB23" s="425"/>
      <c r="AC23" s="425"/>
      <c r="AD23" s="425"/>
      <c r="AE23" s="425"/>
      <c r="AF23" s="425" t="s">
        <v>22</v>
      </c>
      <c r="AG23" s="425"/>
      <c r="AH23" s="425" t="s">
        <v>21</v>
      </c>
      <c r="AI23" s="425"/>
      <c r="AJ23" s="416" t="s">
        <v>20</v>
      </c>
      <c r="AK23" s="416" t="s">
        <v>19</v>
      </c>
      <c r="AL23" s="416" t="s">
        <v>18</v>
      </c>
      <c r="AM23" s="416" t="s">
        <v>17</v>
      </c>
      <c r="AN23" s="416" t="s">
        <v>16</v>
      </c>
      <c r="AO23" s="416" t="s">
        <v>15</v>
      </c>
      <c r="AP23" s="416" t="s">
        <v>14</v>
      </c>
      <c r="AQ23" s="427" t="s">
        <v>11</v>
      </c>
      <c r="AR23" s="425"/>
      <c r="AS23" s="425"/>
      <c r="AT23" s="425"/>
      <c r="AU23" s="425"/>
      <c r="AV23" s="425"/>
    </row>
    <row r="24" spans="1:48" s="179" customFormat="1" ht="39.75" customHeight="1" x14ac:dyDescent="0.2">
      <c r="A24" s="418"/>
      <c r="B24" s="421"/>
      <c r="C24" s="418"/>
      <c r="D24" s="418"/>
      <c r="E24" s="430"/>
      <c r="F24" s="432"/>
      <c r="G24" s="432"/>
      <c r="H24" s="432"/>
      <c r="I24" s="436"/>
      <c r="J24" s="436"/>
      <c r="K24" s="436"/>
      <c r="L24" s="432"/>
      <c r="M24" s="418"/>
      <c r="N24" s="418"/>
      <c r="O24" s="418"/>
      <c r="P24" s="425"/>
      <c r="Q24" s="425"/>
      <c r="R24" s="425"/>
      <c r="S24" s="434"/>
      <c r="T24" s="434"/>
      <c r="U24" s="426"/>
      <c r="V24" s="426"/>
      <c r="W24" s="425"/>
      <c r="X24" s="425"/>
      <c r="Y24" s="425"/>
      <c r="Z24" s="425"/>
      <c r="AA24" s="425"/>
      <c r="AB24" s="425"/>
      <c r="AC24" s="425"/>
      <c r="AD24" s="425"/>
      <c r="AE24" s="425"/>
      <c r="AF24" s="180" t="s">
        <v>13</v>
      </c>
      <c r="AG24" s="180" t="s">
        <v>12</v>
      </c>
      <c r="AH24" s="181" t="s">
        <v>2</v>
      </c>
      <c r="AI24" s="181" t="s">
        <v>11</v>
      </c>
      <c r="AJ24" s="418"/>
      <c r="AK24" s="418"/>
      <c r="AL24" s="418"/>
      <c r="AM24" s="418"/>
      <c r="AN24" s="418"/>
      <c r="AO24" s="418"/>
      <c r="AP24" s="418"/>
      <c r="AQ24" s="428"/>
      <c r="AR24" s="425"/>
      <c r="AS24" s="425"/>
      <c r="AT24" s="425"/>
      <c r="AU24" s="425"/>
      <c r="AV24" s="42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60" x14ac:dyDescent="0.25">
      <c r="A26" s="219">
        <v>2017.0772999999999</v>
      </c>
      <c r="B26" s="220" t="s">
        <v>476</v>
      </c>
      <c r="C26" s="221" t="s">
        <v>571</v>
      </c>
      <c r="D26" s="222" t="s">
        <v>528</v>
      </c>
      <c r="E26" s="223" t="s">
        <v>327</v>
      </c>
      <c r="F26" s="223" t="s">
        <v>327</v>
      </c>
      <c r="G26" s="223" t="s">
        <v>327</v>
      </c>
      <c r="H26" s="223" t="s">
        <v>327</v>
      </c>
      <c r="I26" s="223" t="s">
        <v>327</v>
      </c>
      <c r="J26" s="223" t="s">
        <v>327</v>
      </c>
      <c r="K26" s="223" t="s">
        <v>327</v>
      </c>
      <c r="L26" s="223" t="s">
        <v>327</v>
      </c>
      <c r="M26" s="220" t="s">
        <v>502</v>
      </c>
      <c r="N26" s="220" t="s">
        <v>504</v>
      </c>
      <c r="O26" s="220" t="s">
        <v>476</v>
      </c>
      <c r="P26" s="224">
        <v>7256.98027</v>
      </c>
      <c r="Q26" s="225" t="s">
        <v>503</v>
      </c>
      <c r="R26" s="224">
        <v>5079.8861900000002</v>
      </c>
      <c r="S26" s="226" t="s">
        <v>505</v>
      </c>
      <c r="T26" s="226" t="s">
        <v>505</v>
      </c>
      <c r="U26" s="223">
        <v>5</v>
      </c>
      <c r="V26" s="223">
        <v>5</v>
      </c>
      <c r="W26" s="220" t="s">
        <v>506</v>
      </c>
      <c r="X26" s="224">
        <v>5022.9319999999998</v>
      </c>
      <c r="Y26" s="226" t="s">
        <v>512</v>
      </c>
      <c r="Z26" s="219">
        <v>1</v>
      </c>
      <c r="AA26" s="224">
        <v>4533.8983099999996</v>
      </c>
      <c r="AB26" s="224">
        <v>4533.8983099999996</v>
      </c>
      <c r="AC26" s="225" t="s">
        <v>506</v>
      </c>
      <c r="AD26" s="224">
        <v>5350</v>
      </c>
      <c r="AE26" s="224">
        <v>5350</v>
      </c>
      <c r="AF26" s="223">
        <v>897956</v>
      </c>
      <c r="AG26" s="220" t="s">
        <v>511</v>
      </c>
      <c r="AH26" s="227">
        <v>43010</v>
      </c>
      <c r="AI26" s="227">
        <v>43010</v>
      </c>
      <c r="AJ26" s="227">
        <v>43031</v>
      </c>
      <c r="AK26" s="227">
        <v>43059</v>
      </c>
      <c r="AL26" s="226" t="s">
        <v>512</v>
      </c>
      <c r="AM26" s="226" t="s">
        <v>512</v>
      </c>
      <c r="AN26" s="226" t="s">
        <v>512</v>
      </c>
      <c r="AO26" s="226" t="s">
        <v>512</v>
      </c>
      <c r="AP26" s="227">
        <v>43084</v>
      </c>
      <c r="AQ26" s="227">
        <v>43075</v>
      </c>
      <c r="AR26" s="227">
        <v>43084</v>
      </c>
      <c r="AS26" s="227">
        <v>43075</v>
      </c>
      <c r="AT26" s="227">
        <v>42988</v>
      </c>
      <c r="AU26" s="226" t="s">
        <v>512</v>
      </c>
      <c r="AV26" s="226" t="s">
        <v>512</v>
      </c>
    </row>
    <row r="27" spans="1:48" x14ac:dyDescent="0.25">
      <c r="A27" s="223"/>
      <c r="B27" s="226"/>
      <c r="C27" s="226"/>
      <c r="D27" s="223"/>
      <c r="E27" s="223"/>
      <c r="F27" s="223"/>
      <c r="G27" s="223"/>
      <c r="H27" s="223"/>
      <c r="I27" s="223"/>
      <c r="J27" s="223"/>
      <c r="K27" s="223"/>
      <c r="L27" s="223"/>
      <c r="M27" s="226"/>
      <c r="N27" s="226"/>
      <c r="O27" s="226"/>
      <c r="P27" s="228"/>
      <c r="Q27" s="226"/>
      <c r="R27" s="228"/>
      <c r="S27" s="226"/>
      <c r="T27" s="226"/>
      <c r="U27" s="223"/>
      <c r="V27" s="223"/>
      <c r="W27" s="220" t="s">
        <v>507</v>
      </c>
      <c r="X27" s="224">
        <v>5058.0480299999999</v>
      </c>
      <c r="Y27" s="226"/>
      <c r="Z27" s="219"/>
      <c r="AA27" s="224">
        <v>5004.9600600000003</v>
      </c>
      <c r="AB27" s="228"/>
      <c r="AC27" s="228"/>
      <c r="AD27" s="228"/>
      <c r="AE27" s="228"/>
      <c r="AF27" s="223"/>
      <c r="AG27" s="226"/>
      <c r="AH27" s="227"/>
      <c r="AI27" s="227"/>
      <c r="AJ27" s="227"/>
      <c r="AK27" s="227"/>
      <c r="AL27" s="226"/>
      <c r="AM27" s="226"/>
      <c r="AN27" s="227"/>
      <c r="AO27" s="226"/>
      <c r="AP27" s="227"/>
      <c r="AQ27" s="227"/>
      <c r="AR27" s="227"/>
      <c r="AS27" s="227"/>
      <c r="AT27" s="227"/>
      <c r="AU27" s="226"/>
      <c r="AV27" s="226"/>
    </row>
    <row r="28" spans="1:48" x14ac:dyDescent="0.25">
      <c r="A28" s="223"/>
      <c r="B28" s="226"/>
      <c r="C28" s="226"/>
      <c r="D28" s="223"/>
      <c r="E28" s="223"/>
      <c r="F28" s="223"/>
      <c r="G28" s="223"/>
      <c r="H28" s="223"/>
      <c r="I28" s="223"/>
      <c r="J28" s="223"/>
      <c r="K28" s="223"/>
      <c r="L28" s="223"/>
      <c r="M28" s="226"/>
      <c r="N28" s="226"/>
      <c r="O28" s="226"/>
      <c r="P28" s="228"/>
      <c r="Q28" s="226"/>
      <c r="R28" s="228"/>
      <c r="S28" s="226"/>
      <c r="T28" s="226"/>
      <c r="U28" s="223"/>
      <c r="V28" s="223"/>
      <c r="W28" s="220" t="s">
        <v>510</v>
      </c>
      <c r="X28" s="224">
        <v>5053.2411400000001</v>
      </c>
      <c r="Y28" s="226"/>
      <c r="Z28" s="219"/>
      <c r="AA28" s="224">
        <v>4666.3575099999998</v>
      </c>
      <c r="AB28" s="228"/>
      <c r="AC28" s="228"/>
      <c r="AD28" s="228"/>
      <c r="AE28" s="228"/>
      <c r="AF28" s="223"/>
      <c r="AG28" s="226"/>
      <c r="AH28" s="227"/>
      <c r="AI28" s="227"/>
      <c r="AJ28" s="227"/>
      <c r="AK28" s="227"/>
      <c r="AL28" s="226"/>
      <c r="AM28" s="226"/>
      <c r="AN28" s="227"/>
      <c r="AO28" s="226"/>
      <c r="AP28" s="227"/>
      <c r="AQ28" s="227"/>
      <c r="AR28" s="227"/>
      <c r="AS28" s="227"/>
      <c r="AT28" s="227"/>
      <c r="AU28" s="226"/>
      <c r="AV28" s="226"/>
    </row>
    <row r="29" spans="1:48" ht="30" x14ac:dyDescent="0.25">
      <c r="A29" s="223"/>
      <c r="B29" s="226"/>
      <c r="C29" s="226"/>
      <c r="D29" s="223"/>
      <c r="E29" s="223"/>
      <c r="F29" s="223"/>
      <c r="G29" s="223"/>
      <c r="H29" s="223"/>
      <c r="I29" s="223"/>
      <c r="J29" s="223"/>
      <c r="K29" s="223"/>
      <c r="L29" s="223"/>
      <c r="M29" s="226"/>
      <c r="N29" s="226"/>
      <c r="O29" s="226"/>
      <c r="P29" s="228"/>
      <c r="Q29" s="226"/>
      <c r="R29" s="228"/>
      <c r="S29" s="226"/>
      <c r="T29" s="226"/>
      <c r="U29" s="223"/>
      <c r="V29" s="223"/>
      <c r="W29" s="220" t="s">
        <v>508</v>
      </c>
      <c r="X29" s="224">
        <v>4957.4958200000001</v>
      </c>
      <c r="Y29" s="220" t="s">
        <v>508</v>
      </c>
      <c r="Z29" s="219"/>
      <c r="AA29" s="228"/>
      <c r="AB29" s="228"/>
      <c r="AC29" s="228"/>
      <c r="AD29" s="228"/>
      <c r="AE29" s="228"/>
      <c r="AF29" s="223"/>
      <c r="AG29" s="226"/>
      <c r="AH29" s="227"/>
      <c r="AI29" s="227"/>
      <c r="AJ29" s="227"/>
      <c r="AK29" s="227"/>
      <c r="AL29" s="226"/>
      <c r="AM29" s="226"/>
      <c r="AN29" s="227"/>
      <c r="AO29" s="226"/>
      <c r="AP29" s="227"/>
      <c r="AQ29" s="227"/>
      <c r="AR29" s="227"/>
      <c r="AS29" s="227"/>
      <c r="AT29" s="227"/>
      <c r="AU29" s="226"/>
      <c r="AV29" s="226"/>
    </row>
    <row r="30" spans="1:48" x14ac:dyDescent="0.25">
      <c r="A30" s="223"/>
      <c r="B30" s="226"/>
      <c r="C30" s="226"/>
      <c r="D30" s="223"/>
      <c r="E30" s="223"/>
      <c r="F30" s="223"/>
      <c r="G30" s="223"/>
      <c r="H30" s="223"/>
      <c r="I30" s="223"/>
      <c r="J30" s="223"/>
      <c r="K30" s="223"/>
      <c r="L30" s="223"/>
      <c r="M30" s="226"/>
      <c r="N30" s="226"/>
      <c r="O30" s="226"/>
      <c r="P30" s="228"/>
      <c r="Q30" s="226"/>
      <c r="R30" s="228"/>
      <c r="S30" s="226"/>
      <c r="T30" s="226"/>
      <c r="U30" s="223"/>
      <c r="V30" s="223"/>
      <c r="W30" s="220" t="s">
        <v>509</v>
      </c>
      <c r="X30" s="224">
        <v>5006.4830499999998</v>
      </c>
      <c r="Y30" s="220" t="s">
        <v>509</v>
      </c>
      <c r="Z30" s="219"/>
      <c r="AA30" s="228"/>
      <c r="AB30" s="228"/>
      <c r="AC30" s="228"/>
      <c r="AD30" s="228"/>
      <c r="AE30" s="228"/>
      <c r="AF30" s="223"/>
      <c r="AG30" s="226"/>
      <c r="AH30" s="227"/>
      <c r="AI30" s="227"/>
      <c r="AJ30" s="227"/>
      <c r="AK30" s="227"/>
      <c r="AL30" s="226"/>
      <c r="AM30" s="226"/>
      <c r="AN30" s="227"/>
      <c r="AO30" s="226"/>
      <c r="AP30" s="227"/>
      <c r="AQ30" s="227"/>
      <c r="AR30" s="227"/>
      <c r="AS30" s="227"/>
      <c r="AT30" s="227"/>
      <c r="AU30" s="226"/>
      <c r="AV30" s="226"/>
    </row>
    <row r="31" spans="1:48" ht="90" x14ac:dyDescent="0.25">
      <c r="A31" s="229">
        <v>1</v>
      </c>
      <c r="B31" s="220" t="s">
        <v>529</v>
      </c>
      <c r="C31" s="221" t="s">
        <v>571</v>
      </c>
      <c r="D31" s="222" t="s">
        <v>570</v>
      </c>
      <c r="E31" s="223" t="s">
        <v>327</v>
      </c>
      <c r="F31" s="223" t="s">
        <v>327</v>
      </c>
      <c r="G31" s="223" t="s">
        <v>327</v>
      </c>
      <c r="H31" s="223" t="s">
        <v>327</v>
      </c>
      <c r="I31" s="223" t="s">
        <v>327</v>
      </c>
      <c r="J31" s="223" t="s">
        <v>327</v>
      </c>
      <c r="K31" s="223" t="s">
        <v>327</v>
      </c>
      <c r="L31" s="223" t="s">
        <v>327</v>
      </c>
      <c r="M31" s="220" t="s">
        <v>502</v>
      </c>
      <c r="N31" s="220" t="s">
        <v>565</v>
      </c>
      <c r="O31" s="220" t="s">
        <v>529</v>
      </c>
      <c r="P31" s="229">
        <v>189</v>
      </c>
      <c r="Q31" s="225" t="s">
        <v>503</v>
      </c>
      <c r="R31" s="229">
        <v>189</v>
      </c>
      <c r="S31" s="229" t="s">
        <v>567</v>
      </c>
      <c r="T31" s="229" t="s">
        <v>566</v>
      </c>
      <c r="U31" s="229">
        <v>1</v>
      </c>
      <c r="V31" s="229">
        <v>1</v>
      </c>
      <c r="W31" s="220" t="s">
        <v>568</v>
      </c>
      <c r="X31" s="229">
        <v>189</v>
      </c>
      <c r="Y31" s="226" t="s">
        <v>512</v>
      </c>
      <c r="Z31" s="226" t="s">
        <v>512</v>
      </c>
      <c r="AA31" s="226" t="s">
        <v>512</v>
      </c>
      <c r="AB31" s="229">
        <v>189</v>
      </c>
      <c r="AC31" s="220" t="s">
        <v>568</v>
      </c>
      <c r="AD31" s="229">
        <v>226</v>
      </c>
      <c r="AE31" s="229">
        <v>226</v>
      </c>
      <c r="AF31" s="226" t="s">
        <v>512</v>
      </c>
      <c r="AG31" s="226" t="s">
        <v>512</v>
      </c>
      <c r="AH31" s="226" t="s">
        <v>512</v>
      </c>
      <c r="AI31" s="226" t="s">
        <v>512</v>
      </c>
      <c r="AJ31" s="226" t="s">
        <v>512</v>
      </c>
      <c r="AK31" s="226" t="s">
        <v>512</v>
      </c>
      <c r="AL31" s="226" t="s">
        <v>512</v>
      </c>
      <c r="AM31" s="226" t="s">
        <v>512</v>
      </c>
      <c r="AN31" s="226" t="s">
        <v>512</v>
      </c>
      <c r="AO31" s="226" t="s">
        <v>512</v>
      </c>
      <c r="AP31" s="226" t="s">
        <v>512</v>
      </c>
      <c r="AQ31" s="227">
        <v>44861</v>
      </c>
      <c r="AR31" s="229"/>
      <c r="AS31" s="227">
        <v>44861</v>
      </c>
      <c r="AT31" s="227">
        <v>44951</v>
      </c>
      <c r="AU31" s="226" t="s">
        <v>512</v>
      </c>
      <c r="AV31" s="230" t="s">
        <v>569</v>
      </c>
    </row>
    <row r="32" spans="1:48" ht="60" x14ac:dyDescent="0.25">
      <c r="A32" s="235" t="s">
        <v>586</v>
      </c>
      <c r="B32" s="236" t="s">
        <v>529</v>
      </c>
      <c r="C32" s="237" t="s">
        <v>571</v>
      </c>
      <c r="D32" s="235" t="s">
        <v>570</v>
      </c>
      <c r="E32" s="238" t="s">
        <v>327</v>
      </c>
      <c r="F32" s="238" t="s">
        <v>327</v>
      </c>
      <c r="G32" s="238" t="s">
        <v>327</v>
      </c>
      <c r="H32" s="238" t="s">
        <v>327</v>
      </c>
      <c r="I32" s="238" t="s">
        <v>327</v>
      </c>
      <c r="J32" s="238" t="s">
        <v>327</v>
      </c>
      <c r="K32" s="238" t="s">
        <v>327</v>
      </c>
      <c r="L32" s="238" t="s">
        <v>327</v>
      </c>
      <c r="M32" s="236" t="s">
        <v>502</v>
      </c>
      <c r="N32" s="239" t="s">
        <v>587</v>
      </c>
      <c r="O32" s="236" t="s">
        <v>529</v>
      </c>
      <c r="P32" s="240">
        <v>4719</v>
      </c>
      <c r="Q32" s="241" t="s">
        <v>503</v>
      </c>
      <c r="R32" s="240">
        <v>4719</v>
      </c>
      <c r="S32" s="237" t="s">
        <v>588</v>
      </c>
      <c r="T32" s="237" t="s">
        <v>589</v>
      </c>
      <c r="U32" s="237">
        <v>1</v>
      </c>
      <c r="V32" s="237">
        <v>1</v>
      </c>
      <c r="W32" s="237" t="s">
        <v>590</v>
      </c>
      <c r="X32" s="240">
        <v>4710</v>
      </c>
      <c r="Y32" s="242" t="s">
        <v>512</v>
      </c>
      <c r="Z32" s="237">
        <v>1</v>
      </c>
      <c r="AA32" s="240">
        <v>4710</v>
      </c>
      <c r="AB32" s="240">
        <v>4710</v>
      </c>
      <c r="AC32" s="237" t="s">
        <v>590</v>
      </c>
      <c r="AD32" s="240">
        <v>5652</v>
      </c>
      <c r="AE32" s="240">
        <v>1440</v>
      </c>
      <c r="AF32" s="235" t="s">
        <v>591</v>
      </c>
      <c r="AG32" s="237" t="s">
        <v>592</v>
      </c>
      <c r="AH32" s="237" t="s">
        <v>593</v>
      </c>
      <c r="AI32" s="237" t="s">
        <v>593</v>
      </c>
      <c r="AJ32" s="237" t="s">
        <v>594</v>
      </c>
      <c r="AK32" s="237" t="s">
        <v>595</v>
      </c>
      <c r="AL32" s="237" t="s">
        <v>596</v>
      </c>
      <c r="AM32" s="237" t="s">
        <v>597</v>
      </c>
      <c r="AN32" s="237" t="s">
        <v>595</v>
      </c>
      <c r="AO32" s="235" t="s">
        <v>598</v>
      </c>
      <c r="AP32" s="237" t="s">
        <v>599</v>
      </c>
      <c r="AQ32" s="237" t="s">
        <v>600</v>
      </c>
      <c r="AR32" s="237" t="s">
        <v>599</v>
      </c>
      <c r="AS32" s="237" t="s">
        <v>600</v>
      </c>
      <c r="AT32" s="237" t="s">
        <v>601</v>
      </c>
      <c r="AU32" s="226" t="s">
        <v>512</v>
      </c>
      <c r="AV32" s="226" t="s">
        <v>512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ignoredErrors>
    <ignoredError sqref="AF32 A32 D26 D31:D32"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topLeftCell="A63" zoomScaleNormal="100" zoomScaleSheetLayoutView="90" workbookViewId="0">
      <selection activeCell="B80" sqref="B80"/>
    </sheetView>
  </sheetViews>
  <sheetFormatPr defaultRowHeight="15.75" x14ac:dyDescent="0.25"/>
  <cols>
    <col min="1" max="2" width="66.140625" style="125" customWidth="1"/>
    <col min="3" max="254" width="9.140625" style="126"/>
    <col min="255" max="256" width="66.140625" style="126" customWidth="1"/>
    <col min="257" max="510" width="9.140625" style="126"/>
    <col min="511" max="512" width="66.140625" style="126" customWidth="1"/>
    <col min="513" max="766" width="9.140625" style="126"/>
    <col min="767" max="768" width="66.140625" style="126" customWidth="1"/>
    <col min="769" max="1022" width="9.140625" style="126"/>
    <col min="1023" max="1024" width="66.140625" style="126" customWidth="1"/>
    <col min="1025" max="1278" width="9.140625" style="126"/>
    <col min="1279" max="1280" width="66.140625" style="126" customWidth="1"/>
    <col min="1281" max="1534" width="9.140625" style="126"/>
    <col min="1535" max="1536" width="66.140625" style="126" customWidth="1"/>
    <col min="1537" max="1790" width="9.140625" style="126"/>
    <col min="1791" max="1792" width="66.140625" style="126" customWidth="1"/>
    <col min="1793" max="2046" width="9.140625" style="126"/>
    <col min="2047" max="2048" width="66.140625" style="126" customWidth="1"/>
    <col min="2049" max="2302" width="9.140625" style="126"/>
    <col min="2303" max="2304" width="66.140625" style="126" customWidth="1"/>
    <col min="2305" max="2558" width="9.140625" style="126"/>
    <col min="2559" max="2560" width="66.140625" style="126" customWidth="1"/>
    <col min="2561" max="2814" width="9.140625" style="126"/>
    <col min="2815" max="2816" width="66.140625" style="126" customWidth="1"/>
    <col min="2817" max="3070" width="9.140625" style="126"/>
    <col min="3071" max="3072" width="66.140625" style="126" customWidth="1"/>
    <col min="3073" max="3326" width="9.140625" style="126"/>
    <col min="3327" max="3328" width="66.140625" style="126" customWidth="1"/>
    <col min="3329" max="3582" width="9.140625" style="126"/>
    <col min="3583" max="3584" width="66.140625" style="126" customWidth="1"/>
    <col min="3585" max="3838" width="9.140625" style="126"/>
    <col min="3839" max="3840" width="66.140625" style="126" customWidth="1"/>
    <col min="3841" max="4094" width="9.140625" style="126"/>
    <col min="4095" max="4096" width="66.140625" style="126" customWidth="1"/>
    <col min="4097" max="4350" width="9.140625" style="126"/>
    <col min="4351" max="4352" width="66.140625" style="126" customWidth="1"/>
    <col min="4353" max="4606" width="9.140625" style="126"/>
    <col min="4607" max="4608" width="66.140625" style="126" customWidth="1"/>
    <col min="4609" max="4862" width="9.140625" style="126"/>
    <col min="4863" max="4864" width="66.140625" style="126" customWidth="1"/>
    <col min="4865" max="5118" width="9.140625" style="126"/>
    <col min="5119" max="5120" width="66.140625" style="126" customWidth="1"/>
    <col min="5121" max="5374" width="9.140625" style="126"/>
    <col min="5375" max="5376" width="66.140625" style="126" customWidth="1"/>
    <col min="5377" max="5630" width="9.140625" style="126"/>
    <col min="5631" max="5632" width="66.140625" style="126" customWidth="1"/>
    <col min="5633" max="5886" width="9.140625" style="126"/>
    <col min="5887" max="5888" width="66.140625" style="126" customWidth="1"/>
    <col min="5889" max="6142" width="9.140625" style="126"/>
    <col min="6143" max="6144" width="66.140625" style="126" customWidth="1"/>
    <col min="6145" max="6398" width="9.140625" style="126"/>
    <col min="6399" max="6400" width="66.140625" style="126" customWidth="1"/>
    <col min="6401" max="6654" width="9.140625" style="126"/>
    <col min="6655" max="6656" width="66.140625" style="126" customWidth="1"/>
    <col min="6657" max="6910" width="9.140625" style="126"/>
    <col min="6911" max="6912" width="66.140625" style="126" customWidth="1"/>
    <col min="6913" max="7166" width="9.140625" style="126"/>
    <col min="7167" max="7168" width="66.140625" style="126" customWidth="1"/>
    <col min="7169" max="7422" width="9.140625" style="126"/>
    <col min="7423" max="7424" width="66.140625" style="126" customWidth="1"/>
    <col min="7425" max="7678" width="9.140625" style="126"/>
    <col min="7679" max="7680" width="66.140625" style="126" customWidth="1"/>
    <col min="7681" max="7934" width="9.140625" style="126"/>
    <col min="7935" max="7936" width="66.140625" style="126" customWidth="1"/>
    <col min="7937" max="8190" width="9.140625" style="126"/>
    <col min="8191" max="8192" width="66.140625" style="126" customWidth="1"/>
    <col min="8193" max="8446" width="9.140625" style="126"/>
    <col min="8447" max="8448" width="66.140625" style="126" customWidth="1"/>
    <col min="8449" max="8702" width="9.140625" style="126"/>
    <col min="8703" max="8704" width="66.140625" style="126" customWidth="1"/>
    <col min="8705" max="8958" width="9.140625" style="126"/>
    <col min="8959" max="8960" width="66.140625" style="126" customWidth="1"/>
    <col min="8961" max="9214" width="9.140625" style="126"/>
    <col min="9215" max="9216" width="66.140625" style="126" customWidth="1"/>
    <col min="9217" max="9470" width="9.140625" style="126"/>
    <col min="9471" max="9472" width="66.140625" style="126" customWidth="1"/>
    <col min="9473" max="9726" width="9.140625" style="126"/>
    <col min="9727" max="9728" width="66.140625" style="126" customWidth="1"/>
    <col min="9729" max="9982" width="9.140625" style="126"/>
    <col min="9983" max="9984" width="66.140625" style="126" customWidth="1"/>
    <col min="9985" max="10238" width="9.140625" style="126"/>
    <col min="10239" max="10240" width="66.140625" style="126" customWidth="1"/>
    <col min="10241" max="10494" width="9.140625" style="126"/>
    <col min="10495" max="10496" width="66.140625" style="126" customWidth="1"/>
    <col min="10497" max="10750" width="9.140625" style="126"/>
    <col min="10751" max="10752" width="66.140625" style="126" customWidth="1"/>
    <col min="10753" max="11006" width="9.140625" style="126"/>
    <col min="11007" max="11008" width="66.140625" style="126" customWidth="1"/>
    <col min="11009" max="11262" width="9.140625" style="126"/>
    <col min="11263" max="11264" width="66.140625" style="126" customWidth="1"/>
    <col min="11265" max="11518" width="9.140625" style="126"/>
    <col min="11519" max="11520" width="66.140625" style="126" customWidth="1"/>
    <col min="11521" max="11774" width="9.140625" style="126"/>
    <col min="11775" max="11776" width="66.140625" style="126" customWidth="1"/>
    <col min="11777" max="12030" width="9.140625" style="126"/>
    <col min="12031" max="12032" width="66.140625" style="126" customWidth="1"/>
    <col min="12033" max="12286" width="9.140625" style="126"/>
    <col min="12287" max="12288" width="66.140625" style="126" customWidth="1"/>
    <col min="12289" max="12542" width="9.140625" style="126"/>
    <col min="12543" max="12544" width="66.140625" style="126" customWidth="1"/>
    <col min="12545" max="12798" width="9.140625" style="126"/>
    <col min="12799" max="12800" width="66.140625" style="126" customWidth="1"/>
    <col min="12801" max="13054" width="9.140625" style="126"/>
    <col min="13055" max="13056" width="66.140625" style="126" customWidth="1"/>
    <col min="13057" max="13310" width="9.140625" style="126"/>
    <col min="13311" max="13312" width="66.140625" style="126" customWidth="1"/>
    <col min="13313" max="13566" width="9.140625" style="126"/>
    <col min="13567" max="13568" width="66.140625" style="126" customWidth="1"/>
    <col min="13569" max="13822" width="9.140625" style="126"/>
    <col min="13823" max="13824" width="66.140625" style="126" customWidth="1"/>
    <col min="13825" max="14078" width="9.140625" style="126"/>
    <col min="14079" max="14080" width="66.140625" style="126" customWidth="1"/>
    <col min="14081" max="14334" width="9.140625" style="126"/>
    <col min="14335" max="14336" width="66.140625" style="126" customWidth="1"/>
    <col min="14337" max="14590" width="9.140625" style="126"/>
    <col min="14591" max="14592" width="66.140625" style="126" customWidth="1"/>
    <col min="14593" max="14846" width="9.140625" style="126"/>
    <col min="14847" max="14848" width="66.140625" style="126" customWidth="1"/>
    <col min="14849" max="15102" width="9.140625" style="126"/>
    <col min="15103" max="15104" width="66.140625" style="126" customWidth="1"/>
    <col min="15105" max="15358" width="9.140625" style="126"/>
    <col min="15359" max="15360" width="66.140625" style="126" customWidth="1"/>
    <col min="15361" max="15614" width="9.140625" style="126"/>
    <col min="15615" max="15616" width="66.140625" style="126" customWidth="1"/>
    <col min="15617" max="15870" width="9.140625" style="126"/>
    <col min="15871" max="15872" width="66.140625" style="126" customWidth="1"/>
    <col min="15873" max="16126" width="9.140625" style="126"/>
    <col min="16127" max="16128" width="66.140625" style="126" customWidth="1"/>
    <col min="16129" max="16384" width="9.140625" style="126"/>
  </cols>
  <sheetData>
    <row r="1" spans="1:6" ht="18.75" x14ac:dyDescent="0.25">
      <c r="B1" s="38" t="s">
        <v>69</v>
      </c>
    </row>
    <row r="2" spans="1:6" ht="18.75" x14ac:dyDescent="0.3">
      <c r="B2" s="15" t="s">
        <v>10</v>
      </c>
    </row>
    <row r="3" spans="1:6" ht="18.75" x14ac:dyDescent="0.3">
      <c r="B3" s="15" t="s">
        <v>501</v>
      </c>
    </row>
    <row r="4" spans="1:6" x14ac:dyDescent="0.25">
      <c r="B4" s="43"/>
    </row>
    <row r="5" spans="1:6" ht="18.75" x14ac:dyDescent="0.3">
      <c r="A5" s="443" t="s">
        <v>609</v>
      </c>
      <c r="B5" s="443"/>
      <c r="C5" s="62"/>
      <c r="D5" s="62"/>
      <c r="E5" s="62"/>
      <c r="F5" s="62"/>
    </row>
    <row r="6" spans="1:6" ht="18.75" x14ac:dyDescent="0.3">
      <c r="A6" s="262"/>
      <c r="B6" s="262"/>
      <c r="C6" s="262"/>
      <c r="D6" s="262"/>
      <c r="E6" s="262"/>
      <c r="F6" s="262"/>
    </row>
    <row r="7" spans="1:6" ht="18.75" x14ac:dyDescent="0.25">
      <c r="A7" s="278" t="s">
        <v>9</v>
      </c>
      <c r="B7" s="278"/>
      <c r="C7" s="155"/>
      <c r="D7" s="155"/>
      <c r="E7" s="155"/>
      <c r="F7" s="155"/>
    </row>
    <row r="8" spans="1:6" ht="18.75" x14ac:dyDescent="0.25">
      <c r="A8" s="155"/>
      <c r="B8" s="155"/>
      <c r="C8" s="155"/>
      <c r="D8" s="155"/>
      <c r="E8" s="155"/>
      <c r="F8" s="155"/>
    </row>
    <row r="9" spans="1:6" x14ac:dyDescent="0.25">
      <c r="A9" s="279" t="s">
        <v>520</v>
      </c>
      <c r="B9" s="279"/>
      <c r="C9" s="156"/>
      <c r="D9" s="156"/>
      <c r="E9" s="156"/>
      <c r="F9" s="156"/>
    </row>
    <row r="10" spans="1:6" x14ac:dyDescent="0.25">
      <c r="A10" s="275" t="s">
        <v>8</v>
      </c>
      <c r="B10" s="275"/>
      <c r="C10" s="157"/>
      <c r="D10" s="157"/>
      <c r="E10" s="157"/>
      <c r="F10" s="157"/>
    </row>
    <row r="11" spans="1:6" ht="18.75" x14ac:dyDescent="0.25">
      <c r="A11" s="155"/>
      <c r="B11" s="155"/>
      <c r="C11" s="155"/>
      <c r="D11" s="155"/>
      <c r="E11" s="155"/>
      <c r="F11" s="155"/>
    </row>
    <row r="12" spans="1:6" ht="30.75" customHeight="1" x14ac:dyDescent="0.25">
      <c r="A12" s="279" t="s">
        <v>481</v>
      </c>
      <c r="B12" s="279"/>
      <c r="C12" s="156"/>
      <c r="D12" s="156"/>
      <c r="E12" s="156"/>
      <c r="F12" s="156"/>
    </row>
    <row r="13" spans="1:6" x14ac:dyDescent="0.25">
      <c r="A13" s="275" t="s">
        <v>7</v>
      </c>
      <c r="B13" s="275"/>
      <c r="C13" s="157"/>
      <c r="D13" s="157"/>
      <c r="E13" s="157"/>
      <c r="F13" s="157"/>
    </row>
    <row r="14" spans="1:6" ht="18.75" x14ac:dyDescent="0.25">
      <c r="A14" s="11"/>
      <c r="B14" s="11"/>
      <c r="C14" s="11"/>
      <c r="D14" s="11"/>
      <c r="E14" s="11"/>
      <c r="F14" s="11"/>
    </row>
    <row r="15" spans="1:6" ht="22.5" customHeight="1" x14ac:dyDescent="0.25">
      <c r="A15" s="280" t="s">
        <v>574</v>
      </c>
      <c r="B15" s="280"/>
      <c r="C15" s="156"/>
      <c r="D15" s="156"/>
      <c r="E15" s="156"/>
      <c r="F15" s="156"/>
    </row>
    <row r="16" spans="1:6" x14ac:dyDescent="0.25">
      <c r="A16" s="275" t="s">
        <v>6</v>
      </c>
      <c r="B16" s="275"/>
      <c r="C16" s="157"/>
      <c r="D16" s="157"/>
      <c r="E16" s="157"/>
      <c r="F16" s="157"/>
    </row>
    <row r="17" spans="1:2" x14ac:dyDescent="0.25">
      <c r="B17" s="127"/>
    </row>
    <row r="18" spans="1:2" ht="19.5" customHeight="1" x14ac:dyDescent="0.25">
      <c r="A18" s="438" t="s">
        <v>454</v>
      </c>
      <c r="B18" s="439"/>
    </row>
    <row r="19" spans="1:2" x14ac:dyDescent="0.25">
      <c r="B19" s="43"/>
    </row>
    <row r="20" spans="1:2" ht="16.5" thickBot="1" x14ac:dyDescent="0.3">
      <c r="B20" s="128"/>
    </row>
    <row r="21" spans="1:2" ht="39.75" customHeight="1" thickBot="1" x14ac:dyDescent="0.3">
      <c r="A21" s="129" t="s">
        <v>334</v>
      </c>
      <c r="B21" s="130" t="str">
        <f>A15</f>
        <v>Маслохозяйство  филиала  Энергокомплекс (новое строительство вместимостью 158 м3 масла.)</v>
      </c>
    </row>
    <row r="22" spans="1:2" ht="27.75" customHeight="1" thickBot="1" x14ac:dyDescent="0.3">
      <c r="A22" s="129" t="s">
        <v>335</v>
      </c>
      <c r="B22" s="130" t="s">
        <v>477</v>
      </c>
    </row>
    <row r="23" spans="1:2" ht="22.5" customHeight="1" thickBot="1" x14ac:dyDescent="0.3">
      <c r="A23" s="129" t="s">
        <v>315</v>
      </c>
      <c r="B23" s="182" t="s">
        <v>513</v>
      </c>
    </row>
    <row r="24" spans="1:2" ht="24.75" customHeight="1" thickBot="1" x14ac:dyDescent="0.3">
      <c r="A24" s="129" t="s">
        <v>336</v>
      </c>
      <c r="B24" s="131" t="s">
        <v>524</v>
      </c>
    </row>
    <row r="25" spans="1:2" ht="27.75" customHeight="1" thickBot="1" x14ac:dyDescent="0.3">
      <c r="A25" s="132" t="s">
        <v>337</v>
      </c>
      <c r="B25" s="130">
        <v>2031</v>
      </c>
    </row>
    <row r="26" spans="1:2" ht="37.5" customHeight="1" thickBot="1" x14ac:dyDescent="0.3">
      <c r="A26" s="133" t="s">
        <v>338</v>
      </c>
      <c r="B26" s="134" t="s">
        <v>572</v>
      </c>
    </row>
    <row r="27" spans="1:2" ht="29.25" thickBot="1" x14ac:dyDescent="0.3">
      <c r="A27" s="183" t="s">
        <v>514</v>
      </c>
      <c r="B27" s="184">
        <f>'6.2. Паспорт фин осв ввод'!D24</f>
        <v>348.83984802396071</v>
      </c>
    </row>
    <row r="28" spans="1:2" ht="16.5" customHeight="1" thickBot="1" x14ac:dyDescent="0.3">
      <c r="A28" s="136" t="s">
        <v>339</v>
      </c>
      <c r="B28" s="136" t="s">
        <v>480</v>
      </c>
    </row>
    <row r="29" spans="1:2" ht="29.25" thickBot="1" x14ac:dyDescent="0.3">
      <c r="A29" s="141" t="s">
        <v>340</v>
      </c>
      <c r="B29" s="194">
        <f>B30</f>
        <v>11.228</v>
      </c>
    </row>
    <row r="30" spans="1:2" ht="21.75" customHeight="1" thickBot="1" x14ac:dyDescent="0.3">
      <c r="A30" s="248" t="s">
        <v>341</v>
      </c>
      <c r="B30" s="249">
        <f>B32</f>
        <v>11.228</v>
      </c>
    </row>
    <row r="31" spans="1:2" ht="16.5" thickBot="1" x14ac:dyDescent="0.3">
      <c r="A31" s="250" t="s">
        <v>342</v>
      </c>
      <c r="B31" s="251"/>
    </row>
    <row r="32" spans="1:2" ht="29.25" thickBot="1" x14ac:dyDescent="0.3">
      <c r="A32" s="248" t="s">
        <v>580</v>
      </c>
      <c r="B32" s="252">
        <f>B33+B37+B41</f>
        <v>11.228</v>
      </c>
    </row>
    <row r="33" spans="1:2" ht="30" x14ac:dyDescent="0.25">
      <c r="A33" s="263" t="s">
        <v>515</v>
      </c>
      <c r="B33" s="264">
        <v>5.35</v>
      </c>
    </row>
    <row r="34" spans="1:2" x14ac:dyDescent="0.25">
      <c r="A34" s="253" t="s">
        <v>343</v>
      </c>
      <c r="B34" s="255">
        <f>B33/B27*100</f>
        <v>1.5336550655854331</v>
      </c>
    </row>
    <row r="35" spans="1:2" x14ac:dyDescent="0.25">
      <c r="A35" s="253" t="s">
        <v>344</v>
      </c>
      <c r="B35" s="254">
        <v>5.35</v>
      </c>
    </row>
    <row r="36" spans="1:2" x14ac:dyDescent="0.25">
      <c r="A36" s="253" t="s">
        <v>345</v>
      </c>
      <c r="B36" s="254">
        <v>4.5339999999999998</v>
      </c>
    </row>
    <row r="37" spans="1:2" ht="30" x14ac:dyDescent="0.25">
      <c r="A37" s="263" t="s">
        <v>564</v>
      </c>
      <c r="B37" s="264">
        <v>0.22600000000000001</v>
      </c>
    </row>
    <row r="38" spans="1:2" x14ac:dyDescent="0.25">
      <c r="A38" s="253" t="s">
        <v>343</v>
      </c>
      <c r="B38" s="255">
        <f>B37/B27*100</f>
        <v>6.4786176602300544E-2</v>
      </c>
    </row>
    <row r="39" spans="1:2" x14ac:dyDescent="0.25">
      <c r="A39" s="253" t="s">
        <v>344</v>
      </c>
      <c r="B39" s="254">
        <v>0.22600000000000001</v>
      </c>
    </row>
    <row r="40" spans="1:2" ht="16.5" thickBot="1" x14ac:dyDescent="0.3">
      <c r="A40" s="265" t="s">
        <v>345</v>
      </c>
      <c r="B40" s="256">
        <v>0.189</v>
      </c>
    </row>
    <row r="41" spans="1:2" ht="30" x14ac:dyDescent="0.25">
      <c r="A41" s="266" t="s">
        <v>578</v>
      </c>
      <c r="B41" s="264">
        <v>5.6520000000000001</v>
      </c>
    </row>
    <row r="42" spans="1:2" ht="19.5" customHeight="1" x14ac:dyDescent="0.25">
      <c r="A42" s="197" t="s">
        <v>343</v>
      </c>
      <c r="B42" s="192">
        <f>B41/B27*100</f>
        <v>1.6202277440539943</v>
      </c>
    </row>
    <row r="43" spans="1:2" ht="19.5" customHeight="1" x14ac:dyDescent="0.25">
      <c r="A43" s="197" t="s">
        <v>344</v>
      </c>
      <c r="B43" s="198">
        <v>1.849</v>
      </c>
    </row>
    <row r="44" spans="1:2" ht="17.25" customHeight="1" thickBot="1" x14ac:dyDescent="0.3">
      <c r="A44" s="197" t="s">
        <v>345</v>
      </c>
      <c r="B44" s="198">
        <v>4.71</v>
      </c>
    </row>
    <row r="45" spans="1:2" ht="29.25" thickBot="1" x14ac:dyDescent="0.3">
      <c r="A45" s="141" t="s">
        <v>579</v>
      </c>
      <c r="B45" s="195">
        <v>0</v>
      </c>
    </row>
    <row r="46" spans="1:2" ht="31.5" customHeight="1" thickBot="1" x14ac:dyDescent="0.3">
      <c r="A46" s="136" t="s">
        <v>581</v>
      </c>
      <c r="B46" s="136">
        <v>0</v>
      </c>
    </row>
    <row r="47" spans="1:2" ht="16.5" thickBot="1" x14ac:dyDescent="0.3">
      <c r="A47" s="136" t="s">
        <v>343</v>
      </c>
      <c r="B47" s="136">
        <v>0</v>
      </c>
    </row>
    <row r="48" spans="1:2" ht="16.5" thickBot="1" x14ac:dyDescent="0.3">
      <c r="A48" s="136" t="s">
        <v>344</v>
      </c>
      <c r="B48" s="136">
        <v>0</v>
      </c>
    </row>
    <row r="49" spans="1:3" ht="16.5" thickBot="1" x14ac:dyDescent="0.3">
      <c r="A49" s="136" t="s">
        <v>345</v>
      </c>
      <c r="B49" s="136">
        <v>0</v>
      </c>
    </row>
    <row r="50" spans="1:3" ht="17.25" customHeight="1" thickBot="1" x14ac:dyDescent="0.3">
      <c r="A50" s="141" t="s">
        <v>582</v>
      </c>
      <c r="B50" s="185">
        <v>0</v>
      </c>
    </row>
    <row r="51" spans="1:3" ht="16.5" thickBot="1" x14ac:dyDescent="0.3">
      <c r="A51" s="136" t="s">
        <v>581</v>
      </c>
      <c r="B51" s="136">
        <v>0</v>
      </c>
    </row>
    <row r="52" spans="1:3" ht="18" customHeight="1" thickBot="1" x14ac:dyDescent="0.3">
      <c r="A52" s="136" t="s">
        <v>343</v>
      </c>
      <c r="B52" s="136">
        <v>0</v>
      </c>
    </row>
    <row r="53" spans="1:3" ht="16.5" thickBot="1" x14ac:dyDescent="0.3">
      <c r="A53" s="136" t="s">
        <v>344</v>
      </c>
      <c r="B53" s="136">
        <v>0</v>
      </c>
    </row>
    <row r="54" spans="1:3" ht="16.5" thickBot="1" x14ac:dyDescent="0.3">
      <c r="A54" s="136" t="s">
        <v>345</v>
      </c>
      <c r="B54" s="136">
        <v>0</v>
      </c>
    </row>
    <row r="55" spans="1:3" ht="29.25" thickBot="1" x14ac:dyDescent="0.3">
      <c r="A55" s="135" t="s">
        <v>346</v>
      </c>
      <c r="B55" s="142">
        <v>100</v>
      </c>
    </row>
    <row r="56" spans="1:3" ht="16.5" thickBot="1" x14ac:dyDescent="0.3">
      <c r="A56" s="137" t="s">
        <v>342</v>
      </c>
      <c r="B56" s="142"/>
    </row>
    <row r="57" spans="1:3" ht="16.5" thickBot="1" x14ac:dyDescent="0.3">
      <c r="A57" s="137" t="s">
        <v>583</v>
      </c>
      <c r="B57" s="142">
        <v>0</v>
      </c>
    </row>
    <row r="58" spans="1:3" ht="16.5" thickBot="1" x14ac:dyDescent="0.3">
      <c r="A58" s="137" t="s">
        <v>584</v>
      </c>
      <c r="B58" s="142">
        <v>0</v>
      </c>
    </row>
    <row r="59" spans="1:3" ht="16.5" thickBot="1" x14ac:dyDescent="0.3">
      <c r="A59" s="137" t="s">
        <v>585</v>
      </c>
      <c r="B59" s="199">
        <v>100</v>
      </c>
    </row>
    <row r="60" spans="1:3" ht="15.75" customHeight="1" thickBot="1" x14ac:dyDescent="0.3">
      <c r="A60" s="132" t="s">
        <v>347</v>
      </c>
      <c r="B60" s="196">
        <f>B61/B27*100</f>
        <v>2.1479770853143272</v>
      </c>
    </row>
    <row r="61" spans="1:3" ht="18" customHeight="1" thickBot="1" x14ac:dyDescent="0.3">
      <c r="A61" s="132" t="s">
        <v>348</v>
      </c>
      <c r="B61" s="185">
        <v>7.4930000000000003</v>
      </c>
    </row>
    <row r="62" spans="1:3" ht="24.75" customHeight="1" thickBot="1" x14ac:dyDescent="0.3">
      <c r="A62" s="132" t="s">
        <v>349</v>
      </c>
      <c r="B62" s="234">
        <f>B63*1.2/B27*100</f>
        <v>3.267975279939054</v>
      </c>
    </row>
    <row r="63" spans="1:3" ht="16.5" thickBot="1" x14ac:dyDescent="0.3">
      <c r="A63" s="133" t="s">
        <v>350</v>
      </c>
      <c r="B63" s="185">
        <v>9.5</v>
      </c>
      <c r="C63" s="267"/>
    </row>
    <row r="64" spans="1:3" ht="16.5" thickBot="1" x14ac:dyDescent="0.3">
      <c r="A64" s="135" t="s">
        <v>351</v>
      </c>
      <c r="B64" s="137"/>
    </row>
    <row r="65" spans="1:2" ht="16.5" thickBot="1" x14ac:dyDescent="0.3">
      <c r="A65" s="139" t="s">
        <v>352</v>
      </c>
      <c r="B65" s="130" t="s">
        <v>529</v>
      </c>
    </row>
    <row r="66" spans="1:2" ht="30" x14ac:dyDescent="0.25">
      <c r="A66" s="139" t="s">
        <v>353</v>
      </c>
      <c r="B66" s="186" t="s">
        <v>577</v>
      </c>
    </row>
    <row r="67" spans="1:2" ht="16.5" thickBot="1" x14ac:dyDescent="0.3">
      <c r="A67" s="139" t="s">
        <v>354</v>
      </c>
      <c r="B67" s="139" t="s">
        <v>615</v>
      </c>
    </row>
    <row r="68" spans="1:2" ht="16.5" thickBot="1" x14ac:dyDescent="0.3">
      <c r="A68" s="139" t="s">
        <v>355</v>
      </c>
      <c r="B68" s="138" t="s">
        <v>603</v>
      </c>
    </row>
    <row r="69" spans="1:2" ht="16.5" thickBot="1" x14ac:dyDescent="0.3">
      <c r="A69" s="140" t="s">
        <v>356</v>
      </c>
      <c r="B69" s="138" t="s">
        <v>603</v>
      </c>
    </row>
    <row r="70" spans="1:2" ht="30.75" thickBot="1" x14ac:dyDescent="0.3">
      <c r="A70" s="137" t="s">
        <v>357</v>
      </c>
      <c r="B70" s="138" t="s">
        <v>602</v>
      </c>
    </row>
    <row r="71" spans="1:2" ht="29.25" thickBot="1" x14ac:dyDescent="0.3">
      <c r="A71" s="132" t="s">
        <v>358</v>
      </c>
      <c r="B71" s="138" t="s">
        <v>603</v>
      </c>
    </row>
    <row r="72" spans="1:2" ht="16.5" thickBot="1" x14ac:dyDescent="0.3">
      <c r="A72" s="137" t="s">
        <v>342</v>
      </c>
      <c r="B72" s="144"/>
    </row>
    <row r="73" spans="1:2" ht="16.5" thickBot="1" x14ac:dyDescent="0.3">
      <c r="A73" s="137" t="s">
        <v>359</v>
      </c>
      <c r="B73" s="142">
        <v>0</v>
      </c>
    </row>
    <row r="74" spans="1:2" ht="16.5" thickBot="1" x14ac:dyDescent="0.3">
      <c r="A74" s="137" t="s">
        <v>360</v>
      </c>
      <c r="B74" s="142">
        <v>0</v>
      </c>
    </row>
    <row r="75" spans="1:2" ht="16.5" thickBot="1" x14ac:dyDescent="0.3">
      <c r="A75" s="145" t="s">
        <v>361</v>
      </c>
      <c r="B75" s="143" t="s">
        <v>575</v>
      </c>
    </row>
    <row r="76" spans="1:2" ht="16.5" thickBot="1" x14ac:dyDescent="0.3">
      <c r="A76" s="132" t="s">
        <v>362</v>
      </c>
      <c r="B76" s="246"/>
    </row>
    <row r="77" spans="1:2" ht="16.5" thickBot="1" x14ac:dyDescent="0.3">
      <c r="A77" s="139" t="s">
        <v>363</v>
      </c>
      <c r="B77" s="247"/>
    </row>
    <row r="78" spans="1:2" ht="16.5" thickBot="1" x14ac:dyDescent="0.3">
      <c r="A78" s="139" t="s">
        <v>364</v>
      </c>
      <c r="B78" s="146"/>
    </row>
    <row r="79" spans="1:2" ht="16.5" thickBot="1" x14ac:dyDescent="0.3">
      <c r="A79" s="139" t="s">
        <v>365</v>
      </c>
      <c r="B79" s="146"/>
    </row>
    <row r="80" spans="1:2" ht="24" customHeight="1" thickBot="1" x14ac:dyDescent="0.3">
      <c r="A80" s="145" t="s">
        <v>366</v>
      </c>
      <c r="B80" s="144" t="s">
        <v>618</v>
      </c>
    </row>
    <row r="81" spans="1:2" ht="32.25" customHeight="1" x14ac:dyDescent="0.25">
      <c r="A81" s="135" t="s">
        <v>367</v>
      </c>
      <c r="B81" s="440" t="s">
        <v>605</v>
      </c>
    </row>
    <row r="82" spans="1:2" x14ac:dyDescent="0.25">
      <c r="A82" s="139" t="s">
        <v>368</v>
      </c>
      <c r="B82" s="441"/>
    </row>
    <row r="83" spans="1:2" x14ac:dyDescent="0.25">
      <c r="A83" s="139" t="s">
        <v>369</v>
      </c>
      <c r="B83" s="441"/>
    </row>
    <row r="84" spans="1:2" x14ac:dyDescent="0.25">
      <c r="A84" s="139" t="s">
        <v>370</v>
      </c>
      <c r="B84" s="441"/>
    </row>
    <row r="85" spans="1:2" x14ac:dyDescent="0.25">
      <c r="A85" s="139" t="s">
        <v>371</v>
      </c>
      <c r="B85" s="441"/>
    </row>
    <row r="86" spans="1:2" ht="18.75" customHeight="1" thickBot="1" x14ac:dyDescent="0.3">
      <c r="A86" s="147" t="s">
        <v>372</v>
      </c>
      <c r="B86" s="442"/>
    </row>
    <row r="87" spans="1:2" x14ac:dyDescent="0.25">
      <c r="B87" s="148"/>
    </row>
  </sheetData>
  <mergeCells count="10">
    <mergeCell ref="A15:B15"/>
    <mergeCell ref="A16:B16"/>
    <mergeCell ref="A18:B18"/>
    <mergeCell ref="B81:B86"/>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Макаров Алексей Павлович</cp:lastModifiedBy>
  <cp:lastPrinted>2015-11-30T14:18:17Z</cp:lastPrinted>
  <dcterms:created xsi:type="dcterms:W3CDTF">2015-08-16T15:31:05Z</dcterms:created>
  <dcterms:modified xsi:type="dcterms:W3CDTF">2025-04-18T10:32:05Z</dcterms:modified>
</cp:coreProperties>
</file>