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S.0055\"/>
    </mc:Choice>
  </mc:AlternateContent>
  <bookViews>
    <workbookView xWindow="-120" yWindow="-120" windowWidth="38640" windowHeight="21240" tabRatio="94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4" l="1"/>
  <c r="A12" i="24"/>
  <c r="A9" i="24"/>
  <c r="A5" i="24"/>
  <c r="B27" i="22" l="1"/>
  <c r="C49" i="7"/>
  <c r="C48" i="7"/>
  <c r="C40" i="7" l="1"/>
  <c r="A5" i="14" l="1"/>
  <c r="A15" i="14"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<sst xmlns="http://schemas.openxmlformats.org/spreadsheetml/2006/main" count="1399" uniqueCount="660">
  <si>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</si>
  <si>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</si>
  <si>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</si>
  <si>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</si>
  <si>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</si>
  <si>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</si>
  <si>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</si>
  <si>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</si>
  <si>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</si>
  <si>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</si>
  <si>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</si>
  <si>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</si>
  <si>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</si>
  <si>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</si>
  <si>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</si>
  <si>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</si>
  <si>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</si>
  <si>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</si>
  <si>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</si>
  <si>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</si>
  <si>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</si>
  <si>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</si>
  <si>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</si>
  <si>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</si>
  <si>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</si>
  <si>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</si>
  <si>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</si>
  <si>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</si>
  <si>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</si>
  <si>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</si>
  <si>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</si>
  <si>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</si>
  <si>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</si>
  <si>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</si>
  <si>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</si>
  <si>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</si>
  <si>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</si>
  <si>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</si>
  <si>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</si>
  <si>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</si>
  <si>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</si>
  <si>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</si>
  <si>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</si>
  <si>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</si>
  <si>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</si>
  <si>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</si>
  <si>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</si>
  <si>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</si>
  <si>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</si>
  <si>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</si>
  <si>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</si>
  <si>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</si>
  <si>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</si>
  <si>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</si>
  <si>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</si>
  <si>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</si>
  <si>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</si>
  <si>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</si>
  <si>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</si>
  <si>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</si>
  <si>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</si>
  <si>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</si>
  <si>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</si>
  <si>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</si>
  <si>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</si>
  <si>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</si>
  <si>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</si>
  <si>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</si>
  <si>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</si>
  <si>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</si>
  <si>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</si>
  <si>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</si>
  <si>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</si>
  <si>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</si>
  <si>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</si>
  <si>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</si>
  <si>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</si>
  <si>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</si>
  <si>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</si>
  <si>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</si>
  <si>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</si>
  <si>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</si>
  <si>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</si>
  <si>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</si>
  <si>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</si>
  <si>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</si>
  <si>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</si>
  <si>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</si>
  <si>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</si>
  <si>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</si>
  <si>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</si>
  <si>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</si>
  <si>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</si>
  <si>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</si>
  <si>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</si>
  <si>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</si>
  <si>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</si>
  <si>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</si>
  <si>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</si>
  <si>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</si>
  <si>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</si>
  <si>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</si>
  <si>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</si>
  <si>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</si>
  <si>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</si>
  <si>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</si>
  <si>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</si>
  <si>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</si>
  <si>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</si>
  <si>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</si>
  <si>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</si>
  <si>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</si>
  <si>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</si>
  <si>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</si>
  <si>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</si>
  <si>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</si>
  <si>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</si>
  <si>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</si>
  <si>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</si>
  <si>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</si>
  <si>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</si>
  <si>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</si>
  <si>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</si>
  <si>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</si>
  <si>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</si>
  <si>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</si>
  <si>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</si>
  <si>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</si>
  <si>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</si>
  <si>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</si>
  <si>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</si>
  <si>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</si>
  <si>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</si>
  <si>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</si>
  <si>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</si>
  <si>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</si>
  <si>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</si>
  <si>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</si>
  <si>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</si>
  <si>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</si>
  <si>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</si>
  <si>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</si>
  <si>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</si>
  <si>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</si>
  <si>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</si>
  <si>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</si>
  <si>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</si>
  <si>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</si>
  <si>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</si>
  <si>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</si>
  <si>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</si>
  <si>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</si>
  <si>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</si>
  <si>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</si>
  <si>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</si>
  <si>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</si>
  <si>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</si>
  <si>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</si>
  <si>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</si>
  <si>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</si>
  <si>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</si>
  <si>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</si>
  <si>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</si>
  <si>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</si>
  <si>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</si>
  <si>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</si>
  <si>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</si>
  <si>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</si>
  <si>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</si>
  <si>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</si>
  <si>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</si>
  <si>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</si>
  <si>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</si>
  <si>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</si>
  <si>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</si>
  <si>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</si>
  <si>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</si>
  <si>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</si>
  <si>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</si>
  <si>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</si>
  <si>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</si>
  <si>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</si>
  <si>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</si>
  <si>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</si>
  <si>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</si>
  <si>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</si>
  <si>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</si>
  <si>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</si>
  <si>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</si>
  <si>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</si>
  <si>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</si>
  <si>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</si>
  <si>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</si>
  <si>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</si>
  <si>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</si>
  <si>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</si>
  <si>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</si>
  <si>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</si>
  <si>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</si>
  <si>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</si>
  <si>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</si>
  <si>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</si>
  <si>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</si>
  <si>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</si>
  <si>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</si>
  <si>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</si>
  <si>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</si>
  <si>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</si>
  <si>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</si>
  <si>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</si>
  <si>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</si>
  <si>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</si>
  <si>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</si>
  <si>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</si>
  <si>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</si>
  <si>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</si>
  <si>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</si>
  <si>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</si>
  <si>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</si>
  <si>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</si>
  <si>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</si>
  <si>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</si>
  <si>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</si>
  <si>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</si>
  <si>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</si>
  <si>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</si>
  <si>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</si>
  <si>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</si>
  <si>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</si>
  <si>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</si>
  <si>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</si>
  <si>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</si>
  <si>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</si>
  <si>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</si>
  <si>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</si>
  <si>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</si>
  <si>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</si>
  <si>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</si>
  <si>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</si>
  <si>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</si>
  <si>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</si>
  <si>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</si>
  <si>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</si>
  <si>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</si>
  <si>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</si>
  <si>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</si>
  <si>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</si>
  <si>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</si>
  <si>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</si>
  <si>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</si>
  <si>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</si>
  <si>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</si>
  <si>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</si>
  <si>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</si>
  <si>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</si>
  <si>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</si>
  <si>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</si>
  <si>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</si>
  <si>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</si>
  <si>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</si>
  <si>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</si>
  <si>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</si>
  <si>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</si>
  <si>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</si>
  <si>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</si>
  <si>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</si>
  <si>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</si>
  <si>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</si>
  <si>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</si>
  <si>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</si>
  <si>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</si>
  <si>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</si>
  <si>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</si>
  <si>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</si>
  <si>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</si>
  <si>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</si>
  <si>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</si>
  <si>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</si>
  <si>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</si>
  <si>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</si>
  <si>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</si>
  <si>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</si>
  <si>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</si>
  <si>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</si>
  <si>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</si>
  <si>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</si>
  <si>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</si>
  <si>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</si>
  <si>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</si>
  <si>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</si>
  <si>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</si>
  <si>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</si>
  <si>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</si>
  <si>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</si>
  <si>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</si>
  <si>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</si>
  <si>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</si>
  <si>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</si>
  <si>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</si>
  <si>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</si>
  <si>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</si>
  <si>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</si>
  <si>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</si>
  <si>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</si>
  <si>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</si>
  <si>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</si>
  <si>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</si>
  <si>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</si>
  <si>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</si>
  <si>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</si>
  <si>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</si>
  <si>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</si>
  <si>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</si>
  <si>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</si>
  <si>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</si>
  <si>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</si>
  <si>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</si>
  <si>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</si>
  <si>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</si>
  <si>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</si>
  <si>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</si>
  <si>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</si>
  <si>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</si>
  <si>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</si>
  <si>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</si>
  <si>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</si>
  <si>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</si>
  <si>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</si>
  <si>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</si>
  <si>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</si>
  <si>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</si>
  <si>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</si>
  <si>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</si>
  <si>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</si>
  <si>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</si>
  <si>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</si>
  <si>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</si>
  <si>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</si>
  <si>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</si>
  <si>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</si>
  <si>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</si>
  <si>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</si>
  <si>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</si>
  <si>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</si>
  <si>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</si>
  <si>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</si>
  <si>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</si>
  <si>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</si>
  <si>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</si>
  <si>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</si>
  <si>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</si>
  <si>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</si>
  <si>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</si>
  <si>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</si>
  <si>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</si>
  <si>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</si>
  <si>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</si>
  <si>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</si>
  <si>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</si>
  <si>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</si>
  <si>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</si>
  <si>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</si>
  <si>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</si>
  <si>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</si>
  <si>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</si>
  <si>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</si>
  <si>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</si>
  <si>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</si>
  <si>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</si>
  <si>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</si>
  <si>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</si>
  <si>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</si>
  <si>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</si>
  <si>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</si>
  <si>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</si>
  <si>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</si>
  <si>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</si>
  <si>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</si>
  <si>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</si>
  <si>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</si>
  <si>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</si>
  <si>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</si>
  <si>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</si>
  <si>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</si>
  <si>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</si>
  <si>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</si>
  <si>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</si>
  <si>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</si>
  <si>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</si>
  <si>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</si>
  <si>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</si>
  <si>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</si>
  <si>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</si>
  <si>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</si>
  <si>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</si>
  <si>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</si>
  <si>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</si>
  <si>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</si>
  <si>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</si>
  <si>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</si>
  <si>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</si>
  <si>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</si>
  <si>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</si>
  <si>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</si>
  <si>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</si>
  <si>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</si>
  <si>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</si>
  <si>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</si>
  <si>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</si>
  <si>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</si>
  <si>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</si>
  <si>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</si>
  <si>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</si>
  <si>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</si>
  <si>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</si>
  <si>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</si>
  <si>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</si>
  <si>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</si>
  <si>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</si>
  <si>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</si>
  <si>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</si>
  <si>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</si>
  <si>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</si>
  <si>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</si>
  <si>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</si>
  <si>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</si>
  <si>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</si>
  <si>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</si>
  <si>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</si>
  <si>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</si>
  <si>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</si>
  <si>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</si>
  <si>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</si>
  <si>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</si>
  <si>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</si>
  <si>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</si>
  <si>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</si>
  <si>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</si>
  <si>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</si>
  <si>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</si>
  <si>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</si>
  <si>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</si>
  <si>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</si>
  <si>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</si>
  <si>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</si>
  <si>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</si>
  <si>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</si>
  <si>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</si>
  <si>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</si>
  <si>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</si>
  <si>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</si>
  <si>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</si>
  <si>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</si>
  <si>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</si>
  <si>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</si>
  <si>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</si>
  <si>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</si>
  <si>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</si>
  <si>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</si>
  <si>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</si>
  <si>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</si>
  <si>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</si>
  <si>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</si>
  <si>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</si>
  <si>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</si>
  <si>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</si>
  <si>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</si>
  <si>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</si>
  <si>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</si>
  <si>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</si>
  <si>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</si>
  <si>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</si>
  <si>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</si>
  <si>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</si>
  <si>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</si>
  <si>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</si>
  <si>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</si>
  <si>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</si>
  <si>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</si>
  <si>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</si>
  <si>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</si>
  <si>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</si>
  <si>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</si>
  <si>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</si>
  <si>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</si>
  <si>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</si>
  <si>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</si>
  <si>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</si>
  <si>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</si>
  <si>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</si>
  <si>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</si>
  <si>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</si>
  <si>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</si>
  <si>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</si>
  <si>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</si>
  <si>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</si>
  <si>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</si>
  <si>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</si>
  <si>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</si>
  <si>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</si>
  <si>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</si>
  <si>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</si>
  <si>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</si>
  <si>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</si>
  <si>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</si>
  <si>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</si>
  <si>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</si>
  <si>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</si>
  <si>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</si>
  <si>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</si>
  <si>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</si>
  <si>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</si>
  <si>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</si>
  <si>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</si>
  <si>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</si>
  <si>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</si>
  <si>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</si>
  <si>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</si>
  <si>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</si>
  <si>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</si>
  <si>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</si>
  <si>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</si>
  <si>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</si>
  <si>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</si>
  <si>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</si>
  <si>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</si>
  <si>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</si>
  <si>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</si>
  <si>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</si>
  <si>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</si>
  <si>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</si>
  <si>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</si>
  <si>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</si>
  <si>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</si>
  <si>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</si>
  <si>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</si>
  <si>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</si>
  <si>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</si>
  <si>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</si>
  <si>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</si>
  <si>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</si>
  <si>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</si>
  <si>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</si>
  <si>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</si>
  <si>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</si>
  <si>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</si>
  <si>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</si>
  <si>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</si>
  <si>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</si>
  <si>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</si>
  <si>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</si>
  <si>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</si>
  <si>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</si>
  <si>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</si>
  <si>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</si>
  <si>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</si>
  <si>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</si>
  <si>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</si>
  <si>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П</t>
  </si>
  <si>
    <t>не применимо</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</si>
  <si>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</si>
  <si>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</si>
  <si>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</si>
  <si>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</si>
  <si>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</si>
  <si>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</si>
  <si>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</si>
  <si>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</si>
  <si>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</si>
  <si>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</si>
  <si>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</si>
  <si>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</si>
  <si>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</si>
  <si>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</si>
  <si>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</si>
  <si>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</si>
  <si>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</si>
  <si>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</si>
  <si>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</si>
  <si>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</si>
  <si>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</si>
  <si>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</si>
  <si>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</si>
  <si>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</si>
  <si>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</si>
  <si>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</si>
  <si>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</si>
  <si>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</si>
  <si>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</si>
  <si>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</si>
  <si>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</si>
  <si>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</si>
  <si>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</si>
  <si>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</si>
  <si>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</si>
  <si>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</si>
  <si>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</si>
  <si>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</si>
  <si>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</si>
  <si>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</si>
  <si>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</si>
  <si>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</si>
  <si>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</si>
  <si>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</si>
  <si>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не относится</t>
  </si>
  <si>
    <t>1.12.</t>
  </si>
  <si>
    <t>Год 2025</t>
  </si>
  <si>
    <t>Год 2026</t>
  </si>
  <si>
    <t>Год 2027</t>
  </si>
  <si>
    <t>нд</t>
  </si>
  <si>
    <t>Учитывая что ПС Вега осуществляет электроснабжение объектов нефтегазодобычи ПАО "Сургутнефтегаз" с промышленной нагрузкой более 15 МВт, для поддержания надежности  электроснабжения необходима замена морально устаревшего оборудования ПС, вследствиче чего реализация мерроприятия запланирована на 2028-2030 год.</t>
  </si>
  <si>
    <t xml:space="preserve">не подошел срок </t>
  </si>
  <si>
    <t>Возможность реализации в установленные сроки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</si>
  <si>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</si>
  <si>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</si>
  <si>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</si>
  <si>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</si>
  <si>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</si>
  <si>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</si>
  <si>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</si>
  <si>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</si>
  <si>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</si>
  <si>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</si>
  <si>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</si>
  <si>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</si>
  <si>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Согласно Акту обследования ПС 110/35/6 кВ Вега от 28.04.2023, оборудование обеспечивающее электроснабжение объектов нефтегазодобычи ПАО "Сургутнефтегаз", с промышленной нагрузкой более 15 МВт, выпущенно в 1980-1990 годах, в виду физического износа, а также превышение нормируемого заводом-изготовителем срока эксплуатации существует риск отказа работы этого оборудования, что повлечет за собой судебные иски за простой нефтегазодобычи ПАО "Сургутнефтегаз" в адрес АО "Россети Тюмень", а также репутационные потери, что не соответствует политики компании АО "Россети Тюмень" как надежного поставщика электроэнергии в регионе.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</si>
  <si>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Сметная стоимость прогнозном уровне цен с НДС, млн. руб.</t>
  </si>
  <si>
    <t>Проектирование реконструкции</t>
  </si>
  <si>
    <t>ПИР</t>
  </si>
  <si>
    <t>1.6 Прочие инвестиционные проекты</t>
  </si>
  <si>
    <t>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t>
  </si>
  <si>
    <t>H_TP1100.PS.0055</t>
  </si>
  <si>
    <t>Год раскрытия информации: 2025 год</t>
  </si>
  <si>
    <t>33,86 млн. руб. без НДС за шт.</t>
  </si>
  <si>
    <t xml:space="preserve"> по состоянию на 01.01.2024</t>
  </si>
  <si>
    <t>по состоянию на 01.01.2025</t>
  </si>
  <si>
    <t xml:space="preserve">Факт 2024 года </t>
  </si>
  <si>
    <t>Год 2029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</si>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</sst>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2" fillId="0" borderId="31" xfId="2" applyFont="1" applyBorder="1" applyAlignment="1">
      <alignment horizontal="left" vertical="center"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59" fillId="0" borderId="1" xfId="0" applyNumberFormat="1" applyFont="1" applyBorder="1" applyAlignment="1">
      <alignment horizontal="center" vertical="center" wrapText="1"/>
    </xf>
    <xf numFmtId="49"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4" fontId="60" fillId="0" borderId="1" xfId="49" applyNumberFormat="1" applyFont="1" applyBorder="1" applyAlignment="1">
      <alignment horizontal="center" vertical="center"/>
    </xf>
    <xf numFmtId="49" fontId="59" fillId="0" borderId="1" xfId="0" quotePrefix="1"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168" fontId="43" fillId="0" borderId="1" xfId="2" applyNumberFormat="1" applyFont="1" applyBorder="1" applyAlignment="1">
      <alignment horizontal="center" vertical="center" wrapText="1"/>
    </xf>
    <xf numFmtId="0" fontId="49" fillId="0" borderId="0" xfId="2" applyFont="1" applyAlignment="1">
      <alignment horizontal="center"/>
    </xf>
    <xf numFmtId="0" fontId="62" fillId="0" borderId="0" xfId="50" applyFont="1" applyAlignment="1">
      <alignment vertical="center" wrapText="1"/>
    </xf>
    <xf numFmtId="0" fontId="11" fillId="0" borderId="1" xfId="62" applyFont="1" applyBorder="1" applyAlignment="1">
      <alignment vertical="center"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0" xfId="2" applyFont="1" applyBorder="1" applyAlignment="1">
      <alignment vertical="top" wrapText="1"/>
    </xf>
    <xf numFmtId="0" fontId="41" fillId="0" borderId="35" xfId="2" applyFont="1" applyBorder="1" applyAlignment="1">
      <alignment vertical="top" wrapText="1"/>
    </xf>
    <xf numFmtId="0" fontId="41" fillId="0" borderId="35" xfId="2" applyFont="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Protection="1">
      <protection locked="0"/>
    </xf>
    <xf numFmtId="0" fontId="8" fillId="0" borderId="0" xfId="2" applyFont="1" applyAlignment="1" applyProtection="1">
      <alignment vertical="center"/>
      <protection locked="0"/>
    </xf>
    <xf numFmtId="0" fontId="4" fillId="0" borderId="0" xfId="1" applyFont="1" applyAlignment="1" applyProtection="1">
      <alignment vertical="center"/>
      <protection locked="0"/>
    </xf>
    <xf numFmtId="0" fontId="12" fillId="0" borderId="0" xfId="2" applyFont="1" applyProtection="1">
      <protection locked="0"/>
    </xf>
    <xf numFmtId="14" fontId="11" fillId="24" borderId="1" xfId="0" applyNumberFormat="1" applyFont="1" applyFill="1" applyBorder="1" applyAlignment="1">
      <alignment horizontal="center" vertical="center"/>
    </xf>
    <xf numFmtId="0" fontId="11" fillId="0" borderId="1" xfId="41" applyBorder="1" applyAlignment="1">
      <alignment horizontal="left" vertical="center" wrapText="1"/>
    </xf>
    <xf numFmtId="0" fontId="12" fillId="0" borderId="0" xfId="2" applyFont="1" applyAlignment="1" applyProtection="1">
      <alignment horizontal="right" vertical="center"/>
      <protection locked="0"/>
    </xf>
    <xf numFmtId="0" fontId="12" fillId="0" borderId="0" xfId="2" applyFont="1" applyAlignment="1" applyProtection="1">
      <alignment horizontal="right"/>
      <protection locked="0"/>
    </xf>
    <xf numFmtId="0" fontId="5" fillId="0" borderId="0" xfId="1" applyFont="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60"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4" fontId="41" fillId="0" borderId="30" xfId="2" applyNumberFormat="1" applyFont="1" applyBorder="1" applyAlignment="1">
      <alignment horizontal="justify" vertical="top" wrapText="1"/>
    </xf>
    <xf numFmtId="0" fontId="11" fillId="0" borderId="0" xfId="41"/>
    <xf numFmtId="0" fontId="11" fillId="0" borderId="10" xfId="41" applyBorder="1" applyAlignment="1">
      <alignment horizontal="center" vertical="center" wrapText="1"/>
    </xf>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164" fontId="7" fillId="0" borderId="1" xfId="1" applyNumberFormat="1" applyFont="1" applyBorder="1" applyAlignment="1">
      <alignment horizontal="center" vertical="center" wrapText="1"/>
    </xf>
    <xf numFmtId="0" fontId="7" fillId="24" borderId="1" xfId="70" applyFont="1" applyFill="1" applyBorder="1" applyAlignment="1">
      <alignment horizontal="left" vertical="center" wrapText="1" shrinkToFi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170" fontId="11" fillId="0" borderId="1" xfId="68" applyNumberFormat="1" applyFont="1" applyFill="1" applyBorder="1" applyAlignment="1">
      <alignment horizontal="right"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31" xfId="2" applyFont="1" applyBorder="1" applyAlignment="1">
      <alignment horizontal="justify"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71"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61"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0" xfId="0" applyFont="1" applyAlignment="1">
      <alignment horizontal="center" vertical="center" wrapText="1"/>
    </xf>
    <xf numFmtId="0" fontId="63" fillId="0" borderId="0" xfId="1" applyFont="1" applyAlignment="1">
      <alignment horizontal="center"/>
    </xf>
    <xf numFmtId="0" fontId="1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Font="1" applyFill="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42" xfId="50" applyFont="1" applyBorder="1" applyAlignment="1">
      <alignment horizontal="center" vertical="center"/>
    </xf>
    <xf numFmtId="0" fontId="66" fillId="0" borderId="3" xfId="50" applyFont="1" applyFill="1" applyBorder="1" applyAlignment="1">
      <alignment horizontal="center" vertical="center"/>
    </xf>
    <xf numFmtId="0" fontId="66" fillId="0" borderId="43" xfId="50" applyFont="1" applyBorder="1" applyAlignment="1">
      <alignment vertical="center"/>
    </xf>
    <xf numFmtId="0" fontId="66" fillId="0" borderId="42" xfId="50" applyFont="1" applyBorder="1" applyAlignment="1">
      <alignment vertical="center"/>
    </xf>
    <xf numFmtId="0" fontId="66" fillId="0" borderId="44"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38"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1" xfId="50" applyFont="1" applyBorder="1" applyAlignment="1">
      <alignment vertical="center"/>
    </xf>
    <xf numFmtId="0" fontId="64" fillId="0" borderId="50"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40"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0"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pplyProtection="1">
      <alignment horizontal="center"/>
      <protection locked="0"/>
    </xf>
    <xf numFmtId="0" fontId="43" fillId="0" borderId="0" xfId="0" applyFont="1" applyAlignment="1" applyProtection="1">
      <alignment horizontal="center" vertical="center"/>
      <protection locked="0"/>
    </xf>
    <xf numFmtId="0" fontId="7" fillId="0" borderId="0" xfId="1" applyFont="1" applyAlignment="1" applyProtection="1">
      <alignment horizontal="center" vertical="center"/>
      <protection locked="0"/>
    </xf>
    <xf numFmtId="0" fontId="9" fillId="0" borderId="0" xfId="1" applyFont="1" applyAlignment="1" applyProtection="1">
      <alignment horizontal="center" vertical="center"/>
      <protection locked="0"/>
    </xf>
    <xf numFmtId="0" fontId="5" fillId="0" borderId="0" xfId="1" applyFont="1" applyAlignment="1" applyProtection="1">
      <alignment horizontal="center" vertical="center"/>
      <protection locked="0"/>
    </xf>
    <xf numFmtId="0" fontId="9" fillId="0" borderId="0" xfId="1" applyFont="1" applyAlignment="1" applyProtection="1">
      <alignment horizontal="center" vertical="center" wrapText="1"/>
      <protection locked="0"/>
    </xf>
    <xf numFmtId="0" fontId="11" fillId="0" borderId="0" xfId="2" applyAlignment="1" applyProtection="1">
      <alignment horizontal="center"/>
      <protection locked="0"/>
    </xf>
    <xf numFmtId="0" fontId="43" fillId="0" borderId="1" xfId="52" applyFont="1" applyBorder="1" applyAlignment="1">
      <alignment horizontal="center" vertical="center" wrapText="1"/>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3D-4DC3-88DA-C983DE46B77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3D-4DC3-88DA-C983DE46B7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91;&#1088;&#1069;&#1057;/H_TP1100.PS.0055+/&#1056;&#1069;&#1060;%204.1%20H_TP1100.PS.005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sheetData sheetId="3">
        <row r="16">
          <cell r="D16">
            <v>1</v>
          </cell>
        </row>
        <row r="27">
          <cell r="D27">
            <v>28</v>
          </cell>
        </row>
        <row r="28">
          <cell r="D28">
            <v>3</v>
          </cell>
        </row>
        <row r="32">
          <cell r="B32">
            <v>2027</v>
          </cell>
        </row>
      </sheetData>
      <sheetData sheetId="4"/>
      <sheetData sheetId="5" refreshError="1"/>
      <sheetData sheetId="6"/>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abSelected="1" zoomScaleNormal="10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9" customFormat="1" ht="18.75" customHeight="1" x14ac:dyDescent="0.2">
      <c r="A1" s="15"/>
      <c r="C1" s="30" t="s">
        <v>68</v>
      </c>
    </row>
    <row r="2" spans="1:20" s="9" customFormat="1" ht="18.75" customHeight="1" x14ac:dyDescent="0.3">
      <c r="A2" s="15"/>
      <c r="C2" s="13" t="s">
        <v>10</v>
      </c>
    </row>
    <row r="3" spans="1:20" s="9" customFormat="1" ht="18.75" x14ac:dyDescent="0.3">
      <c r="A3" s="14"/>
      <c r="C3" s="13" t="s">
        <v>67</v>
      </c>
    </row>
    <row r="4" spans="1:20" s="9" customFormat="1" ht="18.75" x14ac:dyDescent="0.3">
      <c r="A4" s="14"/>
      <c r="F4" s="13"/>
    </row>
    <row r="5" spans="1:20" s="9" customFormat="1" ht="15.75" x14ac:dyDescent="0.25">
      <c r="A5" s="225" t="s">
        <v>632</v>
      </c>
      <c r="B5" s="225"/>
      <c r="C5" s="225"/>
      <c r="D5" s="113"/>
      <c r="E5" s="113"/>
      <c r="F5" s="113"/>
      <c r="G5" s="113"/>
      <c r="H5" s="113"/>
    </row>
    <row r="6" spans="1:20" s="9" customFormat="1" ht="18.75" x14ac:dyDescent="0.3">
      <c r="A6" s="14"/>
      <c r="F6" s="13"/>
    </row>
    <row r="7" spans="1:20" s="9" customFormat="1" ht="18.75" x14ac:dyDescent="0.2">
      <c r="A7" s="229" t="s">
        <v>9</v>
      </c>
      <c r="B7" s="229"/>
      <c r="C7" s="229"/>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30" t="s">
        <v>562</v>
      </c>
      <c r="B9" s="230"/>
      <c r="C9" s="230"/>
      <c r="D9" s="8"/>
      <c r="E9" s="8"/>
      <c r="F9" s="8"/>
      <c r="G9" s="11"/>
      <c r="H9" s="11"/>
      <c r="I9" s="11"/>
      <c r="J9" s="11"/>
      <c r="K9" s="11"/>
      <c r="L9" s="11"/>
      <c r="M9" s="11"/>
      <c r="N9" s="11"/>
      <c r="O9" s="11"/>
      <c r="P9" s="11"/>
      <c r="Q9" s="11"/>
      <c r="R9" s="11"/>
      <c r="S9" s="11"/>
      <c r="T9" s="11"/>
    </row>
    <row r="10" spans="1:20" s="9" customFormat="1" ht="18.75" x14ac:dyDescent="0.2">
      <c r="A10" s="226" t="s">
        <v>8</v>
      </c>
      <c r="B10" s="226"/>
      <c r="C10" s="226"/>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31" t="s">
        <v>631</v>
      </c>
      <c r="B12" s="231"/>
      <c r="C12" s="231"/>
      <c r="D12" s="8"/>
      <c r="E12" s="8"/>
      <c r="F12" s="8"/>
      <c r="G12" s="11"/>
      <c r="H12" s="11"/>
      <c r="I12" s="11"/>
      <c r="J12" s="11"/>
      <c r="K12" s="11"/>
      <c r="L12" s="11"/>
      <c r="M12" s="11"/>
      <c r="N12" s="11"/>
      <c r="O12" s="11"/>
      <c r="P12" s="11"/>
      <c r="Q12" s="11"/>
      <c r="R12" s="11"/>
      <c r="S12" s="11"/>
      <c r="T12" s="11"/>
    </row>
    <row r="13" spans="1:20" s="9" customFormat="1" ht="18.75" x14ac:dyDescent="0.2">
      <c r="A13" s="226" t="s">
        <v>7</v>
      </c>
      <c r="B13" s="226"/>
      <c r="C13" s="226"/>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51.75" customHeight="1" x14ac:dyDescent="0.2">
      <c r="A15" s="232" t="s">
        <v>639</v>
      </c>
      <c r="B15" s="232"/>
      <c r="C15" s="232"/>
      <c r="D15" s="8"/>
      <c r="E15" s="8"/>
      <c r="F15" s="8"/>
      <c r="G15" s="8"/>
      <c r="H15" s="8"/>
      <c r="I15" s="8"/>
      <c r="J15" s="8"/>
      <c r="K15" s="8"/>
      <c r="L15" s="8"/>
      <c r="M15" s="8"/>
      <c r="N15" s="8"/>
      <c r="O15" s="8"/>
      <c r="P15" s="8"/>
      <c r="Q15" s="8"/>
      <c r="R15" s="8"/>
      <c r="S15" s="8"/>
      <c r="T15" s="8"/>
    </row>
    <row r="16" spans="1:20" s="3" customFormat="1" ht="15" customHeight="1" x14ac:dyDescent="0.2">
      <c r="A16" s="226" t="s">
        <v>6</v>
      </c>
      <c r="B16" s="226"/>
      <c r="C16" s="22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27" t="s">
        <v>494</v>
      </c>
      <c r="B18" s="228"/>
      <c r="C18" s="22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29" t="s">
        <v>66</v>
      </c>
      <c r="C20" s="28" t="s">
        <v>65</v>
      </c>
      <c r="D20" s="6"/>
      <c r="E20" s="6"/>
      <c r="F20" s="6"/>
      <c r="G20" s="4"/>
      <c r="H20" s="4"/>
      <c r="I20" s="4"/>
      <c r="J20" s="4"/>
      <c r="K20" s="4"/>
      <c r="L20" s="4"/>
      <c r="M20" s="4"/>
      <c r="N20" s="4"/>
      <c r="O20" s="4"/>
      <c r="P20" s="4"/>
      <c r="Q20" s="4"/>
    </row>
    <row r="21" spans="1:20" s="3" customFormat="1" ht="16.5" customHeight="1" x14ac:dyDescent="0.2">
      <c r="A21" s="28">
        <v>1</v>
      </c>
      <c r="B21" s="29">
        <v>2</v>
      </c>
      <c r="C21" s="28">
        <v>3</v>
      </c>
      <c r="D21" s="6"/>
      <c r="E21" s="6"/>
      <c r="F21" s="6"/>
      <c r="G21" s="4"/>
      <c r="H21" s="4"/>
      <c r="I21" s="4"/>
      <c r="J21" s="4"/>
      <c r="K21" s="4"/>
      <c r="L21" s="4"/>
      <c r="M21" s="4"/>
      <c r="N21" s="4"/>
      <c r="O21" s="4"/>
      <c r="P21" s="4"/>
      <c r="Q21" s="4"/>
    </row>
    <row r="22" spans="1:20" s="3" customFormat="1" ht="39" customHeight="1" x14ac:dyDescent="0.2">
      <c r="A22" s="23" t="s">
        <v>64</v>
      </c>
      <c r="B22" s="32" t="s">
        <v>331</v>
      </c>
      <c r="C22" s="24" t="s">
        <v>629</v>
      </c>
      <c r="D22" s="6"/>
      <c r="E22" s="6"/>
      <c r="F22" s="6"/>
      <c r="G22" s="4"/>
      <c r="H22" s="4"/>
      <c r="I22" s="4"/>
      <c r="J22" s="4"/>
      <c r="K22" s="4"/>
      <c r="L22" s="4"/>
      <c r="M22" s="4"/>
      <c r="N22" s="4"/>
      <c r="O22" s="4"/>
      <c r="P22" s="4"/>
      <c r="Q22" s="4"/>
    </row>
    <row r="23" spans="1:20" s="3" customFormat="1" ht="54" customHeight="1" x14ac:dyDescent="0.25">
      <c r="A23" s="23" t="s">
        <v>63</v>
      </c>
      <c r="B23" s="24" t="s">
        <v>659</v>
      </c>
      <c r="C23" s="169" t="s">
        <v>638</v>
      </c>
      <c r="D23" s="6"/>
      <c r="E23" s="6"/>
      <c r="F23" s="6"/>
      <c r="G23" s="4"/>
      <c r="H23" s="4"/>
      <c r="I23" s="4"/>
      <c r="J23" s="4"/>
      <c r="K23" s="4"/>
      <c r="L23" s="4"/>
      <c r="M23" s="4"/>
      <c r="N23" s="4"/>
      <c r="O23" s="4"/>
      <c r="P23" s="4"/>
      <c r="Q23" s="4"/>
    </row>
    <row r="24" spans="1:20" s="3" customFormat="1" ht="22.5" customHeight="1" x14ac:dyDescent="0.2">
      <c r="A24" s="222"/>
      <c r="B24" s="223"/>
      <c r="C24" s="224"/>
      <c r="D24" s="6"/>
      <c r="E24" s="6"/>
      <c r="F24" s="6"/>
      <c r="G24" s="4"/>
      <c r="H24" s="4"/>
      <c r="I24" s="4"/>
      <c r="J24" s="4"/>
      <c r="K24" s="4"/>
      <c r="L24" s="4"/>
      <c r="M24" s="4"/>
      <c r="N24" s="4"/>
      <c r="O24" s="4"/>
      <c r="P24" s="4"/>
      <c r="Q24" s="4"/>
    </row>
    <row r="25" spans="1:20" s="3" customFormat="1" ht="58.5" customHeight="1" x14ac:dyDescent="0.2">
      <c r="A25" s="23" t="s">
        <v>62</v>
      </c>
      <c r="B25" s="31" t="s">
        <v>441</v>
      </c>
      <c r="C25" s="28" t="s">
        <v>559</v>
      </c>
      <c r="D25" s="6"/>
      <c r="E25" s="6"/>
      <c r="F25" s="4"/>
      <c r="G25" s="4"/>
      <c r="H25" s="4"/>
      <c r="I25" s="4"/>
      <c r="J25" s="4"/>
      <c r="K25" s="4"/>
      <c r="L25" s="4"/>
      <c r="M25" s="4"/>
      <c r="N25" s="4"/>
      <c r="O25" s="4"/>
      <c r="P25" s="4"/>
    </row>
    <row r="26" spans="1:20" s="3" customFormat="1" ht="42.75" customHeight="1" x14ac:dyDescent="0.2">
      <c r="A26" s="23" t="s">
        <v>61</v>
      </c>
      <c r="B26" s="31" t="s">
        <v>74</v>
      </c>
      <c r="C26" s="28" t="s">
        <v>602</v>
      </c>
      <c r="D26" s="6"/>
      <c r="E26" s="6"/>
      <c r="F26" s="4"/>
      <c r="G26" s="4"/>
      <c r="H26" s="4"/>
      <c r="I26" s="4"/>
      <c r="J26" s="4"/>
      <c r="K26" s="4"/>
      <c r="L26" s="4"/>
      <c r="M26" s="4"/>
      <c r="N26" s="4"/>
      <c r="O26" s="4"/>
      <c r="P26" s="4"/>
    </row>
    <row r="27" spans="1:20" s="3" customFormat="1" ht="51.75" customHeight="1" x14ac:dyDescent="0.2">
      <c r="A27" s="23" t="s">
        <v>59</v>
      </c>
      <c r="B27" s="31" t="s">
        <v>73</v>
      </c>
      <c r="C27" s="28" t="s">
        <v>521</v>
      </c>
      <c r="D27" s="6"/>
      <c r="E27" s="6"/>
      <c r="F27" s="4"/>
      <c r="G27" s="4"/>
      <c r="H27" s="4"/>
      <c r="I27" s="4"/>
      <c r="J27" s="4"/>
      <c r="K27" s="4"/>
      <c r="L27" s="4"/>
      <c r="M27" s="4"/>
      <c r="N27" s="4"/>
      <c r="O27" s="4"/>
      <c r="P27" s="4"/>
    </row>
    <row r="28" spans="1:20" s="3" customFormat="1" ht="42.75" customHeight="1" x14ac:dyDescent="0.2">
      <c r="A28" s="23" t="s">
        <v>58</v>
      </c>
      <c r="B28" s="31" t="s">
        <v>442</v>
      </c>
      <c r="C28" s="28" t="s">
        <v>524</v>
      </c>
      <c r="D28" s="6"/>
      <c r="E28" s="6"/>
      <c r="F28" s="4"/>
      <c r="G28" s="4"/>
      <c r="H28" s="4"/>
      <c r="I28" s="4"/>
      <c r="J28" s="4"/>
      <c r="K28" s="4"/>
      <c r="L28" s="4"/>
      <c r="M28" s="4"/>
      <c r="N28" s="4"/>
      <c r="O28" s="4"/>
      <c r="P28" s="4"/>
    </row>
    <row r="29" spans="1:20" s="3" customFormat="1" ht="51.75" customHeight="1" x14ac:dyDescent="0.2">
      <c r="A29" s="23" t="s">
        <v>56</v>
      </c>
      <c r="B29" s="31" t="s">
        <v>443</v>
      </c>
      <c r="C29" s="28" t="s">
        <v>524</v>
      </c>
      <c r="D29" s="6"/>
      <c r="E29" s="6"/>
      <c r="F29" s="4"/>
      <c r="G29" s="4"/>
      <c r="H29" s="4"/>
      <c r="I29" s="4"/>
      <c r="J29" s="4"/>
      <c r="K29" s="4"/>
      <c r="L29" s="4"/>
      <c r="M29" s="4"/>
      <c r="N29" s="4"/>
      <c r="O29" s="4"/>
      <c r="P29" s="4"/>
    </row>
    <row r="30" spans="1:20" s="3" customFormat="1" ht="51.75" customHeight="1" x14ac:dyDescent="0.2">
      <c r="A30" s="23" t="s">
        <v>54</v>
      </c>
      <c r="B30" s="31" t="s">
        <v>444</v>
      </c>
      <c r="C30" s="28" t="s">
        <v>524</v>
      </c>
      <c r="D30" s="6"/>
      <c r="E30" s="6"/>
      <c r="F30" s="4"/>
      <c r="G30" s="4"/>
      <c r="H30" s="4"/>
      <c r="I30" s="4"/>
      <c r="J30" s="4"/>
      <c r="K30" s="4"/>
      <c r="L30" s="4"/>
      <c r="M30" s="4"/>
      <c r="N30" s="4"/>
      <c r="O30" s="4"/>
      <c r="P30" s="4"/>
    </row>
    <row r="31" spans="1:20" s="3" customFormat="1" ht="51.75" customHeight="1" x14ac:dyDescent="0.2">
      <c r="A31" s="23" t="s">
        <v>72</v>
      </c>
      <c r="B31" s="31" t="s">
        <v>445</v>
      </c>
      <c r="C31" s="28" t="s">
        <v>524</v>
      </c>
      <c r="D31" s="6"/>
      <c r="E31" s="6"/>
      <c r="F31" s="4"/>
      <c r="G31" s="4"/>
      <c r="H31" s="4"/>
      <c r="I31" s="4"/>
      <c r="J31" s="4"/>
      <c r="K31" s="4"/>
      <c r="L31" s="4"/>
      <c r="M31" s="4"/>
      <c r="N31" s="4"/>
      <c r="O31" s="4"/>
      <c r="P31" s="4"/>
    </row>
    <row r="32" spans="1:20" s="3" customFormat="1" ht="51.75" customHeight="1" x14ac:dyDescent="0.2">
      <c r="A32" s="23" t="s">
        <v>70</v>
      </c>
      <c r="B32" s="31" t="s">
        <v>446</v>
      </c>
      <c r="C32" s="28" t="s">
        <v>524</v>
      </c>
      <c r="D32" s="6"/>
      <c r="E32" s="6"/>
      <c r="F32" s="4"/>
      <c r="G32" s="4"/>
      <c r="H32" s="4"/>
      <c r="I32" s="4"/>
      <c r="J32" s="4"/>
      <c r="K32" s="4"/>
      <c r="L32" s="4"/>
      <c r="M32" s="4"/>
      <c r="N32" s="4"/>
      <c r="O32" s="4"/>
      <c r="P32" s="4"/>
    </row>
    <row r="33" spans="1:16" s="3" customFormat="1" ht="101.25" customHeight="1" x14ac:dyDescent="0.2">
      <c r="A33" s="23" t="s">
        <v>69</v>
      </c>
      <c r="B33" s="31" t="s">
        <v>447</v>
      </c>
      <c r="C33" s="28" t="s">
        <v>604</v>
      </c>
      <c r="D33" s="6"/>
      <c r="E33" s="6"/>
      <c r="F33" s="4"/>
      <c r="G33" s="4"/>
      <c r="H33" s="4"/>
      <c r="I33" s="4"/>
      <c r="J33" s="4"/>
      <c r="K33" s="4"/>
      <c r="L33" s="4"/>
      <c r="M33" s="4"/>
      <c r="N33" s="4"/>
      <c r="O33" s="4"/>
      <c r="P33" s="4"/>
    </row>
    <row r="34" spans="1:16" ht="111" customHeight="1" x14ac:dyDescent="0.25">
      <c r="A34" s="23" t="s">
        <v>463</v>
      </c>
      <c r="B34" s="31" t="s">
        <v>448</v>
      </c>
      <c r="C34" s="28" t="s">
        <v>524</v>
      </c>
    </row>
    <row r="35" spans="1:16" ht="58.5" customHeight="1" x14ac:dyDescent="0.25">
      <c r="A35" s="23" t="s">
        <v>451</v>
      </c>
      <c r="B35" s="31" t="s">
        <v>71</v>
      </c>
      <c r="C35" s="28" t="s">
        <v>524</v>
      </c>
    </row>
    <row r="36" spans="1:16" ht="51.75" customHeight="1" x14ac:dyDescent="0.25">
      <c r="A36" s="23" t="s">
        <v>464</v>
      </c>
      <c r="B36" s="31" t="s">
        <v>449</v>
      </c>
      <c r="C36" s="28" t="s">
        <v>357</v>
      </c>
    </row>
    <row r="37" spans="1:16" ht="43.5" customHeight="1" x14ac:dyDescent="0.25">
      <c r="A37" s="23" t="s">
        <v>452</v>
      </c>
      <c r="B37" s="31" t="s">
        <v>450</v>
      </c>
      <c r="C37" s="28" t="s">
        <v>357</v>
      </c>
    </row>
    <row r="38" spans="1:16" ht="43.5" customHeight="1" x14ac:dyDescent="0.25">
      <c r="A38" s="23" t="s">
        <v>465</v>
      </c>
      <c r="B38" s="31" t="s">
        <v>237</v>
      </c>
      <c r="C38" s="28" t="s">
        <v>524</v>
      </c>
    </row>
    <row r="39" spans="1:16" ht="23.25" customHeight="1" x14ac:dyDescent="0.25">
      <c r="A39" s="222"/>
      <c r="B39" s="223"/>
      <c r="C39" s="224"/>
    </row>
    <row r="40" spans="1:16" ht="63" x14ac:dyDescent="0.25">
      <c r="A40" s="23" t="s">
        <v>453</v>
      </c>
      <c r="B40" s="31" t="s">
        <v>507</v>
      </c>
      <c r="C40" s="167" t="str">
        <f>IF(C48=0,"нд",CONCATENATE((ROUND(C48,2))," ","млн. руб."))</f>
        <v>40,63 млн. руб.</v>
      </c>
    </row>
    <row r="41" spans="1:16" ht="105.75" customHeight="1" x14ac:dyDescent="0.25">
      <c r="A41" s="23" t="s">
        <v>466</v>
      </c>
      <c r="B41" s="31" t="s">
        <v>489</v>
      </c>
      <c r="C41" s="28" t="s">
        <v>512</v>
      </c>
    </row>
    <row r="42" spans="1:16" ht="83.25" customHeight="1" x14ac:dyDescent="0.25">
      <c r="A42" s="23" t="s">
        <v>454</v>
      </c>
      <c r="B42" s="31" t="s">
        <v>504</v>
      </c>
      <c r="C42" s="28" t="s">
        <v>512</v>
      </c>
    </row>
    <row r="43" spans="1:16" ht="186" customHeight="1" x14ac:dyDescent="0.25">
      <c r="A43" s="23" t="s">
        <v>469</v>
      </c>
      <c r="B43" s="31" t="s">
        <v>470</v>
      </c>
      <c r="C43" s="28" t="s">
        <v>512</v>
      </c>
    </row>
    <row r="44" spans="1:16" ht="111" customHeight="1" x14ac:dyDescent="0.25">
      <c r="A44" s="23" t="s">
        <v>455</v>
      </c>
      <c r="B44" s="31" t="s">
        <v>495</v>
      </c>
      <c r="C44" s="28" t="s">
        <v>512</v>
      </c>
    </row>
    <row r="45" spans="1:16" ht="120" customHeight="1" x14ac:dyDescent="0.25">
      <c r="A45" s="23" t="s">
        <v>490</v>
      </c>
      <c r="B45" s="31" t="s">
        <v>496</v>
      </c>
      <c r="C45" s="28" t="s">
        <v>512</v>
      </c>
    </row>
    <row r="46" spans="1:16" ht="101.25" customHeight="1" x14ac:dyDescent="0.25">
      <c r="A46" s="23" t="s">
        <v>456</v>
      </c>
      <c r="B46" s="31" t="s">
        <v>497</v>
      </c>
      <c r="C46" s="28">
        <v>24.7</v>
      </c>
    </row>
    <row r="47" spans="1:16" ht="18.75" customHeight="1" x14ac:dyDescent="0.25">
      <c r="A47" s="222"/>
      <c r="B47" s="223"/>
      <c r="C47" s="224"/>
    </row>
    <row r="48" spans="1:16" ht="75.75" customHeight="1" x14ac:dyDescent="0.25">
      <c r="A48" s="23" t="s">
        <v>491</v>
      </c>
      <c r="B48" s="31" t="s">
        <v>505</v>
      </c>
      <c r="C48" s="171">
        <f>'6.2. Паспорт фин осв ввод'!AC24</f>
        <v>40.627671599999992</v>
      </c>
    </row>
    <row r="49" spans="1:3" ht="71.25" customHeight="1" x14ac:dyDescent="0.25">
      <c r="A49" s="23" t="s">
        <v>457</v>
      </c>
      <c r="B49" s="31" t="s">
        <v>506</v>
      </c>
      <c r="C49" s="171">
        <f>'6.2. Паспорт фин осв ввод'!AC30</f>
        <v>33.856392999999997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0" t="s">
        <v>68</v>
      </c>
    </row>
    <row r="2" spans="1:28" s="9" customFormat="1" ht="18.75" customHeight="1" x14ac:dyDescent="0.3">
      <c r="A2" s="15"/>
      <c r="S2" s="13" t="s">
        <v>10</v>
      </c>
    </row>
    <row r="3" spans="1:28" s="9" customFormat="1" ht="18.75" x14ac:dyDescent="0.3">
      <c r="S3" s="13" t="s">
        <v>67</v>
      </c>
    </row>
    <row r="4" spans="1:28" s="9" customFormat="1" ht="18.75" customHeight="1" x14ac:dyDescent="0.2">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row>
    <row r="5" spans="1:28" s="9" customFormat="1" ht="15.75" x14ac:dyDescent="0.2">
      <c r="A5" s="14"/>
    </row>
    <row r="6" spans="1:28" s="9" customFormat="1" ht="18.75" x14ac:dyDescent="0.2">
      <c r="A6" s="229" t="s">
        <v>9</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9"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9" customFormat="1" ht="18.75" x14ac:dyDescent="0.2">
      <c r="A8" s="230" t="str">
        <f>'1. паспорт местоположение'!A9:C9</f>
        <v xml:space="preserve">АО "Россети Тюмень" </v>
      </c>
      <c r="B8" s="230"/>
      <c r="C8" s="230"/>
      <c r="D8" s="230"/>
      <c r="E8" s="230"/>
      <c r="F8" s="230"/>
      <c r="G8" s="230"/>
      <c r="H8" s="230"/>
      <c r="I8" s="230"/>
      <c r="J8" s="230"/>
      <c r="K8" s="230"/>
      <c r="L8" s="230"/>
      <c r="M8" s="230"/>
      <c r="N8" s="230"/>
      <c r="O8" s="230"/>
      <c r="P8" s="230"/>
      <c r="Q8" s="230"/>
      <c r="R8" s="230"/>
      <c r="S8" s="230"/>
      <c r="T8" s="11"/>
      <c r="U8" s="11"/>
      <c r="V8" s="11"/>
      <c r="W8" s="11"/>
      <c r="X8" s="11"/>
      <c r="Y8" s="11"/>
      <c r="Z8" s="11"/>
      <c r="AA8" s="11"/>
      <c r="AB8" s="11"/>
    </row>
    <row r="9" spans="1:28" s="9" customFormat="1" ht="18.75" x14ac:dyDescent="0.2">
      <c r="A9" s="226" t="s">
        <v>8</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9"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9" customFormat="1" ht="18.75" x14ac:dyDescent="0.2">
      <c r="A11" s="230" t="str">
        <f>'1. паспорт местоположение'!A12:C12</f>
        <v>H_TP1100.PS.0055</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9"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4"/>
      <c r="U13" s="4"/>
      <c r="V13" s="4"/>
      <c r="W13" s="4"/>
      <c r="X13" s="4"/>
      <c r="Y13" s="4"/>
      <c r="Z13" s="4"/>
      <c r="AA13" s="4"/>
      <c r="AB13" s="4"/>
    </row>
    <row r="14" spans="1:28" s="3" customFormat="1" ht="39" customHeight="1" x14ac:dyDescent="0.2">
      <c r="A14" s="23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4"/>
      <c r="U16" s="4"/>
      <c r="V16" s="4"/>
      <c r="W16" s="4"/>
      <c r="X16" s="4"/>
      <c r="Y16" s="4"/>
    </row>
    <row r="17" spans="1:28" s="3" customFormat="1" ht="45.75" customHeight="1" x14ac:dyDescent="0.2">
      <c r="A17" s="227" t="s">
        <v>468</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3" t="s">
        <v>5</v>
      </c>
      <c r="B19" s="233" t="s">
        <v>107</v>
      </c>
      <c r="C19" s="234" t="s">
        <v>363</v>
      </c>
      <c r="D19" s="233" t="s">
        <v>362</v>
      </c>
      <c r="E19" s="233" t="s">
        <v>106</v>
      </c>
      <c r="F19" s="233" t="s">
        <v>105</v>
      </c>
      <c r="G19" s="233" t="s">
        <v>358</v>
      </c>
      <c r="H19" s="233" t="s">
        <v>104</v>
      </c>
      <c r="I19" s="233" t="s">
        <v>103</v>
      </c>
      <c r="J19" s="233" t="s">
        <v>102</v>
      </c>
      <c r="K19" s="233" t="s">
        <v>101</v>
      </c>
      <c r="L19" s="233" t="s">
        <v>100</v>
      </c>
      <c r="M19" s="233" t="s">
        <v>99</v>
      </c>
      <c r="N19" s="233" t="s">
        <v>98</v>
      </c>
      <c r="O19" s="233" t="s">
        <v>97</v>
      </c>
      <c r="P19" s="233" t="s">
        <v>96</v>
      </c>
      <c r="Q19" s="233" t="s">
        <v>361</v>
      </c>
      <c r="R19" s="233"/>
      <c r="S19" s="236" t="s">
        <v>460</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3" t="s">
        <v>359</v>
      </c>
      <c r="R20" s="34" t="s">
        <v>360</v>
      </c>
      <c r="S20" s="236"/>
      <c r="T20" s="4"/>
      <c r="U20" s="4"/>
      <c r="V20" s="4"/>
      <c r="W20" s="4"/>
      <c r="X20" s="4"/>
      <c r="Y20" s="4"/>
    </row>
    <row r="21" spans="1:28" s="3" customFormat="1" ht="18.75" x14ac:dyDescent="0.2">
      <c r="A21" s="33">
        <v>1</v>
      </c>
      <c r="B21" s="37">
        <v>2</v>
      </c>
      <c r="C21" s="33">
        <v>3</v>
      </c>
      <c r="D21" s="37">
        <v>4</v>
      </c>
      <c r="E21" s="33">
        <v>5</v>
      </c>
      <c r="F21" s="37">
        <v>6</v>
      </c>
      <c r="G21" s="33">
        <v>7</v>
      </c>
      <c r="H21" s="37">
        <v>8</v>
      </c>
      <c r="I21" s="33">
        <v>9</v>
      </c>
      <c r="J21" s="37">
        <v>10</v>
      </c>
      <c r="K21" s="33">
        <v>11</v>
      </c>
      <c r="L21" s="37">
        <v>12</v>
      </c>
      <c r="M21" s="33">
        <v>13</v>
      </c>
      <c r="N21" s="37">
        <v>14</v>
      </c>
      <c r="O21" s="33">
        <v>15</v>
      </c>
      <c r="P21" s="37">
        <v>16</v>
      </c>
      <c r="Q21" s="33">
        <v>17</v>
      </c>
      <c r="R21" s="37">
        <v>18</v>
      </c>
      <c r="S21" s="33">
        <v>19</v>
      </c>
      <c r="T21" s="4"/>
      <c r="U21" s="4"/>
      <c r="V21" s="4"/>
      <c r="W21" s="4"/>
      <c r="X21" s="4"/>
      <c r="Y21" s="4"/>
    </row>
    <row r="22" spans="1:28" s="3" customFormat="1" ht="32.25" customHeight="1" x14ac:dyDescent="0.2">
      <c r="A22" s="33"/>
      <c r="B22" s="37" t="s">
        <v>95</v>
      </c>
      <c r="C22" s="37"/>
      <c r="D22" s="37"/>
      <c r="E22" s="37" t="s">
        <v>94</v>
      </c>
      <c r="F22" s="37" t="s">
        <v>93</v>
      </c>
      <c r="G22" s="37" t="s">
        <v>461</v>
      </c>
      <c r="H22" s="37"/>
      <c r="I22" s="37"/>
      <c r="J22" s="37"/>
      <c r="K22" s="37"/>
      <c r="L22" s="37"/>
      <c r="M22" s="37"/>
      <c r="N22" s="37"/>
      <c r="O22" s="37"/>
      <c r="P22" s="37"/>
      <c r="Q22" s="29"/>
      <c r="R22" s="5"/>
      <c r="S22" s="5"/>
      <c r="T22" s="4"/>
      <c r="U22" s="4"/>
      <c r="V22" s="4"/>
      <c r="W22" s="4"/>
      <c r="X22" s="4"/>
      <c r="Y22" s="4"/>
    </row>
    <row r="23" spans="1:28" s="3" customFormat="1" ht="18.75" x14ac:dyDescent="0.2">
      <c r="A23" s="33"/>
      <c r="B23" s="37" t="s">
        <v>95</v>
      </c>
      <c r="C23" s="37"/>
      <c r="D23" s="37"/>
      <c r="E23" s="37" t="s">
        <v>94</v>
      </c>
      <c r="F23" s="37" t="s">
        <v>93</v>
      </c>
      <c r="G23" s="37" t="s">
        <v>92</v>
      </c>
      <c r="H23" s="27"/>
      <c r="I23" s="27"/>
      <c r="J23" s="27"/>
      <c r="K23" s="27"/>
      <c r="L23" s="27"/>
      <c r="M23" s="27"/>
      <c r="N23" s="27"/>
      <c r="O23" s="27"/>
      <c r="P23" s="27"/>
      <c r="Q23" s="27"/>
      <c r="R23" s="5"/>
      <c r="S23" s="5"/>
      <c r="T23" s="4"/>
      <c r="U23" s="4"/>
      <c r="V23" s="4"/>
      <c r="W23" s="4"/>
    </row>
    <row r="24" spans="1:28" s="3" customFormat="1" ht="18.75" x14ac:dyDescent="0.2">
      <c r="A24" s="33"/>
      <c r="B24" s="37" t="s">
        <v>95</v>
      </c>
      <c r="C24" s="37"/>
      <c r="D24" s="37"/>
      <c r="E24" s="37" t="s">
        <v>94</v>
      </c>
      <c r="F24" s="37" t="s">
        <v>93</v>
      </c>
      <c r="G24" s="37" t="s">
        <v>88</v>
      </c>
      <c r="H24" s="27"/>
      <c r="I24" s="27"/>
      <c r="J24" s="27"/>
      <c r="K24" s="27"/>
      <c r="L24" s="27"/>
      <c r="M24" s="27"/>
      <c r="N24" s="27"/>
      <c r="O24" s="27"/>
      <c r="P24" s="27"/>
      <c r="Q24" s="27"/>
      <c r="R24" s="5"/>
      <c r="S24" s="5"/>
      <c r="T24" s="4"/>
      <c r="U24" s="4"/>
      <c r="V24" s="4"/>
      <c r="W24" s="4"/>
    </row>
    <row r="25" spans="1:28" s="3" customFormat="1" ht="31.5" x14ac:dyDescent="0.2">
      <c r="A25" s="23"/>
      <c r="B25" s="37" t="s">
        <v>91</v>
      </c>
      <c r="C25" s="37"/>
      <c r="D25" s="37"/>
      <c r="E25" s="37" t="s">
        <v>90</v>
      </c>
      <c r="F25" s="37" t="s">
        <v>89</v>
      </c>
      <c r="G25" s="37" t="s">
        <v>462</v>
      </c>
      <c r="H25" s="27"/>
      <c r="I25" s="27"/>
      <c r="J25" s="27"/>
      <c r="K25" s="27"/>
      <c r="L25" s="27"/>
      <c r="M25" s="27"/>
      <c r="N25" s="27"/>
      <c r="O25" s="27"/>
      <c r="P25" s="27"/>
      <c r="Q25" s="27"/>
      <c r="R25" s="5"/>
      <c r="S25" s="5"/>
      <c r="T25" s="4"/>
      <c r="U25" s="4"/>
      <c r="V25" s="4"/>
      <c r="W25" s="4"/>
    </row>
    <row r="26" spans="1:28" s="3" customFormat="1" ht="18.75" x14ac:dyDescent="0.2">
      <c r="A26" s="23"/>
      <c r="B26" s="37" t="s">
        <v>91</v>
      </c>
      <c r="C26" s="37"/>
      <c r="D26" s="37"/>
      <c r="E26" s="37" t="s">
        <v>90</v>
      </c>
      <c r="F26" s="37" t="s">
        <v>89</v>
      </c>
      <c r="G26" s="37" t="s">
        <v>92</v>
      </c>
      <c r="H26" s="27"/>
      <c r="I26" s="27"/>
      <c r="J26" s="27"/>
      <c r="K26" s="27"/>
      <c r="L26" s="27"/>
      <c r="M26" s="27"/>
      <c r="N26" s="27"/>
      <c r="O26" s="27"/>
      <c r="P26" s="27"/>
      <c r="Q26" s="27"/>
      <c r="R26" s="5"/>
      <c r="S26" s="5"/>
      <c r="T26" s="4"/>
      <c r="U26" s="4"/>
      <c r="V26" s="4"/>
      <c r="W26" s="4"/>
    </row>
    <row r="27" spans="1:28" s="3" customFormat="1" ht="18.75" x14ac:dyDescent="0.2">
      <c r="A27" s="23"/>
      <c r="B27" s="37" t="s">
        <v>91</v>
      </c>
      <c r="C27" s="37"/>
      <c r="D27" s="37"/>
      <c r="E27" s="37" t="s">
        <v>90</v>
      </c>
      <c r="F27" s="37" t="s">
        <v>89</v>
      </c>
      <c r="G27" s="37"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83"/>
      <c r="B29" s="37" t="s">
        <v>356</v>
      </c>
      <c r="C29" s="37"/>
      <c r="D29" s="37"/>
      <c r="E29" s="83" t="s">
        <v>357</v>
      </c>
      <c r="F29" s="83" t="s">
        <v>357</v>
      </c>
      <c r="G29" s="83" t="s">
        <v>357</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3" zoomScale="55" zoomScaleNormal="60" zoomScaleSheetLayoutView="55" workbookViewId="0">
      <selection activeCell="A10" sqref="A10:T10"/>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0" t="s">
        <v>68</v>
      </c>
    </row>
    <row r="3" spans="1:20" s="9" customFormat="1" ht="18.75" customHeight="1" x14ac:dyDescent="0.3">
      <c r="A3" s="15"/>
      <c r="T3" s="13" t="s">
        <v>10</v>
      </c>
    </row>
    <row r="4" spans="1:20" s="9" customFormat="1" ht="18.75" customHeight="1" x14ac:dyDescent="0.3">
      <c r="A4" s="15"/>
      <c r="T4" s="13" t="s">
        <v>67</v>
      </c>
    </row>
    <row r="5" spans="1:20" s="9" customFormat="1" ht="18.75" customHeight="1" x14ac:dyDescent="0.3">
      <c r="A5" s="15"/>
      <c r="T5" s="13"/>
    </row>
    <row r="6" spans="1:20" s="9" customFormat="1" x14ac:dyDescent="0.2">
      <c r="A6" s="225" t="str">
        <f>'1. паспорт местоположение'!A5:C5</f>
        <v>Год раскрытия информации: 2025 год</v>
      </c>
      <c r="B6" s="225"/>
      <c r="C6" s="225"/>
      <c r="D6" s="225"/>
      <c r="E6" s="225"/>
      <c r="F6" s="225"/>
      <c r="G6" s="225"/>
      <c r="H6" s="225"/>
      <c r="I6" s="225"/>
      <c r="J6" s="225"/>
      <c r="K6" s="225"/>
      <c r="L6" s="225"/>
      <c r="M6" s="225"/>
      <c r="N6" s="225"/>
      <c r="O6" s="225"/>
      <c r="P6" s="225"/>
      <c r="Q6" s="225"/>
      <c r="R6" s="225"/>
      <c r="S6" s="225"/>
      <c r="T6" s="225"/>
    </row>
    <row r="7" spans="1:20" s="9" customFormat="1" x14ac:dyDescent="0.2">
      <c r="A7" s="14"/>
    </row>
    <row r="8" spans="1:20" s="9"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9"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9" customFormat="1" ht="18.75" customHeight="1" x14ac:dyDescent="0.2">
      <c r="A10" s="230" t="str">
        <f>'1. паспорт местоположение'!A9:C9</f>
        <v xml:space="preserve">АО "Россети Тюмень" </v>
      </c>
      <c r="B10" s="230"/>
      <c r="C10" s="230"/>
      <c r="D10" s="230"/>
      <c r="E10" s="230"/>
      <c r="F10" s="230"/>
      <c r="G10" s="230"/>
      <c r="H10" s="230"/>
      <c r="I10" s="230"/>
      <c r="J10" s="230"/>
      <c r="K10" s="230"/>
      <c r="L10" s="230"/>
      <c r="M10" s="230"/>
      <c r="N10" s="230"/>
      <c r="O10" s="230"/>
      <c r="P10" s="230"/>
      <c r="Q10" s="230"/>
      <c r="R10" s="230"/>
      <c r="S10" s="230"/>
      <c r="T10" s="230"/>
    </row>
    <row r="11" spans="1:20" s="9"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9"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9" customFormat="1" ht="18.75" customHeight="1" x14ac:dyDescent="0.2">
      <c r="A13" s="230" t="str">
        <f>'1. паспорт местоположение'!A12:C12</f>
        <v>H_TP1100.PS.0055</v>
      </c>
      <c r="B13" s="230"/>
      <c r="C13" s="230"/>
      <c r="D13" s="230"/>
      <c r="E13" s="230"/>
      <c r="F13" s="230"/>
      <c r="G13" s="230"/>
      <c r="H13" s="230"/>
      <c r="I13" s="230"/>
      <c r="J13" s="230"/>
      <c r="K13" s="230"/>
      <c r="L13" s="230"/>
      <c r="M13" s="230"/>
      <c r="N13" s="230"/>
      <c r="O13" s="230"/>
      <c r="P13" s="230"/>
      <c r="Q13" s="230"/>
      <c r="R13" s="230"/>
      <c r="S13" s="230"/>
      <c r="T13" s="230"/>
    </row>
    <row r="14" spans="1:20" s="9"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38.25" customHeight="1" x14ac:dyDescent="0.2">
      <c r="A16" s="238"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6" s="238"/>
      <c r="C16" s="238"/>
      <c r="D16" s="238"/>
      <c r="E16" s="238"/>
      <c r="F16" s="238"/>
      <c r="G16" s="238"/>
      <c r="H16" s="238"/>
      <c r="I16" s="238"/>
      <c r="J16" s="238"/>
      <c r="K16" s="238"/>
      <c r="L16" s="238"/>
      <c r="M16" s="238"/>
      <c r="N16" s="238"/>
      <c r="O16" s="238"/>
      <c r="P16" s="238"/>
      <c r="Q16" s="238"/>
      <c r="R16" s="238"/>
      <c r="S16" s="238"/>
      <c r="T16" s="238"/>
    </row>
    <row r="17" spans="1:20" s="3"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20" s="3" customFormat="1" ht="15" customHeight="1" x14ac:dyDescent="0.2">
      <c r="A19" s="228" t="s">
        <v>473</v>
      </c>
      <c r="B19" s="228"/>
      <c r="C19" s="228"/>
      <c r="D19" s="228"/>
      <c r="E19" s="228"/>
      <c r="F19" s="228"/>
      <c r="G19" s="228"/>
      <c r="H19" s="228"/>
      <c r="I19" s="228"/>
      <c r="J19" s="228"/>
      <c r="K19" s="228"/>
      <c r="L19" s="228"/>
      <c r="M19" s="228"/>
      <c r="N19" s="228"/>
      <c r="O19" s="228"/>
      <c r="P19" s="228"/>
      <c r="Q19" s="228"/>
      <c r="R19" s="228"/>
      <c r="S19" s="228"/>
      <c r="T19" s="228"/>
    </row>
    <row r="20" spans="1:20" s="4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20" ht="46.5" customHeight="1" x14ac:dyDescent="0.25">
      <c r="A21" s="248" t="s">
        <v>5</v>
      </c>
      <c r="B21" s="241" t="s">
        <v>228</v>
      </c>
      <c r="C21" s="242"/>
      <c r="D21" s="245" t="s">
        <v>129</v>
      </c>
      <c r="E21" s="241" t="s">
        <v>502</v>
      </c>
      <c r="F21" s="242"/>
      <c r="G21" s="241" t="s">
        <v>278</v>
      </c>
      <c r="H21" s="242"/>
      <c r="I21" s="241" t="s">
        <v>128</v>
      </c>
      <c r="J21" s="242"/>
      <c r="K21" s="245" t="s">
        <v>127</v>
      </c>
      <c r="L21" s="241" t="s">
        <v>126</v>
      </c>
      <c r="M21" s="242"/>
      <c r="N21" s="241" t="s">
        <v>498</v>
      </c>
      <c r="O21" s="242"/>
      <c r="P21" s="245" t="s">
        <v>125</v>
      </c>
      <c r="Q21" s="251" t="s">
        <v>124</v>
      </c>
      <c r="R21" s="252"/>
      <c r="S21" s="251" t="s">
        <v>123</v>
      </c>
      <c r="T21" s="253"/>
    </row>
    <row r="22" spans="1:20" ht="204.75" customHeight="1" x14ac:dyDescent="0.25">
      <c r="A22" s="249"/>
      <c r="B22" s="243"/>
      <c r="C22" s="244"/>
      <c r="D22" s="247"/>
      <c r="E22" s="243"/>
      <c r="F22" s="244"/>
      <c r="G22" s="243"/>
      <c r="H22" s="244"/>
      <c r="I22" s="243"/>
      <c r="J22" s="244"/>
      <c r="K22" s="246"/>
      <c r="L22" s="243"/>
      <c r="M22" s="244"/>
      <c r="N22" s="243"/>
      <c r="O22" s="244"/>
      <c r="P22" s="246"/>
      <c r="Q22" s="71" t="s">
        <v>122</v>
      </c>
      <c r="R22" s="71" t="s">
        <v>472</v>
      </c>
      <c r="S22" s="71" t="s">
        <v>121</v>
      </c>
      <c r="T22" s="71" t="s">
        <v>120</v>
      </c>
    </row>
    <row r="23" spans="1:20" ht="51.75" customHeight="1" x14ac:dyDescent="0.25">
      <c r="A23" s="250"/>
      <c r="B23" s="71" t="s">
        <v>118</v>
      </c>
      <c r="C23" s="71" t="s">
        <v>119</v>
      </c>
      <c r="D23" s="246"/>
      <c r="E23" s="71" t="s">
        <v>118</v>
      </c>
      <c r="F23" s="71" t="s">
        <v>119</v>
      </c>
      <c r="G23" s="71" t="s">
        <v>118</v>
      </c>
      <c r="H23" s="71" t="s">
        <v>119</v>
      </c>
      <c r="I23" s="71" t="s">
        <v>118</v>
      </c>
      <c r="J23" s="71" t="s">
        <v>119</v>
      </c>
      <c r="K23" s="71" t="s">
        <v>118</v>
      </c>
      <c r="L23" s="71" t="s">
        <v>118</v>
      </c>
      <c r="M23" s="71" t="s">
        <v>119</v>
      </c>
      <c r="N23" s="71" t="s">
        <v>118</v>
      </c>
      <c r="O23" s="71" t="s">
        <v>119</v>
      </c>
      <c r="P23" s="72" t="s">
        <v>118</v>
      </c>
      <c r="Q23" s="71" t="s">
        <v>118</v>
      </c>
      <c r="R23" s="71" t="s">
        <v>118</v>
      </c>
      <c r="S23" s="71" t="s">
        <v>118</v>
      </c>
      <c r="T23" s="71" t="s">
        <v>118</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149">
        <v>1</v>
      </c>
      <c r="B25" s="150" t="s">
        <v>529</v>
      </c>
      <c r="C25" s="150" t="s">
        <v>529</v>
      </c>
      <c r="D25" s="150" t="s">
        <v>471</v>
      </c>
      <c r="E25" s="150" t="s">
        <v>530</v>
      </c>
      <c r="F25" s="151" t="s">
        <v>357</v>
      </c>
      <c r="G25" s="150" t="s">
        <v>531</v>
      </c>
      <c r="H25" s="150" t="s">
        <v>532</v>
      </c>
      <c r="I25" s="152">
        <v>1991</v>
      </c>
      <c r="J25" s="151" t="s">
        <v>357</v>
      </c>
      <c r="K25" s="152">
        <v>1991</v>
      </c>
      <c r="L25" s="151">
        <v>110</v>
      </c>
      <c r="M25" s="151">
        <v>110</v>
      </c>
      <c r="N25" s="151" t="s">
        <v>357</v>
      </c>
      <c r="O25" s="151" t="s">
        <v>357</v>
      </c>
      <c r="P25" s="151" t="s">
        <v>357</v>
      </c>
      <c r="Q25" s="153" t="s">
        <v>533</v>
      </c>
      <c r="R25" s="154" t="s">
        <v>534</v>
      </c>
      <c r="S25" s="151" t="s">
        <v>357</v>
      </c>
      <c r="T25" s="151" t="s">
        <v>357</v>
      </c>
    </row>
    <row r="26" spans="1:20" ht="46.5" customHeight="1" x14ac:dyDescent="0.25">
      <c r="A26" s="149">
        <v>2</v>
      </c>
      <c r="B26" s="150" t="s">
        <v>529</v>
      </c>
      <c r="C26" s="150" t="s">
        <v>529</v>
      </c>
      <c r="D26" s="150" t="s">
        <v>471</v>
      </c>
      <c r="E26" s="150" t="s">
        <v>535</v>
      </c>
      <c r="F26" s="151" t="s">
        <v>357</v>
      </c>
      <c r="G26" s="150" t="s">
        <v>536</v>
      </c>
      <c r="H26" s="150" t="s">
        <v>537</v>
      </c>
      <c r="I26" s="152">
        <v>1986</v>
      </c>
      <c r="J26" s="151" t="s">
        <v>357</v>
      </c>
      <c r="K26" s="152">
        <v>1986</v>
      </c>
      <c r="L26" s="151">
        <v>110</v>
      </c>
      <c r="M26" s="151">
        <v>110</v>
      </c>
      <c r="N26" s="151" t="s">
        <v>357</v>
      </c>
      <c r="O26" s="151" t="s">
        <v>357</v>
      </c>
      <c r="P26" s="151" t="s">
        <v>357</v>
      </c>
      <c r="Q26" s="153" t="s">
        <v>533</v>
      </c>
      <c r="R26" s="154" t="s">
        <v>534</v>
      </c>
      <c r="S26" s="151" t="s">
        <v>357</v>
      </c>
      <c r="T26" s="151" t="s">
        <v>357</v>
      </c>
    </row>
    <row r="27" spans="1:20" ht="46.5" customHeight="1" x14ac:dyDescent="0.25">
      <c r="A27" s="149">
        <v>3</v>
      </c>
      <c r="B27" s="150" t="s">
        <v>529</v>
      </c>
      <c r="C27" s="150" t="s">
        <v>529</v>
      </c>
      <c r="D27" s="150" t="s">
        <v>471</v>
      </c>
      <c r="E27" s="150" t="s">
        <v>538</v>
      </c>
      <c r="F27" s="151" t="s">
        <v>357</v>
      </c>
      <c r="G27" s="150" t="s">
        <v>539</v>
      </c>
      <c r="H27" s="150" t="s">
        <v>540</v>
      </c>
      <c r="I27" s="151">
        <v>1982</v>
      </c>
      <c r="J27" s="151" t="s">
        <v>357</v>
      </c>
      <c r="K27" s="151">
        <v>1982</v>
      </c>
      <c r="L27" s="151">
        <v>35</v>
      </c>
      <c r="M27" s="151">
        <v>35</v>
      </c>
      <c r="N27" s="151" t="s">
        <v>357</v>
      </c>
      <c r="O27" s="151" t="s">
        <v>357</v>
      </c>
      <c r="P27" s="151" t="s">
        <v>357</v>
      </c>
      <c r="Q27" s="153" t="s">
        <v>533</v>
      </c>
      <c r="R27" s="154" t="s">
        <v>534</v>
      </c>
      <c r="S27" s="151" t="s">
        <v>357</v>
      </c>
      <c r="T27" s="151" t="s">
        <v>357</v>
      </c>
    </row>
    <row r="28" spans="1:20" ht="46.5" customHeight="1" x14ac:dyDescent="0.25">
      <c r="A28" s="149">
        <v>4</v>
      </c>
      <c r="B28" s="150" t="s">
        <v>529</v>
      </c>
      <c r="C28" s="150" t="s">
        <v>529</v>
      </c>
      <c r="D28" s="150" t="s">
        <v>471</v>
      </c>
      <c r="E28" s="150" t="s">
        <v>538</v>
      </c>
      <c r="F28" s="151" t="s">
        <v>357</v>
      </c>
      <c r="G28" s="150" t="s">
        <v>541</v>
      </c>
      <c r="H28" s="150" t="s">
        <v>542</v>
      </c>
      <c r="I28" s="151">
        <v>1982</v>
      </c>
      <c r="J28" s="151" t="s">
        <v>357</v>
      </c>
      <c r="K28" s="151">
        <v>1982</v>
      </c>
      <c r="L28" s="151">
        <v>35</v>
      </c>
      <c r="M28" s="151">
        <v>35</v>
      </c>
      <c r="N28" s="151" t="s">
        <v>357</v>
      </c>
      <c r="O28" s="151" t="s">
        <v>357</v>
      </c>
      <c r="P28" s="151" t="s">
        <v>357</v>
      </c>
      <c r="Q28" s="153" t="s">
        <v>533</v>
      </c>
      <c r="R28" s="154" t="s">
        <v>534</v>
      </c>
      <c r="S28" s="151" t="s">
        <v>357</v>
      </c>
      <c r="T28" s="151" t="s">
        <v>357</v>
      </c>
    </row>
    <row r="29" spans="1:20" ht="46.5" customHeight="1" x14ac:dyDescent="0.25">
      <c r="A29" s="149">
        <v>5</v>
      </c>
      <c r="B29" s="150" t="s">
        <v>529</v>
      </c>
      <c r="C29" s="150" t="s">
        <v>529</v>
      </c>
      <c r="D29" s="150" t="s">
        <v>471</v>
      </c>
      <c r="E29" s="150" t="s">
        <v>538</v>
      </c>
      <c r="F29" s="151" t="s">
        <v>357</v>
      </c>
      <c r="G29" s="150" t="s">
        <v>543</v>
      </c>
      <c r="H29" s="150" t="s">
        <v>544</v>
      </c>
      <c r="I29" s="151">
        <v>1982</v>
      </c>
      <c r="J29" s="151" t="s">
        <v>357</v>
      </c>
      <c r="K29" s="151">
        <v>1982</v>
      </c>
      <c r="L29" s="151">
        <v>35</v>
      </c>
      <c r="M29" s="151">
        <v>35</v>
      </c>
      <c r="N29" s="151" t="s">
        <v>357</v>
      </c>
      <c r="O29" s="151" t="s">
        <v>357</v>
      </c>
      <c r="P29" s="151" t="s">
        <v>357</v>
      </c>
      <c r="Q29" s="153" t="s">
        <v>533</v>
      </c>
      <c r="R29" s="154" t="s">
        <v>534</v>
      </c>
      <c r="S29" s="151" t="s">
        <v>357</v>
      </c>
      <c r="T29" s="151" t="s">
        <v>357</v>
      </c>
    </row>
    <row r="30" spans="1:20" ht="46.5" customHeight="1" x14ac:dyDescent="0.25">
      <c r="A30" s="149">
        <v>6</v>
      </c>
      <c r="B30" s="150" t="s">
        <v>529</v>
      </c>
      <c r="C30" s="150" t="s">
        <v>529</v>
      </c>
      <c r="D30" s="150" t="s">
        <v>471</v>
      </c>
      <c r="E30" s="150" t="s">
        <v>538</v>
      </c>
      <c r="F30" s="151" t="s">
        <v>357</v>
      </c>
      <c r="G30" s="150" t="s">
        <v>545</v>
      </c>
      <c r="H30" s="150" t="s">
        <v>546</v>
      </c>
      <c r="I30" s="151">
        <v>1982</v>
      </c>
      <c r="J30" s="151" t="s">
        <v>357</v>
      </c>
      <c r="K30" s="151">
        <v>1982</v>
      </c>
      <c r="L30" s="151">
        <v>35</v>
      </c>
      <c r="M30" s="151">
        <v>35</v>
      </c>
      <c r="N30" s="151" t="s">
        <v>357</v>
      </c>
      <c r="O30" s="151" t="s">
        <v>357</v>
      </c>
      <c r="P30" s="151" t="s">
        <v>357</v>
      </c>
      <c r="Q30" s="153" t="s">
        <v>533</v>
      </c>
      <c r="R30" s="154" t="s">
        <v>534</v>
      </c>
      <c r="S30" s="151" t="s">
        <v>357</v>
      </c>
      <c r="T30" s="151" t="s">
        <v>357</v>
      </c>
    </row>
    <row r="31" spans="1:20" ht="29.25" customHeight="1" x14ac:dyDescent="0.25">
      <c r="A31" s="149">
        <v>7</v>
      </c>
      <c r="B31" s="150" t="s">
        <v>529</v>
      </c>
      <c r="C31" s="150" t="s">
        <v>529</v>
      </c>
      <c r="D31" s="150" t="s">
        <v>471</v>
      </c>
      <c r="E31" s="150" t="s">
        <v>538</v>
      </c>
      <c r="F31" s="151" t="s">
        <v>357</v>
      </c>
      <c r="G31" s="150" t="s">
        <v>547</v>
      </c>
      <c r="H31" s="150" t="s">
        <v>548</v>
      </c>
      <c r="I31" s="151">
        <v>1982</v>
      </c>
      <c r="J31" s="151" t="s">
        <v>357</v>
      </c>
      <c r="K31" s="151">
        <v>1982</v>
      </c>
      <c r="L31" s="151">
        <v>35</v>
      </c>
      <c r="M31" s="151">
        <v>35</v>
      </c>
      <c r="N31" s="151" t="s">
        <v>357</v>
      </c>
      <c r="O31" s="151" t="s">
        <v>357</v>
      </c>
      <c r="P31" s="151" t="s">
        <v>357</v>
      </c>
      <c r="Q31" s="153" t="s">
        <v>533</v>
      </c>
      <c r="R31" s="154" t="s">
        <v>534</v>
      </c>
      <c r="S31" s="151" t="s">
        <v>357</v>
      </c>
      <c r="T31" s="151" t="s">
        <v>357</v>
      </c>
    </row>
    <row r="32" spans="1:20" ht="29.25" customHeight="1" x14ac:dyDescent="0.25">
      <c r="A32" s="149">
        <v>8</v>
      </c>
      <c r="B32" s="150" t="s">
        <v>529</v>
      </c>
      <c r="C32" s="150" t="s">
        <v>529</v>
      </c>
      <c r="D32" s="150" t="s">
        <v>471</v>
      </c>
      <c r="E32" s="150" t="s">
        <v>538</v>
      </c>
      <c r="F32" s="151" t="s">
        <v>357</v>
      </c>
      <c r="G32" s="150" t="s">
        <v>549</v>
      </c>
      <c r="H32" s="150" t="s">
        <v>550</v>
      </c>
      <c r="I32" s="151">
        <v>1982</v>
      </c>
      <c r="J32" s="151" t="s">
        <v>357</v>
      </c>
      <c r="K32" s="151">
        <v>1982</v>
      </c>
      <c r="L32" s="151">
        <v>35</v>
      </c>
      <c r="M32" s="151">
        <v>35</v>
      </c>
      <c r="N32" s="151" t="s">
        <v>357</v>
      </c>
      <c r="O32" s="151" t="s">
        <v>357</v>
      </c>
      <c r="P32" s="151" t="s">
        <v>357</v>
      </c>
      <c r="Q32" s="153" t="s">
        <v>533</v>
      </c>
      <c r="R32" s="154" t="s">
        <v>534</v>
      </c>
      <c r="S32" s="151" t="s">
        <v>357</v>
      </c>
      <c r="T32" s="151" t="s">
        <v>357</v>
      </c>
    </row>
    <row r="33" spans="1:113" ht="29.25" customHeight="1" x14ac:dyDescent="0.25">
      <c r="A33" s="149">
        <v>9</v>
      </c>
      <c r="B33" s="150" t="s">
        <v>529</v>
      </c>
      <c r="C33" s="150" t="s">
        <v>529</v>
      </c>
      <c r="D33" s="150" t="s">
        <v>471</v>
      </c>
      <c r="E33" s="150" t="s">
        <v>538</v>
      </c>
      <c r="F33" s="151" t="s">
        <v>357</v>
      </c>
      <c r="G33" s="150" t="s">
        <v>551</v>
      </c>
      <c r="H33" s="150" t="s">
        <v>552</v>
      </c>
      <c r="I33" s="151">
        <v>1982</v>
      </c>
      <c r="J33" s="151" t="s">
        <v>357</v>
      </c>
      <c r="K33" s="151">
        <v>1982</v>
      </c>
      <c r="L33" s="151">
        <v>35</v>
      </c>
      <c r="M33" s="151">
        <v>35</v>
      </c>
      <c r="N33" s="151" t="s">
        <v>357</v>
      </c>
      <c r="O33" s="151" t="s">
        <v>357</v>
      </c>
      <c r="P33" s="151" t="s">
        <v>357</v>
      </c>
      <c r="Q33" s="153" t="s">
        <v>533</v>
      </c>
      <c r="R33" s="154" t="s">
        <v>534</v>
      </c>
      <c r="S33" s="151" t="s">
        <v>357</v>
      </c>
      <c r="T33" s="151" t="s">
        <v>357</v>
      </c>
    </row>
    <row r="34" spans="1:113" ht="29.25" customHeight="1" x14ac:dyDescent="0.25">
      <c r="A34" s="149">
        <v>10</v>
      </c>
      <c r="B34" s="150" t="s">
        <v>529</v>
      </c>
      <c r="C34" s="150" t="s">
        <v>529</v>
      </c>
      <c r="D34" s="155" t="s">
        <v>553</v>
      </c>
      <c r="E34" s="155" t="s">
        <v>554</v>
      </c>
      <c r="F34" s="151" t="s">
        <v>357</v>
      </c>
      <c r="G34" s="156" t="s">
        <v>555</v>
      </c>
      <c r="H34" s="156" t="s">
        <v>555</v>
      </c>
      <c r="I34" s="151">
        <v>1981</v>
      </c>
      <c r="J34" s="151" t="s">
        <v>357</v>
      </c>
      <c r="K34" s="151">
        <v>1982</v>
      </c>
      <c r="L34" s="152">
        <v>6</v>
      </c>
      <c r="M34" s="152">
        <v>6</v>
      </c>
      <c r="N34" s="151">
        <v>6.3E-2</v>
      </c>
      <c r="O34" s="151" t="s">
        <v>357</v>
      </c>
      <c r="P34" s="151" t="s">
        <v>357</v>
      </c>
      <c r="Q34" s="153" t="s">
        <v>533</v>
      </c>
      <c r="R34" s="154" t="s">
        <v>534</v>
      </c>
      <c r="S34" s="151" t="s">
        <v>357</v>
      </c>
      <c r="T34" s="151" t="s">
        <v>357</v>
      </c>
    </row>
    <row r="35" spans="1:113" ht="29.25" customHeight="1" x14ac:dyDescent="0.25">
      <c r="A35" s="149">
        <v>11</v>
      </c>
      <c r="B35" s="150" t="s">
        <v>529</v>
      </c>
      <c r="C35" s="150" t="s">
        <v>529</v>
      </c>
      <c r="D35" s="155" t="s">
        <v>553</v>
      </c>
      <c r="E35" s="155" t="s">
        <v>554</v>
      </c>
      <c r="F35" s="151" t="s">
        <v>357</v>
      </c>
      <c r="G35" s="156" t="s">
        <v>556</v>
      </c>
      <c r="H35" s="156" t="s">
        <v>556</v>
      </c>
      <c r="I35" s="151">
        <v>1981</v>
      </c>
      <c r="J35" s="151" t="s">
        <v>357</v>
      </c>
      <c r="K35" s="151">
        <v>1982</v>
      </c>
      <c r="L35" s="152">
        <v>6</v>
      </c>
      <c r="M35" s="152">
        <v>6</v>
      </c>
      <c r="N35" s="151">
        <v>6.3E-2</v>
      </c>
      <c r="O35" s="151" t="s">
        <v>357</v>
      </c>
      <c r="P35" s="151" t="s">
        <v>357</v>
      </c>
      <c r="Q35" s="153" t="s">
        <v>533</v>
      </c>
      <c r="R35" s="154" t="s">
        <v>534</v>
      </c>
      <c r="S35" s="151" t="s">
        <v>357</v>
      </c>
      <c r="T35" s="151" t="s">
        <v>357</v>
      </c>
    </row>
    <row r="36" spans="1:113" ht="29.25" customHeight="1" x14ac:dyDescent="0.25">
      <c r="A36" s="48"/>
      <c r="B36" s="48"/>
      <c r="C36" s="48"/>
      <c r="D36" s="48"/>
      <c r="E36" s="48"/>
      <c r="F36" s="48"/>
      <c r="G36" s="48"/>
      <c r="H36" s="48"/>
      <c r="I36" s="48"/>
      <c r="J36" s="48"/>
      <c r="K36" s="48"/>
      <c r="L36" s="48"/>
      <c r="M36" s="48"/>
      <c r="N36" s="48"/>
      <c r="O36" s="48"/>
      <c r="P36" s="48"/>
      <c r="Q36" s="48"/>
      <c r="R36" s="48"/>
      <c r="S36" s="48"/>
      <c r="T36" s="48"/>
    </row>
    <row r="37" spans="1:113" ht="29.25" customHeight="1" x14ac:dyDescent="0.25">
      <c r="A37" s="48"/>
      <c r="B37" s="123"/>
      <c r="C37" s="123"/>
      <c r="D37" s="128"/>
      <c r="E37" s="128"/>
      <c r="F37" s="128"/>
      <c r="G37" s="123"/>
      <c r="H37" s="123"/>
      <c r="I37" s="48"/>
      <c r="J37" s="48"/>
      <c r="K37" s="48"/>
      <c r="L37" s="48"/>
      <c r="M37" s="48"/>
      <c r="N37" s="48"/>
      <c r="O37" s="48"/>
      <c r="P37" s="48"/>
      <c r="Q37" s="123"/>
      <c r="R37" s="123"/>
      <c r="S37" s="48"/>
      <c r="T37" s="48"/>
    </row>
    <row r="38" spans="1:113" ht="3" customHeight="1" x14ac:dyDescent="0.25"/>
    <row r="39" spans="1:113" s="46" customFormat="1" ht="12.75" x14ac:dyDescent="0.2">
      <c r="B39" s="47"/>
      <c r="C39" s="47"/>
      <c r="K39" s="47"/>
    </row>
    <row r="40" spans="1:113" s="46" customFormat="1" x14ac:dyDescent="0.25">
      <c r="B40" s="42" t="s">
        <v>117</v>
      </c>
      <c r="C40" s="42"/>
      <c r="D40" s="42"/>
      <c r="E40" s="42"/>
      <c r="F40" s="42"/>
      <c r="G40" s="42"/>
      <c r="H40" s="42"/>
      <c r="I40" s="42"/>
      <c r="J40" s="42"/>
      <c r="K40" s="42"/>
      <c r="L40" s="42"/>
      <c r="M40" s="42"/>
      <c r="N40" s="42"/>
      <c r="O40" s="42"/>
      <c r="P40" s="42"/>
      <c r="Q40" s="42"/>
      <c r="R40" s="42"/>
    </row>
    <row r="41" spans="1:113" x14ac:dyDescent="0.25">
      <c r="B41" s="240" t="s">
        <v>508</v>
      </c>
      <c r="C41" s="240"/>
      <c r="D41" s="240"/>
      <c r="E41" s="240"/>
      <c r="F41" s="240"/>
      <c r="G41" s="240"/>
      <c r="H41" s="240"/>
      <c r="I41" s="240"/>
      <c r="J41" s="240"/>
      <c r="K41" s="240"/>
      <c r="L41" s="240"/>
      <c r="M41" s="240"/>
      <c r="N41" s="240"/>
      <c r="O41" s="240"/>
      <c r="P41" s="240"/>
      <c r="Q41" s="240"/>
      <c r="R41" s="240"/>
    </row>
    <row r="43" spans="1:113" x14ac:dyDescent="0.25">
      <c r="B43" s="44" t="s">
        <v>471</v>
      </c>
      <c r="C43" s="44"/>
      <c r="D43" s="44"/>
      <c r="E43" s="44"/>
      <c r="H43" s="44"/>
      <c r="I43" s="44"/>
      <c r="J43" s="44"/>
      <c r="K43" s="44"/>
      <c r="L43" s="44"/>
      <c r="M43" s="44"/>
      <c r="N43" s="44"/>
      <c r="O43" s="44"/>
      <c r="P43" s="44"/>
      <c r="Q43" s="44"/>
      <c r="R43" s="44"/>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x14ac:dyDescent="0.25">
      <c r="B44" s="44" t="s">
        <v>116</v>
      </c>
      <c r="C44" s="44"/>
      <c r="D44" s="44"/>
      <c r="E44" s="44"/>
      <c r="H44" s="44"/>
      <c r="I44" s="44"/>
      <c r="J44" s="44"/>
      <c r="K44" s="44"/>
      <c r="L44" s="44"/>
      <c r="M44" s="44"/>
      <c r="N44" s="44"/>
      <c r="O44" s="44"/>
      <c r="P44" s="44"/>
      <c r="Q44" s="44"/>
      <c r="R44" s="44"/>
    </row>
    <row r="45" spans="1:113" x14ac:dyDescent="0.25">
      <c r="B45" s="44" t="s">
        <v>115</v>
      </c>
      <c r="C45" s="44"/>
      <c r="D45" s="44"/>
      <c r="E45" s="44"/>
      <c r="H45" s="44"/>
      <c r="I45" s="44"/>
      <c r="J45" s="44"/>
      <c r="K45" s="44"/>
      <c r="L45" s="44"/>
      <c r="M45" s="44"/>
      <c r="N45" s="44"/>
      <c r="O45" s="44"/>
      <c r="P45" s="44"/>
      <c r="Q45" s="44"/>
      <c r="R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44" t="s">
        <v>114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44" t="s">
        <v>113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44" t="s">
        <v>112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2:113" x14ac:dyDescent="0.25">
      <c r="B49" s="44" t="s">
        <v>111</v>
      </c>
      <c r="C49" s="44"/>
      <c r="D49" s="44"/>
      <c r="E49" s="44"/>
      <c r="H49" s="44"/>
      <c r="I49" s="44"/>
      <c r="J49" s="44"/>
      <c r="K49" s="44"/>
      <c r="L49" s="44"/>
      <c r="M49" s="44"/>
      <c r="N49" s="44"/>
      <c r="O49" s="44"/>
      <c r="P49" s="44"/>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2:113" x14ac:dyDescent="0.25">
      <c r="B50" s="44" t="s">
        <v>110</v>
      </c>
      <c r="C50" s="44"/>
      <c r="D50" s="44"/>
      <c r="E50" s="44"/>
      <c r="H50" s="44"/>
      <c r="I50" s="44"/>
      <c r="J50" s="44"/>
      <c r="K50" s="44"/>
      <c r="L50" s="44"/>
      <c r="M50" s="44"/>
      <c r="N50" s="44"/>
      <c r="O50" s="44"/>
      <c r="P50" s="44"/>
      <c r="Q50" s="44"/>
      <c r="R50" s="44"/>
      <c r="S50" s="44"/>
      <c r="T50" s="44"/>
      <c r="U50" s="44"/>
      <c r="V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row r="51" spans="2:113" x14ac:dyDescent="0.25">
      <c r="B51" s="44" t="s">
        <v>109</v>
      </c>
      <c r="C51" s="44"/>
      <c r="D51" s="44"/>
      <c r="E51" s="44"/>
      <c r="H51" s="44"/>
      <c r="I51" s="44"/>
      <c r="J51" s="44"/>
      <c r="K51" s="44"/>
      <c r="L51" s="44"/>
      <c r="M51" s="44"/>
      <c r="N51" s="44"/>
      <c r="O51" s="44"/>
      <c r="P51" s="44"/>
      <c r="Q51" s="44"/>
      <c r="R51" s="44"/>
      <c r="S51" s="44"/>
      <c r="T51" s="44"/>
      <c r="U51" s="44"/>
      <c r="V51" s="44"/>
      <c r="AN51" s="44"/>
      <c r="AO51" s="44"/>
      <c r="AP51" s="44"/>
      <c r="AQ51" s="44"/>
      <c r="AR51" s="44"/>
      <c r="AS51" s="44"/>
      <c r="AT51" s="44"/>
      <c r="AU51" s="44"/>
      <c r="AV51" s="44"/>
      <c r="AW51" s="44"/>
      <c r="AX51" s="44"/>
      <c r="AY51" s="44"/>
      <c r="AZ51" s="44"/>
      <c r="BA51" s="44"/>
      <c r="BB51" s="44"/>
      <c r="BC51" s="44"/>
      <c r="BD51" s="44"/>
      <c r="BE51" s="44"/>
      <c r="BF51" s="44"/>
      <c r="BG51" s="44"/>
      <c r="BH51" s="44"/>
      <c r="BI51" s="44"/>
      <c r="BJ51" s="44"/>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row>
    <row r="52" spans="2:113" x14ac:dyDescent="0.25">
      <c r="B52" s="44" t="s">
        <v>108</v>
      </c>
      <c r="C52" s="44"/>
      <c r="D52" s="44"/>
      <c r="E52" s="44"/>
      <c r="H52" s="44"/>
      <c r="I52" s="44"/>
      <c r="J52" s="44"/>
      <c r="K52" s="44"/>
      <c r="L52" s="44"/>
      <c r="M52" s="44"/>
      <c r="N52" s="44"/>
      <c r="O52" s="44"/>
      <c r="P52" s="44"/>
      <c r="Q52" s="44"/>
      <c r="R52" s="44"/>
      <c r="S52" s="44"/>
      <c r="T52" s="44"/>
      <c r="U52" s="44"/>
      <c r="V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x14ac:dyDescent="0.25">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x14ac:dyDescent="0.25">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7" sqref="A7:AA7"/>
    </sheetView>
  </sheetViews>
  <sheetFormatPr defaultColWidth="10.7109375" defaultRowHeight="15.75" x14ac:dyDescent="0.25"/>
  <cols>
    <col min="1" max="1" width="10.7109375" style="42"/>
    <col min="2" max="3" width="27.140625" style="42" customWidth="1"/>
    <col min="4" max="4" width="36.5703125" style="42" customWidth="1"/>
    <col min="5" max="5" width="29" style="42" customWidth="1"/>
    <col min="6" max="6" width="11.2851562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5.855468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7.7109375" style="42" customWidth="1"/>
    <col min="23" max="23" width="16.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0" t="s">
        <v>68</v>
      </c>
    </row>
    <row r="2" spans="1:27" s="9" customFormat="1" ht="18.75" customHeight="1" x14ac:dyDescent="0.3">
      <c r="E2" s="15"/>
      <c r="AA2" s="13" t="s">
        <v>10</v>
      </c>
    </row>
    <row r="3" spans="1:27" s="9" customFormat="1" ht="18.75" customHeight="1" x14ac:dyDescent="0.3">
      <c r="E3" s="15"/>
      <c r="AA3" s="13" t="s">
        <v>67</v>
      </c>
    </row>
    <row r="4" spans="1:27" s="9" customFormat="1" x14ac:dyDescent="0.2">
      <c r="E4" s="14"/>
    </row>
    <row r="5" spans="1:27" s="9"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9" customFormat="1" x14ac:dyDescent="0.2">
      <c r="A6" s="114"/>
      <c r="B6" s="114"/>
      <c r="C6" s="114"/>
      <c r="D6" s="114"/>
      <c r="E6" s="114"/>
      <c r="F6" s="114"/>
      <c r="G6" s="114"/>
      <c r="H6" s="114"/>
      <c r="I6" s="114"/>
      <c r="J6" s="114"/>
      <c r="K6" s="114"/>
      <c r="L6" s="114"/>
      <c r="M6" s="114"/>
      <c r="N6" s="114"/>
      <c r="O6" s="114"/>
      <c r="P6" s="114"/>
      <c r="Q6" s="114"/>
      <c r="R6" s="114"/>
      <c r="S6" s="114"/>
      <c r="T6" s="114"/>
    </row>
    <row r="7" spans="1:27"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56" t="str">
        <f>'3.1. паспорт Техсостояние ПС'!A10:T10</f>
        <v xml:space="preserve">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7" t="str">
        <f>'3.1. паспорт Техсостояние ПС'!A13:T13</f>
        <v>H_TP1100.PS.0055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38" t="str">
        <f>'1. паспорт местоположение'!$A$15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475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3" customFormat="1" ht="21" customHeight="1" x14ac:dyDescent="0.25"/>
    <row r="21" spans="1:27" ht="15.75" customHeight="1" x14ac:dyDescent="0.25">
      <c r="A21" s="245" t="s">
        <v>5</v>
      </c>
      <c r="B21" s="241" t="s">
        <v>482</v>
      </c>
      <c r="C21" s="242"/>
      <c r="D21" s="241" t="s">
        <v>484</v>
      </c>
      <c r="E21" s="242"/>
      <c r="F21" s="251" t="s">
        <v>101</v>
      </c>
      <c r="G21" s="253"/>
      <c r="H21" s="253"/>
      <c r="I21" s="252"/>
      <c r="J21" s="245" t="s">
        <v>485</v>
      </c>
      <c r="K21" s="241" t="s">
        <v>486</v>
      </c>
      <c r="L21" s="242"/>
      <c r="M21" s="241" t="s">
        <v>487</v>
      </c>
      <c r="N21" s="242"/>
      <c r="O21" s="241" t="s">
        <v>474</v>
      </c>
      <c r="P21" s="242"/>
      <c r="Q21" s="241" t="s">
        <v>134</v>
      </c>
      <c r="R21" s="242"/>
      <c r="S21" s="245" t="s">
        <v>133</v>
      </c>
      <c r="T21" s="245" t="s">
        <v>488</v>
      </c>
      <c r="U21" s="245" t="s">
        <v>483</v>
      </c>
      <c r="V21" s="241" t="s">
        <v>132</v>
      </c>
      <c r="W21" s="242"/>
      <c r="X21" s="251" t="s">
        <v>124</v>
      </c>
      <c r="Y21" s="253"/>
      <c r="Z21" s="251" t="s">
        <v>123</v>
      </c>
      <c r="AA21" s="253"/>
    </row>
    <row r="22" spans="1:27" ht="216" customHeight="1" x14ac:dyDescent="0.25">
      <c r="A22" s="247"/>
      <c r="B22" s="243"/>
      <c r="C22" s="244"/>
      <c r="D22" s="243"/>
      <c r="E22" s="244"/>
      <c r="F22" s="251" t="s">
        <v>131</v>
      </c>
      <c r="G22" s="252"/>
      <c r="H22" s="251" t="s">
        <v>130</v>
      </c>
      <c r="I22" s="252"/>
      <c r="J22" s="246"/>
      <c r="K22" s="243"/>
      <c r="L22" s="244"/>
      <c r="M22" s="243"/>
      <c r="N22" s="244"/>
      <c r="O22" s="243"/>
      <c r="P22" s="244"/>
      <c r="Q22" s="243"/>
      <c r="R22" s="244"/>
      <c r="S22" s="246"/>
      <c r="T22" s="246"/>
      <c r="U22" s="246"/>
      <c r="V22" s="243"/>
      <c r="W22" s="244"/>
      <c r="X22" s="71" t="s">
        <v>122</v>
      </c>
      <c r="Y22" s="71" t="s">
        <v>472</v>
      </c>
      <c r="Z22" s="71" t="s">
        <v>121</v>
      </c>
      <c r="AA22" s="71" t="s">
        <v>120</v>
      </c>
    </row>
    <row r="23" spans="1:27" ht="60" customHeight="1" x14ac:dyDescent="0.25">
      <c r="A23" s="246"/>
      <c r="B23" s="72" t="s">
        <v>118</v>
      </c>
      <c r="C23" s="72" t="s">
        <v>119</v>
      </c>
      <c r="D23" s="72" t="s">
        <v>118</v>
      </c>
      <c r="E23" s="72" t="s">
        <v>119</v>
      </c>
      <c r="F23" s="72" t="s">
        <v>118</v>
      </c>
      <c r="G23" s="72" t="s">
        <v>119</v>
      </c>
      <c r="H23" s="72" t="s">
        <v>118</v>
      </c>
      <c r="I23" s="72" t="s">
        <v>119</v>
      </c>
      <c r="J23" s="72" t="s">
        <v>118</v>
      </c>
      <c r="K23" s="72" t="s">
        <v>118</v>
      </c>
      <c r="L23" s="72" t="s">
        <v>119</v>
      </c>
      <c r="M23" s="72" t="s">
        <v>118</v>
      </c>
      <c r="N23" s="72" t="s">
        <v>119</v>
      </c>
      <c r="O23" s="72" t="s">
        <v>118</v>
      </c>
      <c r="P23" s="72" t="s">
        <v>119</v>
      </c>
      <c r="Q23" s="72" t="s">
        <v>118</v>
      </c>
      <c r="R23" s="72" t="s">
        <v>119</v>
      </c>
      <c r="S23" s="72" t="s">
        <v>118</v>
      </c>
      <c r="T23" s="72" t="s">
        <v>118</v>
      </c>
      <c r="U23" s="72" t="s">
        <v>118</v>
      </c>
      <c r="V23" s="72" t="s">
        <v>118</v>
      </c>
      <c r="W23" s="72" t="s">
        <v>119</v>
      </c>
      <c r="X23" s="72" t="s">
        <v>118</v>
      </c>
      <c r="Y23" s="72" t="s">
        <v>118</v>
      </c>
      <c r="Z23" s="71" t="s">
        <v>118</v>
      </c>
      <c r="AA23" s="71" t="s">
        <v>118</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3" customFormat="1" ht="69" customHeight="1" x14ac:dyDescent="0.25">
      <c r="A25" s="134"/>
      <c r="B25" s="135"/>
      <c r="C25" s="135"/>
      <c r="D25" s="135"/>
      <c r="E25" s="135"/>
      <c r="F25" s="135"/>
      <c r="G25" s="137"/>
      <c r="H25" s="137"/>
      <c r="I25" s="137"/>
      <c r="J25" s="136"/>
      <c r="K25" s="136"/>
      <c r="L25" s="138"/>
      <c r="M25" s="138"/>
      <c r="N25" s="138"/>
      <c r="O25" s="135"/>
      <c r="P25" s="135"/>
      <c r="Q25" s="135"/>
      <c r="R25" s="137"/>
      <c r="S25" s="136"/>
      <c r="T25" s="136"/>
      <c r="U25" s="136"/>
      <c r="V25" s="139"/>
      <c r="W25" s="139"/>
      <c r="X25" s="134"/>
      <c r="Y25" s="134"/>
      <c r="Z25" s="134"/>
      <c r="AA25" s="134"/>
    </row>
    <row r="26" spans="1:27" s="43" customFormat="1" ht="60" customHeight="1" x14ac:dyDescent="0.25">
      <c r="A26" s="134"/>
      <c r="B26" s="135"/>
      <c r="C26" s="135"/>
      <c r="D26" s="135"/>
      <c r="E26" s="135"/>
      <c r="F26" s="75"/>
      <c r="G26" s="76"/>
      <c r="H26" s="76"/>
      <c r="I26" s="76"/>
      <c r="J26" s="136"/>
      <c r="K26" s="136"/>
      <c r="L26" s="138"/>
      <c r="M26" s="78"/>
      <c r="N26" s="75"/>
      <c r="O26" s="135"/>
      <c r="P26" s="135"/>
      <c r="Q26" s="75"/>
      <c r="R26" s="76"/>
      <c r="S26" s="77"/>
      <c r="T26" s="77"/>
      <c r="U26" s="77"/>
      <c r="V26" s="77"/>
      <c r="W26" s="75"/>
      <c r="X26" s="74"/>
      <c r="Y26" s="74"/>
      <c r="Z26" s="74"/>
      <c r="AA26" s="74"/>
    </row>
    <row r="27" spans="1:27" s="43" customFormat="1" ht="51.75" customHeight="1" x14ac:dyDescent="0.25">
      <c r="A27" s="134"/>
      <c r="B27" s="135"/>
      <c r="C27" s="135"/>
      <c r="D27" s="135"/>
      <c r="E27" s="135"/>
      <c r="F27" s="75"/>
      <c r="G27" s="76"/>
      <c r="H27" s="76"/>
      <c r="I27" s="76"/>
      <c r="J27" s="136"/>
      <c r="K27" s="136"/>
      <c r="L27" s="138"/>
      <c r="M27" s="78"/>
      <c r="N27" s="75"/>
      <c r="O27" s="135"/>
      <c r="P27" s="135"/>
      <c r="Q27" s="75"/>
      <c r="R27" s="76"/>
      <c r="S27" s="77"/>
      <c r="T27" s="77"/>
      <c r="U27" s="77"/>
      <c r="V27" s="77"/>
      <c r="W27" s="75"/>
      <c r="X27" s="74"/>
      <c r="Y27" s="74"/>
      <c r="Z27" s="74"/>
      <c r="AA27" s="74"/>
    </row>
    <row r="28" spans="1:27" s="43" customFormat="1" ht="24" customHeight="1" x14ac:dyDescent="0.25">
      <c r="A28" s="74"/>
      <c r="B28" s="74"/>
      <c r="C28" s="74"/>
      <c r="D28" s="74"/>
      <c r="E28" s="75"/>
      <c r="F28" s="75"/>
      <c r="G28" s="76"/>
      <c r="H28" s="76"/>
      <c r="I28" s="76"/>
      <c r="J28" s="77"/>
      <c r="K28" s="77"/>
      <c r="L28" s="78"/>
      <c r="M28" s="78"/>
      <c r="N28" s="75"/>
      <c r="O28" s="75"/>
      <c r="P28" s="75"/>
      <c r="Q28" s="75"/>
      <c r="R28" s="76"/>
      <c r="S28" s="77"/>
      <c r="T28" s="77"/>
      <c r="U28" s="77"/>
      <c r="V28" s="77"/>
      <c r="W28" s="75"/>
      <c r="X28" s="74"/>
      <c r="Y28" s="74"/>
      <c r="Z28" s="74"/>
      <c r="AA28" s="74"/>
    </row>
  </sheetData>
  <mergeCells count="27">
    <mergeCell ref="A16:AA16"/>
    <mergeCell ref="A5:AA5"/>
    <mergeCell ref="A9:AA9"/>
    <mergeCell ref="A7:AA7"/>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B24" zoomScale="70" zoomScaleNormal="4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21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0" t="s">
        <v>68</v>
      </c>
    </row>
    <row r="2" spans="1:29" s="9" customFormat="1" ht="18.75" customHeight="1" x14ac:dyDescent="0.3">
      <c r="A2" s="15"/>
      <c r="C2" s="13" t="s">
        <v>10</v>
      </c>
    </row>
    <row r="3" spans="1:29" s="9" customFormat="1" ht="18.75" x14ac:dyDescent="0.3">
      <c r="A3" s="14"/>
      <c r="C3" s="13" t="s">
        <v>67</v>
      </c>
    </row>
    <row r="4" spans="1:29" s="9" customFormat="1" ht="18.75" x14ac:dyDescent="0.3">
      <c r="A4" s="14"/>
      <c r="C4" s="13"/>
    </row>
    <row r="5" spans="1:29" s="9" customFormat="1" ht="15.75" x14ac:dyDescent="0.2">
      <c r="A5" s="225" t="str">
        <f>'1. паспорт местоположение'!A5:C5</f>
        <v>Год раскрытия информации: 2025 год</v>
      </c>
      <c r="B5" s="225"/>
      <c r="C5" s="225"/>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9" customFormat="1" ht="18.75" x14ac:dyDescent="0.3">
      <c r="A6" s="14"/>
      <c r="G6" s="13"/>
    </row>
    <row r="7" spans="1:29" s="9" customFormat="1" ht="18.75" x14ac:dyDescent="0.2">
      <c r="A7" s="229" t="s">
        <v>9</v>
      </c>
      <c r="B7" s="229"/>
      <c r="C7" s="229"/>
      <c r="D7" s="11"/>
      <c r="E7" s="11"/>
      <c r="F7" s="11"/>
      <c r="G7" s="11"/>
      <c r="H7" s="11"/>
      <c r="I7" s="11"/>
      <c r="J7" s="11"/>
      <c r="K7" s="11"/>
      <c r="L7" s="11"/>
      <c r="M7" s="11"/>
      <c r="N7" s="11"/>
      <c r="O7" s="11"/>
      <c r="P7" s="11"/>
      <c r="Q7" s="11"/>
      <c r="R7" s="11"/>
      <c r="S7" s="11"/>
      <c r="T7" s="11"/>
      <c r="U7" s="11"/>
    </row>
    <row r="8" spans="1:29" s="9" customFormat="1" ht="18.75" x14ac:dyDescent="0.2">
      <c r="A8" s="229"/>
      <c r="B8" s="229"/>
      <c r="C8" s="229"/>
      <c r="D8" s="12"/>
      <c r="E8" s="12"/>
      <c r="F8" s="12"/>
      <c r="G8" s="12"/>
      <c r="H8" s="11"/>
      <c r="I8" s="11"/>
      <c r="J8" s="11"/>
      <c r="K8" s="11"/>
      <c r="L8" s="11"/>
      <c r="M8" s="11"/>
      <c r="N8" s="11"/>
      <c r="O8" s="11"/>
      <c r="P8" s="11"/>
      <c r="Q8" s="11"/>
      <c r="R8" s="11"/>
      <c r="S8" s="11"/>
      <c r="T8" s="11"/>
      <c r="U8" s="11"/>
    </row>
    <row r="9" spans="1:29" s="9" customFormat="1" ht="18.75" x14ac:dyDescent="0.2">
      <c r="A9" s="231" t="str">
        <f>'1. паспорт местоположение'!A9:C9</f>
        <v xml:space="preserve">АО "Россети Тюмень" </v>
      </c>
      <c r="B9" s="231"/>
      <c r="C9" s="231"/>
      <c r="D9" s="8"/>
      <c r="E9" s="8"/>
      <c r="F9" s="8"/>
      <c r="G9" s="8"/>
      <c r="H9" s="11"/>
      <c r="I9" s="11"/>
      <c r="J9" s="11"/>
      <c r="K9" s="11"/>
      <c r="L9" s="11"/>
      <c r="M9" s="11"/>
      <c r="N9" s="11"/>
      <c r="O9" s="11"/>
      <c r="P9" s="11"/>
      <c r="Q9" s="11"/>
      <c r="R9" s="11"/>
      <c r="S9" s="11"/>
      <c r="T9" s="11"/>
      <c r="U9" s="11"/>
    </row>
    <row r="10" spans="1:29" s="9" customFormat="1" ht="18.75" x14ac:dyDescent="0.2">
      <c r="A10" s="226" t="s">
        <v>8</v>
      </c>
      <c r="B10" s="226"/>
      <c r="C10" s="226"/>
      <c r="D10" s="6"/>
      <c r="E10" s="6"/>
      <c r="F10" s="6"/>
      <c r="G10" s="6"/>
      <c r="H10" s="11"/>
      <c r="I10" s="11"/>
      <c r="J10" s="11"/>
      <c r="K10" s="11"/>
      <c r="L10" s="11"/>
      <c r="M10" s="11"/>
      <c r="N10" s="11"/>
      <c r="O10" s="11"/>
      <c r="P10" s="11"/>
      <c r="Q10" s="11"/>
      <c r="R10" s="11"/>
      <c r="S10" s="11"/>
      <c r="T10" s="11"/>
      <c r="U10" s="11"/>
    </row>
    <row r="11" spans="1:29" s="9"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9" customFormat="1" ht="18.75" x14ac:dyDescent="0.2">
      <c r="A12" s="231" t="str">
        <f>'1. паспорт местоположение'!A12:C12</f>
        <v>H_TP1100.PS.0055</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6" t="s">
        <v>7</v>
      </c>
      <c r="B13" s="226"/>
      <c r="C13" s="22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7"/>
      <c r="B14" s="237"/>
      <c r="C14" s="237"/>
      <c r="D14" s="4"/>
      <c r="E14" s="4"/>
      <c r="F14" s="4"/>
      <c r="G14" s="4"/>
      <c r="H14" s="4"/>
      <c r="I14" s="4"/>
      <c r="J14" s="4"/>
      <c r="K14" s="4"/>
      <c r="L14" s="4"/>
      <c r="M14" s="4"/>
      <c r="N14" s="4"/>
      <c r="O14" s="4"/>
      <c r="P14" s="4"/>
      <c r="Q14" s="4"/>
      <c r="R14" s="4"/>
      <c r="S14" s="4"/>
      <c r="T14" s="4"/>
      <c r="U14" s="4"/>
    </row>
    <row r="15" spans="1:29" s="3" customFormat="1" ht="36" customHeight="1" x14ac:dyDescent="0.2">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6" t="s">
        <v>6</v>
      </c>
      <c r="B16" s="226"/>
      <c r="C16" s="226"/>
      <c r="D16" s="6"/>
      <c r="E16" s="6"/>
      <c r="F16" s="6"/>
      <c r="G16" s="6"/>
      <c r="H16" s="6"/>
      <c r="I16" s="6"/>
      <c r="J16" s="6"/>
      <c r="K16" s="6"/>
      <c r="L16" s="6"/>
      <c r="M16" s="6"/>
      <c r="N16" s="6"/>
      <c r="O16" s="6"/>
      <c r="P16" s="6"/>
      <c r="Q16" s="6"/>
      <c r="R16" s="6"/>
      <c r="S16" s="6"/>
      <c r="T16" s="6"/>
      <c r="U16" s="6"/>
    </row>
    <row r="17" spans="1:21" s="3" customFormat="1" ht="15" customHeight="1" x14ac:dyDescent="0.2">
      <c r="A17" s="237"/>
      <c r="B17" s="237"/>
      <c r="C17" s="237"/>
      <c r="D17" s="4"/>
      <c r="E17" s="4"/>
      <c r="F17" s="4"/>
      <c r="G17" s="4"/>
      <c r="H17" s="4"/>
      <c r="I17" s="4"/>
      <c r="J17" s="4"/>
      <c r="K17" s="4"/>
      <c r="L17" s="4"/>
      <c r="M17" s="4"/>
      <c r="N17" s="4"/>
      <c r="O17" s="4"/>
      <c r="P17" s="4"/>
      <c r="Q17" s="4"/>
      <c r="R17" s="4"/>
    </row>
    <row r="18" spans="1:21" s="3" customFormat="1" ht="27.75" customHeight="1" x14ac:dyDescent="0.2">
      <c r="A18" s="227" t="s">
        <v>467</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29" t="s">
        <v>66</v>
      </c>
      <c r="C20" s="28" t="s">
        <v>65</v>
      </c>
      <c r="D20" s="6"/>
      <c r="E20" s="6"/>
      <c r="F20" s="6"/>
      <c r="G20" s="6"/>
      <c r="H20" s="4"/>
      <c r="I20" s="4"/>
      <c r="J20" s="4"/>
      <c r="K20" s="4"/>
      <c r="L20" s="4"/>
      <c r="M20" s="4"/>
      <c r="N20" s="4"/>
      <c r="O20" s="4"/>
      <c r="P20" s="4"/>
      <c r="Q20" s="4"/>
      <c r="R20" s="4"/>
    </row>
    <row r="21" spans="1:21" s="3" customFormat="1" ht="16.5" customHeight="1" x14ac:dyDescent="0.2">
      <c r="A21" s="28">
        <v>1</v>
      </c>
      <c r="B21" s="29">
        <v>2</v>
      </c>
      <c r="C21" s="28">
        <v>3</v>
      </c>
      <c r="D21" s="6"/>
      <c r="E21" s="6"/>
      <c r="F21" s="6"/>
      <c r="G21" s="6"/>
      <c r="H21" s="4"/>
      <c r="I21" s="4"/>
      <c r="J21" s="4"/>
      <c r="K21" s="4"/>
      <c r="L21" s="4"/>
      <c r="M21" s="4"/>
      <c r="N21" s="4"/>
      <c r="O21" s="4"/>
      <c r="P21" s="4"/>
      <c r="Q21" s="4"/>
      <c r="R21" s="4"/>
    </row>
    <row r="22" spans="1:21" s="3" customFormat="1" ht="409.5" customHeight="1" x14ac:dyDescent="0.2">
      <c r="A22" s="23" t="s">
        <v>64</v>
      </c>
      <c r="B22" s="27" t="s">
        <v>480</v>
      </c>
      <c r="C22" s="168" t="s">
        <v>630</v>
      </c>
      <c r="D22" s="6"/>
      <c r="E22" s="6"/>
      <c r="F22" s="4"/>
      <c r="G22" s="4"/>
      <c r="H22" s="4"/>
      <c r="I22" s="4"/>
      <c r="J22" s="4"/>
      <c r="K22" s="4"/>
      <c r="L22" s="4"/>
      <c r="M22" s="4"/>
      <c r="N22" s="4"/>
      <c r="O22" s="4"/>
      <c r="P22" s="4"/>
    </row>
    <row r="23" spans="1:21" ht="262.5" customHeight="1" x14ac:dyDescent="0.25">
      <c r="A23" s="23" t="s">
        <v>63</v>
      </c>
      <c r="B23" s="25" t="s">
        <v>60</v>
      </c>
      <c r="C23" s="26" t="s">
        <v>560</v>
      </c>
    </row>
    <row r="24" spans="1:21" ht="57" customHeight="1" x14ac:dyDescent="0.25">
      <c r="A24" s="23" t="s">
        <v>62</v>
      </c>
      <c r="B24" s="25" t="s">
        <v>500</v>
      </c>
      <c r="C24" s="26" t="s">
        <v>628</v>
      </c>
    </row>
    <row r="25" spans="1:21" ht="63" customHeight="1" x14ac:dyDescent="0.25">
      <c r="A25" s="23" t="s">
        <v>61</v>
      </c>
      <c r="B25" s="25" t="s">
        <v>501</v>
      </c>
      <c r="C25" s="24" t="s">
        <v>633</v>
      </c>
    </row>
    <row r="26" spans="1:21" ht="108.75" customHeight="1" x14ac:dyDescent="0.25">
      <c r="A26" s="23" t="s">
        <v>59</v>
      </c>
      <c r="B26" s="25" t="s">
        <v>235</v>
      </c>
      <c r="C26" s="24" t="s">
        <v>561</v>
      </c>
    </row>
    <row r="27" spans="1:21" ht="408.75" customHeight="1" x14ac:dyDescent="0.25">
      <c r="A27" s="23" t="s">
        <v>58</v>
      </c>
      <c r="B27" s="25" t="s">
        <v>481</v>
      </c>
      <c r="C27" s="24" t="s">
        <v>625</v>
      </c>
    </row>
    <row r="28" spans="1:21" ht="42.75" customHeight="1" x14ac:dyDescent="0.25">
      <c r="A28" s="23" t="s">
        <v>56</v>
      </c>
      <c r="B28" s="25" t="s">
        <v>57</v>
      </c>
      <c r="C28" s="28">
        <v>2029</v>
      </c>
    </row>
    <row r="29" spans="1:21" ht="42.75" customHeight="1" x14ac:dyDescent="0.25">
      <c r="A29" s="23" t="s">
        <v>54</v>
      </c>
      <c r="B29" s="24" t="s">
        <v>55</v>
      </c>
      <c r="C29" s="28">
        <v>2029</v>
      </c>
    </row>
    <row r="30" spans="1:21" ht="42.75" customHeight="1" x14ac:dyDescent="0.25">
      <c r="A30" s="23" t="s">
        <v>72</v>
      </c>
      <c r="B30" s="24" t="s">
        <v>53</v>
      </c>
      <c r="C30" s="28" t="s">
        <v>558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68</v>
      </c>
    </row>
    <row r="2" spans="1:28" ht="18.75" x14ac:dyDescent="0.3">
      <c r="Z2" s="13" t="s">
        <v>10</v>
      </c>
    </row>
    <row r="3" spans="1:28" ht="18.75" x14ac:dyDescent="0.3">
      <c r="Z3" s="13" t="s">
        <v>67</v>
      </c>
    </row>
    <row r="4" spans="1:28" ht="18.75" customHeight="1" x14ac:dyDescent="0.25">
      <c r="A4" s="225" t="str">
        <f>'1. паспорт местоположение'!A5:C5</f>
        <v>Год раскрытия информации: 2025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
      <c r="AB6" s="11"/>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
      <c r="AB7" s="11"/>
    </row>
    <row r="8" spans="1:28" x14ac:dyDescent="0.25">
      <c r="A8" s="231" t="str">
        <f>'1. паспорт местоположение'!A9:C9</f>
        <v xml:space="preserve">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6"/>
      <c r="AB9" s="6"/>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
      <c r="AB10" s="11"/>
    </row>
    <row r="11" spans="1:28" x14ac:dyDescent="0.25">
      <c r="A11" s="231" t="str">
        <f>'1. паспорт местоположение'!A12:C12</f>
        <v>H_TP1100.PS.0055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6"/>
      <c r="AB12" s="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0"/>
      <c r="AB13" s="10"/>
    </row>
    <row r="14" spans="1:28" ht="36" customHeight="1" x14ac:dyDescent="0.25">
      <c r="A14"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6"/>
      <c r="AB15" s="6"/>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
      <c r="AB16" s="16"/>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
      <c r="AB17" s="16"/>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
      <c r="AB18" s="16"/>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
      <c r="AB19" s="16"/>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6"/>
      <c r="AB20" s="16"/>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6"/>
      <c r="AB21" s="16"/>
    </row>
    <row r="22" spans="1:28" x14ac:dyDescent="0.25">
      <c r="A22" s="259" t="s">
        <v>499</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16"/>
      <c r="AB22" s="116"/>
    </row>
    <row r="23" spans="1:28" ht="32.25" customHeight="1" x14ac:dyDescent="0.25">
      <c r="A23" s="261" t="s">
        <v>354</v>
      </c>
      <c r="B23" s="262"/>
      <c r="C23" s="262"/>
      <c r="D23" s="262"/>
      <c r="E23" s="262"/>
      <c r="F23" s="262"/>
      <c r="G23" s="262"/>
      <c r="H23" s="262"/>
      <c r="I23" s="262"/>
      <c r="J23" s="262"/>
      <c r="K23" s="262"/>
      <c r="L23" s="263"/>
      <c r="M23" s="260" t="s">
        <v>355</v>
      </c>
      <c r="N23" s="260"/>
      <c r="O23" s="260"/>
      <c r="P23" s="260"/>
      <c r="Q23" s="260"/>
      <c r="R23" s="260"/>
      <c r="S23" s="260"/>
      <c r="T23" s="260"/>
      <c r="U23" s="260"/>
      <c r="V23" s="260"/>
      <c r="W23" s="260"/>
      <c r="X23" s="260"/>
      <c r="Y23" s="260"/>
      <c r="Z23" s="260"/>
    </row>
    <row r="24" spans="1:28" ht="151.5" customHeight="1" x14ac:dyDescent="0.25">
      <c r="A24" s="68" t="s">
        <v>238</v>
      </c>
      <c r="B24" s="69" t="s">
        <v>267</v>
      </c>
      <c r="C24" s="68" t="s">
        <v>348</v>
      </c>
      <c r="D24" s="68" t="s">
        <v>239</v>
      </c>
      <c r="E24" s="68" t="s">
        <v>349</v>
      </c>
      <c r="F24" s="68" t="s">
        <v>351</v>
      </c>
      <c r="G24" s="68" t="s">
        <v>350</v>
      </c>
      <c r="H24" s="68" t="s">
        <v>240</v>
      </c>
      <c r="I24" s="68" t="s">
        <v>352</v>
      </c>
      <c r="J24" s="68" t="s">
        <v>272</v>
      </c>
      <c r="K24" s="69" t="s">
        <v>266</v>
      </c>
      <c r="L24" s="69" t="s">
        <v>241</v>
      </c>
      <c r="M24" s="70" t="s">
        <v>286</v>
      </c>
      <c r="N24" s="69" t="s">
        <v>510</v>
      </c>
      <c r="O24" s="68" t="s">
        <v>283</v>
      </c>
      <c r="P24" s="68" t="s">
        <v>284</v>
      </c>
      <c r="Q24" s="68" t="s">
        <v>282</v>
      </c>
      <c r="R24" s="68" t="s">
        <v>240</v>
      </c>
      <c r="S24" s="68" t="s">
        <v>281</v>
      </c>
      <c r="T24" s="68" t="s">
        <v>280</v>
      </c>
      <c r="U24" s="68" t="s">
        <v>347</v>
      </c>
      <c r="V24" s="68" t="s">
        <v>282</v>
      </c>
      <c r="W24" s="79" t="s">
        <v>265</v>
      </c>
      <c r="X24" s="79" t="s">
        <v>297</v>
      </c>
      <c r="Y24" s="79" t="s">
        <v>298</v>
      </c>
      <c r="Z24" s="81" t="s">
        <v>295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63" t="s">
        <v>332</v>
      </c>
      <c r="B26" s="63"/>
      <c r="C26" s="65" t="s">
        <v>334</v>
      </c>
      <c r="D26" s="65" t="s">
        <v>335</v>
      </c>
      <c r="E26" s="65" t="s">
        <v>336</v>
      </c>
      <c r="F26" s="65" t="s">
        <v>277</v>
      </c>
      <c r="G26" s="65" t="s">
        <v>337</v>
      </c>
      <c r="H26" s="65" t="s">
        <v>240</v>
      </c>
      <c r="I26" s="65" t="s">
        <v>338</v>
      </c>
      <c r="J26" s="65" t="s">
        <v>339</v>
      </c>
      <c r="K26" s="62"/>
      <c r="L26" s="65" t="s">
        <v>263</v>
      </c>
      <c r="M26" s="67" t="s">
        <v>279</v>
      </c>
      <c r="N26" s="62"/>
      <c r="O26" s="62"/>
      <c r="P26" s="62"/>
      <c r="Q26" s="62"/>
      <c r="R26" s="62"/>
      <c r="S26" s="62"/>
      <c r="T26" s="62"/>
      <c r="U26" s="62"/>
      <c r="V26" s="62"/>
      <c r="W26" s="62"/>
      <c r="X26" s="62"/>
      <c r="Y26" s="62"/>
      <c r="Z26" s="64" t="s">
        <v>296</v>
      </c>
    </row>
    <row r="27" spans="1:28" x14ac:dyDescent="0.25">
      <c r="A27" s="62" t="s">
        <v>242</v>
      </c>
      <c r="B27" s="62" t="s">
        <v>268</v>
      </c>
      <c r="C27" s="62" t="s">
        <v>247</v>
      </c>
      <c r="D27" s="62" t="s">
        <v>248</v>
      </c>
      <c r="E27" s="62" t="s">
        <v>287</v>
      </c>
      <c r="F27" s="65" t="s">
        <v>243</v>
      </c>
      <c r="G27" s="65" t="s">
        <v>291</v>
      </c>
      <c r="H27" s="62" t="s">
        <v>240</v>
      </c>
      <c r="I27" s="65" t="s">
        <v>273</v>
      </c>
      <c r="J27" s="65" t="s">
        <v>255</v>
      </c>
      <c r="K27" s="65" t="s">
        <v>259</v>
      </c>
      <c r="L27" s="62"/>
      <c r="M27" s="65" t="s">
        <v>285</v>
      </c>
      <c r="N27" s="62"/>
      <c r="O27" s="62"/>
      <c r="P27" s="62"/>
      <c r="Q27" s="62"/>
      <c r="R27" s="62"/>
      <c r="S27" s="62"/>
      <c r="T27" s="62"/>
      <c r="U27" s="62"/>
      <c r="V27" s="62"/>
      <c r="W27" s="62"/>
      <c r="X27" s="62"/>
      <c r="Y27" s="62"/>
      <c r="Z27" s="62"/>
    </row>
    <row r="28" spans="1:28" x14ac:dyDescent="0.25">
      <c r="A28" s="62" t="s">
        <v>242</v>
      </c>
      <c r="B28" s="62" t="s">
        <v>269</v>
      </c>
      <c r="C28" s="62" t="s">
        <v>249</v>
      </c>
      <c r="D28" s="62" t="s">
        <v>250</v>
      </c>
      <c r="E28" s="62" t="s">
        <v>288</v>
      </c>
      <c r="F28" s="65" t="s">
        <v>244</v>
      </c>
      <c r="G28" s="65" t="s">
        <v>292</v>
      </c>
      <c r="H28" s="62" t="s">
        <v>240</v>
      </c>
      <c r="I28" s="65" t="s">
        <v>274</v>
      </c>
      <c r="J28" s="65" t="s">
        <v>256</v>
      </c>
      <c r="K28" s="65" t="s">
        <v>260</v>
      </c>
      <c r="L28" s="66"/>
      <c r="M28" s="65" t="s">
        <v>0</v>
      </c>
      <c r="N28" s="65"/>
      <c r="O28" s="65"/>
      <c r="P28" s="65"/>
      <c r="Q28" s="65"/>
      <c r="R28" s="65"/>
      <c r="S28" s="65"/>
      <c r="T28" s="65"/>
      <c r="U28" s="65"/>
      <c r="V28" s="65"/>
      <c r="W28" s="65"/>
      <c r="X28" s="65"/>
      <c r="Y28" s="65"/>
      <c r="Z28" s="65"/>
    </row>
    <row r="29" spans="1:28" x14ac:dyDescent="0.25">
      <c r="A29" s="62" t="s">
        <v>242</v>
      </c>
      <c r="B29" s="62" t="s">
        <v>270</v>
      </c>
      <c r="C29" s="62" t="s">
        <v>251</v>
      </c>
      <c r="D29" s="62" t="s">
        <v>252</v>
      </c>
      <c r="E29" s="62" t="s">
        <v>289</v>
      </c>
      <c r="F29" s="65" t="s">
        <v>245</v>
      </c>
      <c r="G29" s="65" t="s">
        <v>293</v>
      </c>
      <c r="H29" s="62" t="s">
        <v>240</v>
      </c>
      <c r="I29" s="65" t="s">
        <v>275</v>
      </c>
      <c r="J29" s="65" t="s">
        <v>257</v>
      </c>
      <c r="K29" s="65" t="s">
        <v>261</v>
      </c>
      <c r="L29" s="66"/>
      <c r="M29" s="62"/>
      <c r="N29" s="62"/>
      <c r="O29" s="62"/>
      <c r="P29" s="62"/>
      <c r="Q29" s="62"/>
      <c r="R29" s="62"/>
      <c r="S29" s="62"/>
      <c r="T29" s="62"/>
      <c r="U29" s="62"/>
      <c r="V29" s="62"/>
      <c r="W29" s="62"/>
      <c r="X29" s="62"/>
      <c r="Y29" s="62"/>
      <c r="Z29" s="62"/>
    </row>
    <row r="30" spans="1:28" x14ac:dyDescent="0.25">
      <c r="A30" s="62" t="s">
        <v>242</v>
      </c>
      <c r="B30" s="62" t="s">
        <v>271</v>
      </c>
      <c r="C30" s="62" t="s">
        <v>253</v>
      </c>
      <c r="D30" s="62" t="s">
        <v>254</v>
      </c>
      <c r="E30" s="62" t="s">
        <v>290</v>
      </c>
      <c r="F30" s="65" t="s">
        <v>246</v>
      </c>
      <c r="G30" s="65" t="s">
        <v>294</v>
      </c>
      <c r="H30" s="62" t="s">
        <v>240</v>
      </c>
      <c r="I30" s="65" t="s">
        <v>276</v>
      </c>
      <c r="J30" s="65" t="s">
        <v>258</v>
      </c>
      <c r="K30" s="65" t="s">
        <v>262</v>
      </c>
      <c r="L30" s="66"/>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6"/>
      <c r="M31" s="62"/>
      <c r="N31" s="62"/>
      <c r="O31" s="62"/>
      <c r="P31" s="62"/>
      <c r="Q31" s="62"/>
      <c r="R31" s="62"/>
      <c r="S31" s="62"/>
      <c r="T31" s="62"/>
      <c r="U31" s="62"/>
      <c r="V31" s="62"/>
      <c r="W31" s="62"/>
      <c r="X31" s="62"/>
      <c r="Y31" s="62"/>
      <c r="Z31" s="62"/>
    </row>
    <row r="32" spans="1:28" ht="30" x14ac:dyDescent="0.25">
      <c r="A32" s="63" t="s">
        <v>333</v>
      </c>
      <c r="B32" s="63"/>
      <c r="C32" s="65" t="s">
        <v>340</v>
      </c>
      <c r="D32" s="65" t="s">
        <v>341</v>
      </c>
      <c r="E32" s="65" t="s">
        <v>342</v>
      </c>
      <c r="F32" s="65" t="s">
        <v>343</v>
      </c>
      <c r="G32" s="65" t="s">
        <v>344</v>
      </c>
      <c r="H32" s="65" t="s">
        <v>240</v>
      </c>
      <c r="I32" s="65" t="s">
        <v>345</v>
      </c>
      <c r="J32" s="65" t="s">
        <v>346</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0" t="s">
        <v>68</v>
      </c>
    </row>
    <row r="2" spans="1:28" s="9" customFormat="1" ht="18.75" customHeight="1" x14ac:dyDescent="0.3">
      <c r="A2" s="15"/>
      <c r="B2" s="15"/>
      <c r="O2" s="13" t="s">
        <v>10</v>
      </c>
    </row>
    <row r="3" spans="1:28" s="9" customFormat="1" ht="18.75" x14ac:dyDescent="0.3">
      <c r="A3" s="14"/>
      <c r="B3" s="14"/>
      <c r="O3" s="13" t="s">
        <v>67</v>
      </c>
    </row>
    <row r="4" spans="1:28" s="9" customFormat="1" ht="18.75" x14ac:dyDescent="0.3">
      <c r="A4" s="14"/>
      <c r="B4" s="14"/>
      <c r="L4" s="13"/>
    </row>
    <row r="5" spans="1:28" s="9" customFormat="1" ht="15.75" x14ac:dyDescent="0.2">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115"/>
      <c r="Q5" s="115"/>
      <c r="R5" s="115"/>
      <c r="S5" s="115"/>
      <c r="T5" s="115"/>
      <c r="U5" s="115"/>
      <c r="V5" s="115"/>
      <c r="W5" s="115"/>
      <c r="X5" s="115"/>
      <c r="Y5" s="115"/>
      <c r="Z5" s="115"/>
      <c r="AA5" s="115"/>
      <c r="AB5" s="115"/>
    </row>
    <row r="6" spans="1:28" s="9" customFormat="1" ht="18.75" x14ac:dyDescent="0.3">
      <c r="A6" s="14"/>
      <c r="B6" s="14"/>
      <c r="L6" s="13"/>
    </row>
    <row r="7" spans="1:28" s="9" customFormat="1" ht="18.75" x14ac:dyDescent="0.2">
      <c r="A7" s="229" t="s">
        <v>9</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9"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9" customFormat="1" ht="18.75" x14ac:dyDescent="0.2">
      <c r="A9" s="231" t="str">
        <f>'1. паспорт местоположение'!A9:C9</f>
        <v xml:space="preserve">АО "Россети Тюмень" </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6" t="s">
        <v>8</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9"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9" customFormat="1" ht="18.75" x14ac:dyDescent="0.2">
      <c r="A12" s="231" t="str">
        <f>'1. паспорт местоположение'!A12:C12</f>
        <v>H_TP1100.PS.0055</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6" t="s">
        <v>7</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9" customFormat="1" ht="15.75" customHeight="1" x14ac:dyDescent="0.2">
      <c r="A14" s="237"/>
      <c r="B14" s="237"/>
      <c r="C14" s="237"/>
      <c r="D14" s="237"/>
      <c r="E14" s="237"/>
      <c r="F14" s="237"/>
      <c r="G14" s="237"/>
      <c r="H14" s="237"/>
      <c r="I14" s="237"/>
      <c r="J14" s="237"/>
      <c r="K14" s="237"/>
      <c r="L14" s="237"/>
      <c r="M14" s="237"/>
      <c r="N14" s="237"/>
      <c r="O14" s="237"/>
      <c r="P14" s="4"/>
      <c r="Q14" s="4"/>
      <c r="R14" s="4"/>
      <c r="S14" s="4"/>
      <c r="T14" s="4"/>
      <c r="U14" s="4"/>
      <c r="V14" s="4"/>
      <c r="W14" s="4"/>
      <c r="X14" s="4"/>
      <c r="Y14" s="4"/>
      <c r="Z14" s="4"/>
    </row>
    <row r="15" spans="1:28" s="3" customFormat="1" ht="12" x14ac:dyDescent="0.2">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6" t="s">
        <v>6</v>
      </c>
      <c r="B16" s="226"/>
      <c r="C16" s="226"/>
      <c r="D16" s="226"/>
      <c r="E16" s="226"/>
      <c r="F16" s="226"/>
      <c r="G16" s="226"/>
      <c r="H16" s="226"/>
      <c r="I16" s="226"/>
      <c r="J16" s="226"/>
      <c r="K16" s="226"/>
      <c r="L16" s="226"/>
      <c r="M16" s="226"/>
      <c r="N16" s="226"/>
      <c r="O16" s="226"/>
      <c r="P16" s="6"/>
      <c r="Q16" s="6"/>
      <c r="R16" s="6"/>
      <c r="S16" s="6"/>
      <c r="T16" s="6"/>
      <c r="U16" s="6"/>
      <c r="V16" s="6"/>
      <c r="W16" s="6"/>
      <c r="X16" s="6"/>
      <c r="Y16" s="6"/>
      <c r="Z16" s="6"/>
    </row>
    <row r="17" spans="1:26" s="3" customFormat="1" ht="15" customHeight="1" x14ac:dyDescent="0.2">
      <c r="A17" s="237"/>
      <c r="B17" s="237"/>
      <c r="C17" s="237"/>
      <c r="D17" s="237"/>
      <c r="E17" s="237"/>
      <c r="F17" s="237"/>
      <c r="G17" s="237"/>
      <c r="H17" s="237"/>
      <c r="I17" s="237"/>
      <c r="J17" s="237"/>
      <c r="K17" s="237"/>
      <c r="L17" s="237"/>
      <c r="M17" s="237"/>
      <c r="N17" s="237"/>
      <c r="O17" s="237"/>
      <c r="P17" s="4"/>
      <c r="Q17" s="4"/>
      <c r="R17" s="4"/>
      <c r="S17" s="4"/>
      <c r="T17" s="4"/>
      <c r="U17" s="4"/>
      <c r="V17" s="4"/>
      <c r="W17" s="4"/>
    </row>
    <row r="18" spans="1:26" s="3" customFormat="1" ht="91.5" customHeight="1" x14ac:dyDescent="0.2">
      <c r="A18" s="264" t="s">
        <v>476</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3" t="s">
        <v>5</v>
      </c>
      <c r="B19" s="233" t="s">
        <v>87</v>
      </c>
      <c r="C19" s="233" t="s">
        <v>86</v>
      </c>
      <c r="D19" s="233" t="s">
        <v>75</v>
      </c>
      <c r="E19" s="265" t="s">
        <v>85</v>
      </c>
      <c r="F19" s="266"/>
      <c r="G19" s="266"/>
      <c r="H19" s="266"/>
      <c r="I19" s="267"/>
      <c r="J19" s="233" t="s">
        <v>84</v>
      </c>
      <c r="K19" s="233"/>
      <c r="L19" s="233"/>
      <c r="M19" s="233"/>
      <c r="N19" s="233"/>
      <c r="O19" s="233"/>
      <c r="P19" s="4"/>
      <c r="Q19" s="4"/>
      <c r="R19" s="4"/>
      <c r="S19" s="4"/>
      <c r="T19" s="4"/>
      <c r="U19" s="4"/>
      <c r="V19" s="4"/>
      <c r="W19" s="4"/>
    </row>
    <row r="20" spans="1:26" s="3" customFormat="1" ht="51" customHeight="1" x14ac:dyDescent="0.2">
      <c r="A20" s="233"/>
      <c r="B20" s="233"/>
      <c r="C20" s="233"/>
      <c r="D20" s="233"/>
      <c r="E20" s="33" t="s">
        <v>83</v>
      </c>
      <c r="F20" s="33" t="s">
        <v>82</v>
      </c>
      <c r="G20" s="33" t="s">
        <v>81</v>
      </c>
      <c r="H20" s="33" t="s">
        <v>80</v>
      </c>
      <c r="I20" s="33" t="s">
        <v>79</v>
      </c>
      <c r="J20" s="33" t="s">
        <v>78</v>
      </c>
      <c r="K20" s="33" t="s">
        <v>4</v>
      </c>
      <c r="L20" s="40" t="s">
        <v>3</v>
      </c>
      <c r="M20" s="39" t="s">
        <v>236</v>
      </c>
      <c r="N20" s="39" t="s">
        <v>77</v>
      </c>
      <c r="O20" s="39" t="s">
        <v>76</v>
      </c>
      <c r="P20" s="4"/>
      <c r="Q20" s="4"/>
      <c r="R20" s="4"/>
      <c r="S20" s="4"/>
      <c r="T20" s="4"/>
      <c r="U20" s="4"/>
      <c r="V20" s="4"/>
      <c r="W20" s="4"/>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4"/>
      <c r="Q21" s="4"/>
      <c r="R21" s="4"/>
      <c r="S21" s="4"/>
      <c r="T21" s="4"/>
      <c r="U21" s="4"/>
      <c r="V21" s="4"/>
      <c r="W21" s="4"/>
    </row>
    <row r="22" spans="1:26" s="3" customFormat="1" ht="33" customHeight="1" x14ac:dyDescent="0.2">
      <c r="A22" s="23"/>
      <c r="B22" s="38"/>
      <c r="C22" s="27"/>
      <c r="D22" s="27"/>
      <c r="E22" s="27"/>
      <c r="F22" s="27"/>
      <c r="G22" s="27"/>
      <c r="H22" s="27"/>
      <c r="I22" s="27"/>
      <c r="J22" s="36"/>
      <c r="K22" s="36"/>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W26" sqref="AW26"/>
    </sheetView>
  </sheetViews>
  <sheetFormatPr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9" customFormat="1" ht="18.75" customHeight="1" x14ac:dyDescent="0.2">
      <c r="A1" s="15"/>
      <c r="I1" s="189"/>
      <c r="J1" s="189"/>
      <c r="K1" s="30" t="s">
        <v>68</v>
      </c>
      <c r="AR1" s="30" t="s">
        <v>68</v>
      </c>
    </row>
    <row r="2" spans="1:44" s="9" customFormat="1" ht="18.75" customHeight="1" x14ac:dyDescent="0.3">
      <c r="A2" s="15"/>
      <c r="I2" s="189"/>
      <c r="J2" s="189"/>
      <c r="K2" s="13" t="s">
        <v>10</v>
      </c>
      <c r="AR2" s="13" t="s">
        <v>10</v>
      </c>
    </row>
    <row r="3" spans="1:44" s="9" customFormat="1" ht="18.75" x14ac:dyDescent="0.3">
      <c r="A3" s="14"/>
      <c r="I3" s="189"/>
      <c r="J3" s="189"/>
      <c r="K3" s="13" t="s">
        <v>67</v>
      </c>
      <c r="AR3" s="13" t="s">
        <v>329</v>
      </c>
    </row>
    <row r="4" spans="1:44" s="9" customFormat="1" ht="18.75" x14ac:dyDescent="0.3">
      <c r="A4" s="14"/>
      <c r="I4" s="189"/>
      <c r="J4" s="189"/>
      <c r="K4" s="13"/>
    </row>
    <row r="5" spans="1:44" s="9"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9" customFormat="1" ht="18.75" x14ac:dyDescent="0.3">
      <c r="A6" s="14"/>
      <c r="I6" s="189"/>
      <c r="J6" s="189"/>
      <c r="K6" s="13"/>
    </row>
    <row r="7" spans="1:44" s="9"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44" s="9" customFormat="1" ht="18.75" customHeight="1" x14ac:dyDescent="0.2">
      <c r="A9" s="231" t="str">
        <f>'1. паспорт местоположение'!A9:C9</f>
        <v xml:space="preserve">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9"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44" s="9" customFormat="1" ht="18.75" customHeight="1" x14ac:dyDescent="0.2">
      <c r="A12" s="231"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9"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191"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28" t="s">
        <v>477</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27"/>
      <c r="AP19" s="127"/>
      <c r="AQ19" s="127"/>
      <c r="AR19" s="30"/>
    </row>
    <row r="20" spans="1:45" ht="18.75" x14ac:dyDescent="0.3">
      <c r="AO20" s="127"/>
      <c r="AP20" s="127"/>
      <c r="AQ20" s="127"/>
      <c r="AR20" s="13"/>
    </row>
    <row r="21" spans="1:45" ht="20.25" customHeight="1" x14ac:dyDescent="0.3">
      <c r="AO21" s="127"/>
      <c r="AP21" s="127"/>
      <c r="AQ21" s="127"/>
      <c r="AR21" s="13"/>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c r="AS23" s="192"/>
    </row>
    <row r="24" spans="1:45" ht="14.25" customHeight="1" thickBot="1" x14ac:dyDescent="0.3">
      <c r="A24" s="282" t="s">
        <v>513</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640</v>
      </c>
      <c r="AL24" s="282"/>
      <c r="AM24" s="193"/>
      <c r="AN24" s="193"/>
      <c r="AO24" s="194"/>
      <c r="AP24" s="194"/>
      <c r="AQ24" s="194"/>
      <c r="AR24" s="194"/>
      <c r="AS24" s="195"/>
    </row>
    <row r="25" spans="1:45" ht="12.75" customHeight="1" x14ac:dyDescent="0.25">
      <c r="A25" s="269" t="s">
        <v>641</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c r="AL25" s="271"/>
      <c r="AM25" s="196"/>
      <c r="AN25" s="272" t="s">
        <v>514</v>
      </c>
      <c r="AO25" s="272"/>
      <c r="AP25" s="272"/>
      <c r="AQ25" s="273"/>
      <c r="AR25" s="273"/>
      <c r="AS25" s="195"/>
    </row>
    <row r="26" spans="1:45" ht="17.25" customHeight="1" x14ac:dyDescent="0.25">
      <c r="A26" s="274" t="s">
        <v>515</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96"/>
      <c r="AN26" s="277" t="s">
        <v>516</v>
      </c>
      <c r="AO26" s="278"/>
      <c r="AP26" s="279"/>
      <c r="AQ26" s="280"/>
      <c r="AR26" s="281"/>
      <c r="AS26" s="195"/>
    </row>
    <row r="27" spans="1:45" ht="17.25" customHeight="1" x14ac:dyDescent="0.25">
      <c r="A27" s="274" t="s">
        <v>517</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96"/>
      <c r="AN27" s="277" t="s">
        <v>518</v>
      </c>
      <c r="AO27" s="278"/>
      <c r="AP27" s="279"/>
      <c r="AQ27" s="280"/>
      <c r="AR27" s="281"/>
      <c r="AS27" s="195"/>
    </row>
    <row r="28" spans="1:45" ht="27.75" customHeight="1" thickBot="1" x14ac:dyDescent="0.3">
      <c r="A28" s="284" t="s">
        <v>519</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96"/>
      <c r="AN28" s="288" t="s">
        <v>642</v>
      </c>
      <c r="AO28" s="289"/>
      <c r="AP28" s="290"/>
      <c r="AQ28" s="280"/>
      <c r="AR28" s="281"/>
      <c r="AS28" s="195"/>
    </row>
    <row r="29" spans="1:45" ht="17.25" customHeight="1" x14ac:dyDescent="0.25">
      <c r="A29" s="292" t="s">
        <v>520</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71"/>
      <c r="AL29" s="271"/>
      <c r="AM29" s="196"/>
      <c r="AN29" s="295"/>
      <c r="AO29" s="296"/>
      <c r="AP29" s="296"/>
      <c r="AQ29" s="280"/>
      <c r="AR29" s="283"/>
      <c r="AS29" s="195"/>
    </row>
    <row r="30" spans="1:45" ht="17.25" customHeight="1" x14ac:dyDescent="0.25">
      <c r="A30" s="274" t="s">
        <v>643</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96"/>
      <c r="AS30" s="195"/>
    </row>
    <row r="31" spans="1:45" ht="17.25" customHeight="1" x14ac:dyDescent="0.25">
      <c r="A31" s="274" t="s">
        <v>328</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96"/>
      <c r="AN31" s="196"/>
      <c r="AO31" s="197"/>
      <c r="AP31" s="197"/>
      <c r="AQ31" s="197"/>
      <c r="AR31" s="197"/>
      <c r="AS31" s="195"/>
    </row>
    <row r="32" spans="1:45" ht="17.25" customHeight="1" x14ac:dyDescent="0.25">
      <c r="A32" s="274" t="s">
        <v>312</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96"/>
      <c r="AN32" s="196"/>
      <c r="AO32" s="196"/>
      <c r="AP32" s="196"/>
      <c r="AQ32" s="196"/>
      <c r="AR32" s="196"/>
      <c r="AS32" s="195"/>
    </row>
    <row r="33" spans="1:45" ht="17.25" customHeight="1" x14ac:dyDescent="0.25">
      <c r="A33" s="274" t="s">
        <v>327</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1"/>
      <c r="AL33" s="291"/>
      <c r="AM33" s="196"/>
      <c r="AN33" s="196"/>
      <c r="AO33" s="196"/>
      <c r="AP33" s="196"/>
      <c r="AQ33" s="196"/>
      <c r="AR33" s="196"/>
      <c r="AS33" s="195"/>
    </row>
    <row r="34" spans="1:45" ht="17.25" customHeight="1" x14ac:dyDescent="0.25">
      <c r="A34" s="274" t="s">
        <v>326</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96"/>
      <c r="AN34" s="196"/>
      <c r="AO34" s="196"/>
      <c r="AP34" s="196"/>
      <c r="AQ34" s="196"/>
      <c r="AR34" s="196"/>
      <c r="AS34" s="195"/>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96"/>
      <c r="AN35" s="196"/>
      <c r="AO35" s="196"/>
      <c r="AP35" s="196"/>
      <c r="AQ35" s="196"/>
      <c r="AR35" s="196"/>
      <c r="AS35" s="195"/>
    </row>
    <row r="36" spans="1:45" ht="17.25" customHeight="1" thickBot="1" x14ac:dyDescent="0.3">
      <c r="A36" s="297" t="s">
        <v>305</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87"/>
      <c r="AL36" s="287"/>
      <c r="AM36" s="196"/>
      <c r="AN36" s="196"/>
      <c r="AO36" s="196"/>
      <c r="AP36" s="196"/>
      <c r="AQ36" s="196"/>
      <c r="AR36" s="196"/>
      <c r="AS36" s="195"/>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1"/>
      <c r="AL37" s="271"/>
      <c r="AM37" s="196"/>
      <c r="AN37" s="196"/>
      <c r="AO37" s="196"/>
      <c r="AP37" s="196"/>
      <c r="AQ37" s="196"/>
      <c r="AR37" s="196"/>
      <c r="AS37" s="195"/>
    </row>
    <row r="38" spans="1:45" ht="17.25" customHeight="1" x14ac:dyDescent="0.25">
      <c r="A38" s="274" t="s">
        <v>325</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96"/>
      <c r="AN38" s="196"/>
      <c r="AO38" s="196"/>
      <c r="AP38" s="196"/>
      <c r="AQ38" s="196"/>
      <c r="AR38" s="196"/>
      <c r="AS38" s="195"/>
    </row>
    <row r="39" spans="1:45" ht="17.25" customHeight="1" thickBot="1" x14ac:dyDescent="0.3">
      <c r="A39" s="297" t="s">
        <v>324</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87"/>
      <c r="AL39" s="287"/>
      <c r="AM39" s="196"/>
      <c r="AN39" s="196"/>
      <c r="AO39" s="196"/>
      <c r="AP39" s="196"/>
      <c r="AQ39" s="196"/>
      <c r="AR39" s="196"/>
      <c r="AS39" s="195"/>
    </row>
    <row r="40" spans="1:45" ht="17.25" customHeight="1" x14ac:dyDescent="0.25">
      <c r="A40" s="269" t="s">
        <v>613</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1"/>
      <c r="AL40" s="271"/>
      <c r="AM40" s="196"/>
      <c r="AN40" s="196"/>
      <c r="AO40" s="196"/>
      <c r="AP40" s="196"/>
      <c r="AQ40" s="196"/>
      <c r="AR40" s="196"/>
      <c r="AS40" s="195"/>
    </row>
    <row r="41" spans="1:45" ht="17.25" customHeight="1" x14ac:dyDescent="0.25">
      <c r="A41" s="274" t="s">
        <v>323</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96"/>
      <c r="AN41" s="196"/>
      <c r="AO41" s="196"/>
      <c r="AP41" s="196"/>
      <c r="AQ41" s="196"/>
      <c r="AR41" s="196"/>
      <c r="AS41" s="195"/>
    </row>
    <row r="42" spans="1:45" ht="17.25" customHeight="1" x14ac:dyDescent="0.25">
      <c r="A42" s="274" t="s">
        <v>322</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96"/>
      <c r="AN42" s="196"/>
      <c r="AO42" s="196"/>
      <c r="AP42" s="196"/>
      <c r="AQ42" s="196"/>
      <c r="AR42" s="196"/>
      <c r="AS42" s="195"/>
    </row>
    <row r="43" spans="1:45" ht="17.25" customHeight="1" x14ac:dyDescent="0.25">
      <c r="A43" s="274" t="s">
        <v>321</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96"/>
      <c r="AN43" s="196"/>
      <c r="AO43" s="196"/>
      <c r="AP43" s="196"/>
      <c r="AQ43" s="196"/>
      <c r="AR43" s="196"/>
      <c r="AS43" s="195"/>
    </row>
    <row r="44" spans="1:45" ht="17.25" customHeight="1" x14ac:dyDescent="0.25">
      <c r="A44" s="274" t="s">
        <v>320</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96"/>
      <c r="AN44" s="196"/>
      <c r="AO44" s="196"/>
      <c r="AP44" s="196"/>
      <c r="AQ44" s="196"/>
      <c r="AR44" s="196"/>
      <c r="AS44" s="195"/>
    </row>
    <row r="45" spans="1:45" ht="17.25" customHeight="1" x14ac:dyDescent="0.25">
      <c r="A45" s="274" t="s">
        <v>319</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96"/>
      <c r="AN45" s="196"/>
      <c r="AO45" s="196"/>
      <c r="AP45" s="196"/>
      <c r="AQ45" s="196"/>
      <c r="AR45" s="196"/>
      <c r="AS45" s="195"/>
    </row>
    <row r="46" spans="1:45" ht="17.25" customHeight="1" thickBot="1" x14ac:dyDescent="0.3">
      <c r="A46" s="299" t="s">
        <v>614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196"/>
      <c r="AN46" s="196"/>
      <c r="AO46" s="196"/>
      <c r="AP46" s="196"/>
      <c r="AQ46" s="196"/>
      <c r="AR46" s="196"/>
      <c r="AS46" s="195"/>
    </row>
    <row r="47" spans="1:45" ht="24" customHeight="1" x14ac:dyDescent="0.25">
      <c r="A47" s="302" t="s">
        <v>318</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71" t="s">
        <v>4</v>
      </c>
      <c r="AL47" s="271"/>
      <c r="AM47" s="305" t="s">
        <v>644</v>
      </c>
      <c r="AN47" s="305"/>
      <c r="AO47" s="198" t="s">
        <v>645</v>
      </c>
      <c r="AP47" s="198" t="s">
        <v>646</v>
      </c>
      <c r="AQ47" s="195"/>
    </row>
    <row r="48" spans="1:45" ht="12" customHeight="1" x14ac:dyDescent="0.25">
      <c r="A48" s="274" t="s">
        <v>317</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99"/>
      <c r="AP48" s="199"/>
      <c r="AQ48" s="195"/>
    </row>
    <row r="49" spans="1:43" ht="12" customHeight="1" x14ac:dyDescent="0.25">
      <c r="A49" s="274" t="s">
        <v>316</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99"/>
      <c r="AP49" s="199"/>
      <c r="AQ49" s="195"/>
    </row>
    <row r="50" spans="1:43" ht="12" customHeight="1" thickBot="1" x14ac:dyDescent="0.3">
      <c r="A50" s="297" t="s">
        <v>647</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87"/>
      <c r="AL50" s="287"/>
      <c r="AM50" s="287"/>
      <c r="AN50" s="287"/>
      <c r="AO50" s="200"/>
      <c r="AP50" s="200"/>
      <c r="AQ50" s="195"/>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06" t="s">
        <v>648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5" t="s">
        <v>4</v>
      </c>
      <c r="AL52" s="305"/>
      <c r="AM52" s="305" t="s">
        <v>644</v>
      </c>
      <c r="AN52" s="305"/>
      <c r="AO52" s="198" t="s">
        <v>645</v>
      </c>
      <c r="AP52" s="198" t="s">
        <v>646</v>
      </c>
      <c r="AQ52" s="195"/>
    </row>
    <row r="53" spans="1:43" ht="11.25" customHeight="1" x14ac:dyDescent="0.25">
      <c r="A53" s="308" t="s">
        <v>649</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1"/>
      <c r="AL53" s="291"/>
      <c r="AM53" s="291"/>
      <c r="AN53" s="291"/>
      <c r="AO53" s="205"/>
      <c r="AP53" s="205"/>
      <c r="AQ53" s="195"/>
    </row>
    <row r="54" spans="1:43" ht="12" customHeight="1" x14ac:dyDescent="0.25">
      <c r="A54" s="274" t="s">
        <v>650</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99"/>
      <c r="AP54" s="199"/>
      <c r="AQ54" s="195"/>
    </row>
    <row r="55" spans="1:43" ht="12" customHeight="1" x14ac:dyDescent="0.25">
      <c r="A55" s="274" t="s">
        <v>651</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99"/>
      <c r="AP55" s="199"/>
      <c r="AQ55" s="195"/>
    </row>
    <row r="56" spans="1:43" ht="12" customHeight="1" thickBot="1" x14ac:dyDescent="0.3">
      <c r="A56" s="297" t="s">
        <v>652</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87"/>
      <c r="AL56" s="287"/>
      <c r="AM56" s="287"/>
      <c r="AN56" s="287"/>
      <c r="AO56" s="200"/>
      <c r="AP56" s="200"/>
      <c r="AQ56" s="195"/>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196"/>
      <c r="AN57" s="196"/>
      <c r="AO57" s="207"/>
      <c r="AP57" s="207"/>
      <c r="AQ57" s="193"/>
    </row>
    <row r="58" spans="1:43" ht="24" customHeight="1" x14ac:dyDescent="0.25">
      <c r="A58" s="306" t="s">
        <v>615</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5" t="s">
        <v>4</v>
      </c>
      <c r="AL58" s="305"/>
      <c r="AM58" s="305" t="s">
        <v>644</v>
      </c>
      <c r="AN58" s="305"/>
      <c r="AO58" s="198" t="s">
        <v>645</v>
      </c>
      <c r="AP58" s="198" t="s">
        <v>646</v>
      </c>
      <c r="AQ58" s="195"/>
    </row>
    <row r="59" spans="1:43" ht="12.75" customHeight="1" x14ac:dyDescent="0.25">
      <c r="A59" s="310" t="s">
        <v>315</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208"/>
      <c r="AP59" s="208"/>
      <c r="AQ59" s="209"/>
    </row>
    <row r="60" spans="1:43" ht="12" customHeight="1" x14ac:dyDescent="0.25">
      <c r="A60" s="274" t="s">
        <v>314</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99"/>
      <c r="AP60" s="199"/>
      <c r="AQ60" s="195"/>
    </row>
    <row r="61" spans="1:43" ht="12" customHeight="1" x14ac:dyDescent="0.25">
      <c r="A61" s="274" t="s">
        <v>313</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99"/>
      <c r="AP61" s="199"/>
      <c r="AQ61" s="195"/>
    </row>
    <row r="62" spans="1:43" ht="12" customHeight="1" x14ac:dyDescent="0.25">
      <c r="A62" s="274" t="s">
        <v>312</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99"/>
      <c r="AP62" s="199"/>
      <c r="AQ62" s="195"/>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99"/>
      <c r="AP63" s="199"/>
      <c r="AQ63" s="195"/>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99"/>
      <c r="AP64" s="199"/>
      <c r="AQ64" s="195"/>
    </row>
    <row r="65" spans="1:43" ht="12" customHeight="1" x14ac:dyDescent="0.25">
      <c r="A65" s="274" t="s">
        <v>311</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99"/>
      <c r="AP65" s="199"/>
      <c r="AQ65" s="195"/>
    </row>
    <row r="66" spans="1:43" ht="27.75" customHeight="1" x14ac:dyDescent="0.25">
      <c r="A66" s="313" t="s">
        <v>616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210"/>
      <c r="AP66" s="210"/>
      <c r="AQ66" s="209"/>
    </row>
    <row r="67" spans="1:43" ht="11.25" customHeight="1" x14ac:dyDescent="0.25">
      <c r="A67" s="274" t="s">
        <v>307</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99"/>
      <c r="AP67" s="199"/>
      <c r="AQ67" s="195"/>
    </row>
    <row r="68" spans="1:43" ht="25.5" customHeight="1" x14ac:dyDescent="0.25">
      <c r="A68" s="313" t="s">
        <v>617</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210"/>
      <c r="AP68" s="210"/>
      <c r="AQ68" s="209"/>
    </row>
    <row r="69" spans="1:43" ht="12" customHeight="1" x14ac:dyDescent="0.25">
      <c r="A69" s="274" t="s">
        <v>306</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99"/>
      <c r="AP69" s="199"/>
      <c r="AQ69" s="195"/>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6"/>
      <c r="AL70" s="316"/>
      <c r="AM70" s="316"/>
      <c r="AN70" s="316"/>
      <c r="AO70" s="210"/>
      <c r="AP70" s="210"/>
      <c r="AQ70" s="209"/>
    </row>
    <row r="71" spans="1:43" ht="12" customHeight="1" x14ac:dyDescent="0.25">
      <c r="A71" s="274" t="s">
        <v>305</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99"/>
      <c r="AP71" s="199"/>
      <c r="AQ71" s="195"/>
    </row>
    <row r="72" spans="1:43" ht="12.75" customHeight="1" thickBot="1" x14ac:dyDescent="0.3">
      <c r="A72" s="317" t="s">
        <v>309</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196"/>
      <c r="AN73" s="196"/>
      <c r="AO73" s="207"/>
      <c r="AP73" s="207"/>
      <c r="AQ73" s="193"/>
    </row>
    <row r="74" spans="1:43" ht="25.5" customHeight="1" x14ac:dyDescent="0.25">
      <c r="A74" s="306" t="s">
        <v>308</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5" t="s">
        <v>4</v>
      </c>
      <c r="AL74" s="305"/>
      <c r="AM74" s="305" t="s">
        <v>644</v>
      </c>
      <c r="AN74" s="305"/>
      <c r="AO74" s="198" t="s">
        <v>645</v>
      </c>
      <c r="AP74" s="198" t="s">
        <v>646</v>
      </c>
      <c r="AQ74" s="195"/>
    </row>
    <row r="75" spans="1:43" ht="25.5" customHeight="1" x14ac:dyDescent="0.25">
      <c r="A75" s="313" t="s">
        <v>617</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4"/>
      <c r="AN75" s="324"/>
      <c r="AO75" s="212"/>
      <c r="AP75" s="212"/>
      <c r="AQ75" s="209"/>
    </row>
    <row r="76" spans="1:43" ht="12" customHeight="1" x14ac:dyDescent="0.25">
      <c r="A76" s="274" t="s">
        <v>307</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3"/>
      <c r="AN76" s="323"/>
      <c r="AO76" s="213"/>
      <c r="AP76" s="213"/>
      <c r="AQ76" s="195"/>
    </row>
    <row r="77" spans="1:43" ht="12" customHeight="1" x14ac:dyDescent="0.25">
      <c r="A77" s="274" t="s">
        <v>306</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3"/>
      <c r="AN77" s="323"/>
      <c r="AO77" s="213"/>
      <c r="AP77" s="213"/>
      <c r="AQ77" s="195"/>
    </row>
    <row r="78" spans="1:43" ht="12" customHeight="1" x14ac:dyDescent="0.25">
      <c r="A78" s="274" t="s">
        <v>305</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3"/>
      <c r="AN78" s="323"/>
      <c r="AO78" s="213"/>
      <c r="AP78" s="213"/>
      <c r="AQ78" s="195"/>
    </row>
    <row r="79" spans="1:43" ht="12" customHeight="1" x14ac:dyDescent="0.25">
      <c r="A79" s="274" t="s">
        <v>304</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3"/>
      <c r="AN79" s="323"/>
      <c r="AO79" s="213"/>
      <c r="AP79" s="213"/>
      <c r="AQ79" s="195"/>
    </row>
    <row r="80" spans="1:43" ht="12" customHeight="1" x14ac:dyDescent="0.25">
      <c r="A80" s="274" t="s">
        <v>303</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3"/>
      <c r="AN80" s="323"/>
      <c r="AO80" s="213"/>
      <c r="AP80" s="213"/>
      <c r="AQ80" s="195"/>
    </row>
    <row r="81" spans="1:45" ht="12.75" customHeight="1" x14ac:dyDescent="0.25">
      <c r="A81" s="274" t="s">
        <v>302</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3"/>
      <c r="AN81" s="323"/>
      <c r="AO81" s="213"/>
      <c r="AP81" s="213"/>
      <c r="AQ81" s="195"/>
    </row>
    <row r="82" spans="1:45" ht="12.75" customHeight="1" x14ac:dyDescent="0.25">
      <c r="A82" s="274" t="s">
        <v>301</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3"/>
      <c r="AN82" s="323"/>
      <c r="AO82" s="213"/>
      <c r="AP82" s="213"/>
      <c r="AQ82" s="195"/>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6"/>
      <c r="AL83" s="316"/>
      <c r="AM83" s="324"/>
      <c r="AN83" s="324"/>
      <c r="AO83" s="212"/>
      <c r="AP83" s="212"/>
      <c r="AQ83" s="209"/>
    </row>
    <row r="84" spans="1:45" ht="12" customHeight="1" x14ac:dyDescent="0.25">
      <c r="A84" s="321" t="s">
        <v>618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6"/>
      <c r="AL84" s="316"/>
      <c r="AM84" s="324"/>
      <c r="AN84" s="324"/>
      <c r="AO84" s="212"/>
      <c r="AP84" s="212"/>
      <c r="AQ84" s="209"/>
    </row>
    <row r="85" spans="1:45" ht="12" customHeight="1" x14ac:dyDescent="0.25">
      <c r="A85" s="274" t="s">
        <v>299</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3"/>
      <c r="AN85" s="323"/>
      <c r="AO85" s="213"/>
      <c r="AP85" s="213"/>
      <c r="AQ85" s="193"/>
    </row>
    <row r="86" spans="1:45" ht="27.75" customHeight="1" x14ac:dyDescent="0.25">
      <c r="A86" s="313" t="s">
        <v>619</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4"/>
      <c r="AN86" s="324"/>
      <c r="AO86" s="212"/>
      <c r="AP86" s="212"/>
      <c r="AQ86" s="209"/>
    </row>
    <row r="87" spans="1:45" x14ac:dyDescent="0.25">
      <c r="A87" s="313" t="s">
        <v>620</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4"/>
      <c r="AN87" s="324"/>
      <c r="AO87" s="212"/>
      <c r="AP87" s="212"/>
      <c r="AQ87" s="209"/>
    </row>
    <row r="88" spans="1:45" ht="14.25" customHeight="1" x14ac:dyDescent="0.25">
      <c r="A88" s="329" t="s">
        <v>621</v>
      </c>
      <c r="B88" s="330"/>
      <c r="C88" s="330"/>
      <c r="D88" s="331"/>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32"/>
      <c r="AL88" s="333"/>
      <c r="AM88" s="334"/>
      <c r="AN88" s="335"/>
      <c r="AO88" s="212"/>
      <c r="AP88" s="212"/>
      <c r="AQ88" s="209"/>
    </row>
    <row r="89" spans="1:45" x14ac:dyDescent="0.25">
      <c r="A89" s="329" t="s">
        <v>622</v>
      </c>
      <c r="B89" s="330"/>
      <c r="C89" s="330"/>
      <c r="D89" s="331"/>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32"/>
      <c r="AL89" s="333"/>
      <c r="AM89" s="334"/>
      <c r="AN89" s="335"/>
      <c r="AO89" s="212"/>
      <c r="AP89" s="212"/>
      <c r="AQ89" s="193"/>
    </row>
    <row r="90" spans="1:45" ht="12" customHeight="1" thickBot="1" x14ac:dyDescent="0.3">
      <c r="A90" s="215" t="s">
        <v>623</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25"/>
      <c r="AL90" s="326"/>
      <c r="AM90" s="327"/>
      <c r="AN90" s="328"/>
      <c r="AO90" s="217"/>
      <c r="AP90" s="217"/>
      <c r="AQ90" s="195"/>
    </row>
    <row r="91" spans="1:45" ht="3" customHeight="1"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218"/>
    </row>
    <row r="92" spans="1:45" ht="13.5" customHeight="1" x14ac:dyDescent="0.25">
      <c r="A92" s="196" t="s">
        <v>653</v>
      </c>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218"/>
    </row>
    <row r="93" spans="1:45" ht="13.5" customHeight="1" x14ac:dyDescent="0.25">
      <c r="A93" s="219" t="s">
        <v>654</v>
      </c>
      <c r="B93" s="220"/>
      <c r="C93" s="221"/>
      <c r="D93" s="220"/>
      <c r="E93" s="220"/>
      <c r="F93" s="220"/>
      <c r="G93" s="220"/>
      <c r="H93" s="220"/>
      <c r="I93" s="220"/>
      <c r="J93" s="220"/>
      <c r="K93" s="220"/>
      <c r="L93" s="220"/>
      <c r="M93" s="220"/>
      <c r="N93" s="220"/>
      <c r="O93" s="220"/>
      <c r="P93" s="220"/>
      <c r="Q93" s="220"/>
      <c r="R93" s="220"/>
      <c r="S93" s="220"/>
      <c r="T93" s="220"/>
      <c r="U93" s="220"/>
      <c r="V93" s="220"/>
      <c r="W93" s="220"/>
      <c r="X93" s="220"/>
      <c r="Y93" s="220"/>
      <c r="Z93" s="220"/>
      <c r="AA93" s="220"/>
      <c r="AB93" s="220"/>
      <c r="AC93" s="220"/>
      <c r="AD93" s="220"/>
      <c r="AE93" s="220"/>
      <c r="AF93" s="220"/>
      <c r="AG93" s="220"/>
      <c r="AH93" s="220"/>
      <c r="AI93" s="220"/>
      <c r="AJ93" s="220"/>
      <c r="AK93" s="220"/>
      <c r="AL93" s="220"/>
      <c r="AM93" s="220"/>
      <c r="AN93" s="220"/>
      <c r="AO93" s="220"/>
      <c r="AP93" s="218"/>
      <c r="AQ93" s="218"/>
      <c r="AR93" s="218"/>
      <c r="AS93" s="218"/>
    </row>
    <row r="94" spans="1:45" ht="11.25" customHeight="1" x14ac:dyDescent="0.25">
      <c r="A94" s="219" t="s">
        <v>655</v>
      </c>
      <c r="B94" s="220"/>
      <c r="C94" s="221"/>
      <c r="D94" s="220"/>
      <c r="E94" s="220"/>
      <c r="F94" s="220"/>
      <c r="G94" s="220"/>
      <c r="H94" s="220"/>
      <c r="I94" s="220"/>
      <c r="J94" s="220"/>
      <c r="K94" s="220"/>
      <c r="L94" s="220"/>
      <c r="M94" s="220"/>
      <c r="N94" s="220"/>
      <c r="O94" s="220"/>
      <c r="P94" s="220"/>
      <c r="Q94" s="220"/>
      <c r="R94" s="220"/>
      <c r="S94" s="220"/>
      <c r="T94" s="220"/>
      <c r="U94" s="220"/>
      <c r="V94" s="220"/>
      <c r="W94" s="220"/>
      <c r="X94" s="220"/>
      <c r="Y94" s="220"/>
      <c r="Z94" s="220"/>
      <c r="AA94" s="220"/>
      <c r="AB94" s="220"/>
      <c r="AC94" s="220"/>
      <c r="AD94" s="220"/>
      <c r="AE94" s="220"/>
      <c r="AF94" s="220"/>
      <c r="AG94" s="220"/>
      <c r="AH94" s="220"/>
      <c r="AI94" s="220"/>
      <c r="AJ94" s="220"/>
      <c r="AK94" s="220"/>
      <c r="AL94" s="220"/>
      <c r="AM94" s="220"/>
      <c r="AN94" s="220"/>
      <c r="AO94" s="220"/>
      <c r="AP94" s="218"/>
      <c r="AQ94" s="218"/>
      <c r="AR94" s="218"/>
      <c r="AS94" s="193"/>
    </row>
    <row r="95" spans="1:45" x14ac:dyDescent="0.25">
      <c r="A95" s="219" t="s">
        <v>656</v>
      </c>
      <c r="B95" s="220"/>
      <c r="C95" s="221"/>
      <c r="D95" s="220"/>
      <c r="E95" s="220"/>
      <c r="F95" s="220"/>
      <c r="G95" s="220"/>
      <c r="H95" s="220"/>
      <c r="I95" s="220"/>
      <c r="J95" s="220"/>
      <c r="K95" s="220"/>
      <c r="L95" s="220"/>
      <c r="M95" s="220"/>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18"/>
      <c r="AQ95" s="218"/>
      <c r="AR95" s="218"/>
      <c r="AS95" s="193"/>
    </row>
    <row r="96" spans="1:45" x14ac:dyDescent="0.25">
      <c r="A96" s="196" t="s">
        <v>657</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85" zoomScaleSheetLayoutView="85" workbookViewId="0">
      <selection activeCell="G39" sqref="G39"/>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0" t="s">
        <v>68</v>
      </c>
    </row>
    <row r="2" spans="1:44" ht="18.75" x14ac:dyDescent="0.3">
      <c r="L2" s="13" t="s">
        <v>10</v>
      </c>
    </row>
    <row r="3" spans="1:44" ht="18.75" x14ac:dyDescent="0.3">
      <c r="L3" s="13" t="s">
        <v>67</v>
      </c>
    </row>
    <row r="4" spans="1:44" ht="18.75" x14ac:dyDescent="0.3">
      <c r="K4" s="13"/>
    </row>
    <row r="5" spans="1:44" x14ac:dyDescent="0.25">
      <c r="A5" s="225" t="str">
        <f>'1. паспорт местоположение'!A5:C5</f>
        <v>Год раскрытия информации: 2025 год</v>
      </c>
      <c r="B5" s="225"/>
      <c r="C5" s="225"/>
      <c r="D5" s="225"/>
      <c r="E5" s="225"/>
      <c r="F5" s="225"/>
      <c r="G5" s="225"/>
      <c r="H5" s="225"/>
      <c r="I5" s="225"/>
      <c r="J5" s="225"/>
      <c r="K5" s="225"/>
      <c r="L5" s="22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1" t="str">
        <f>'1. паспорт местоположение'!A9:C9</f>
        <v xml:space="preserve">АО "Россети Тюмень" </v>
      </c>
      <c r="B9" s="231"/>
      <c r="C9" s="231"/>
      <c r="D9" s="231"/>
      <c r="E9" s="231"/>
      <c r="F9" s="231"/>
      <c r="G9" s="231"/>
      <c r="H9" s="231"/>
      <c r="I9" s="231"/>
      <c r="J9" s="231"/>
      <c r="K9" s="231"/>
      <c r="L9" s="231"/>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1" t="str">
        <f>'1. паспорт местоположение'!A12:C12</f>
        <v>H_TP1100.PS.0055</v>
      </c>
      <c r="B12" s="231"/>
      <c r="C12" s="231"/>
      <c r="D12" s="231"/>
      <c r="E12" s="231"/>
      <c r="F12" s="231"/>
      <c r="G12" s="231"/>
      <c r="H12" s="231"/>
      <c r="I12" s="231"/>
      <c r="J12" s="231"/>
      <c r="K12" s="231"/>
      <c r="L12" s="231"/>
    </row>
    <row r="13" spans="1:44" x14ac:dyDescent="0.25">
      <c r="A13" s="226" t="s">
        <v>7</v>
      </c>
      <c r="B13" s="226"/>
      <c r="C13" s="226"/>
      <c r="D13" s="226"/>
      <c r="E13" s="226"/>
      <c r="F13" s="226"/>
      <c r="G13" s="226"/>
      <c r="H13" s="226"/>
      <c r="I13" s="226"/>
      <c r="J13" s="226"/>
      <c r="K13" s="226"/>
      <c r="L13" s="226"/>
    </row>
    <row r="14" spans="1:44" ht="18.75" x14ac:dyDescent="0.25">
      <c r="A14" s="237"/>
      <c r="B14" s="237"/>
      <c r="C14" s="237"/>
      <c r="D14" s="237"/>
      <c r="E14" s="237"/>
      <c r="F14" s="237"/>
      <c r="G14" s="237"/>
      <c r="H14" s="237"/>
      <c r="I14" s="237"/>
      <c r="J14" s="237"/>
      <c r="K14" s="237"/>
      <c r="L14" s="237"/>
    </row>
    <row r="15" spans="1:44"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row>
    <row r="16" spans="1:44" x14ac:dyDescent="0.25">
      <c r="A16" s="226" t="s">
        <v>6</v>
      </c>
      <c r="B16" s="226"/>
      <c r="C16" s="226"/>
      <c r="D16" s="226"/>
      <c r="E16" s="226"/>
      <c r="F16" s="226"/>
      <c r="G16" s="226"/>
      <c r="H16" s="226"/>
      <c r="I16" s="226"/>
      <c r="J16" s="226"/>
      <c r="K16" s="226"/>
      <c r="L16" s="226"/>
    </row>
    <row r="17" spans="1:12" ht="15.75" customHeight="1" x14ac:dyDescent="0.25">
      <c r="L17" s="61"/>
    </row>
    <row r="18" spans="1:12" x14ac:dyDescent="0.25">
      <c r="K18" s="35"/>
    </row>
    <row r="19" spans="1:12" ht="15.75" customHeight="1" x14ac:dyDescent="0.25">
      <c r="A19" s="344" t="s">
        <v>478</v>
      </c>
      <c r="B19" s="344"/>
      <c r="C19" s="344"/>
      <c r="D19" s="344"/>
      <c r="E19" s="344"/>
      <c r="F19" s="344"/>
      <c r="G19" s="344"/>
      <c r="H19" s="344"/>
      <c r="I19" s="344"/>
      <c r="J19" s="344"/>
      <c r="K19" s="344"/>
      <c r="L19" s="344"/>
    </row>
    <row r="20" spans="1:12" x14ac:dyDescent="0.25">
      <c r="A20" s="50"/>
      <c r="B20" s="50"/>
    </row>
    <row r="21" spans="1:12" ht="28.5" customHeight="1" x14ac:dyDescent="0.25">
      <c r="A21" s="336" t="s">
        <v>227</v>
      </c>
      <c r="B21" s="336" t="s">
        <v>226</v>
      </c>
      <c r="C21" s="341" t="s">
        <v>409</v>
      </c>
      <c r="D21" s="341"/>
      <c r="E21" s="341"/>
      <c r="F21" s="341"/>
      <c r="G21" s="341"/>
      <c r="H21" s="341"/>
      <c r="I21" s="336" t="s">
        <v>225</v>
      </c>
      <c r="J21" s="338" t="s">
        <v>411</v>
      </c>
      <c r="K21" s="336" t="s">
        <v>224</v>
      </c>
      <c r="L21" s="337" t="s">
        <v>410</v>
      </c>
    </row>
    <row r="22" spans="1:12" ht="58.5" customHeight="1" x14ac:dyDescent="0.25">
      <c r="A22" s="336"/>
      <c r="B22" s="336"/>
      <c r="C22" s="340" t="s">
        <v>2</v>
      </c>
      <c r="D22" s="340"/>
      <c r="E22" s="108"/>
      <c r="F22" s="109"/>
      <c r="G22" s="342" t="s">
        <v>1</v>
      </c>
      <c r="H22" s="343"/>
      <c r="I22" s="336"/>
      <c r="J22" s="339"/>
      <c r="K22" s="336"/>
      <c r="L22" s="337"/>
    </row>
    <row r="23" spans="1:12" ht="47.25" x14ac:dyDescent="0.25">
      <c r="A23" s="336"/>
      <c r="B23" s="336"/>
      <c r="C23" s="56" t="s">
        <v>223</v>
      </c>
      <c r="D23" s="56" t="s">
        <v>222</v>
      </c>
      <c r="E23" s="56" t="s">
        <v>223</v>
      </c>
      <c r="F23" s="56" t="s">
        <v>222</v>
      </c>
      <c r="G23" s="56" t="s">
        <v>223</v>
      </c>
      <c r="H23" s="56" t="s">
        <v>222</v>
      </c>
      <c r="I23" s="336"/>
      <c r="J23" s="340"/>
      <c r="K23" s="336"/>
      <c r="L23" s="337"/>
    </row>
    <row r="24" spans="1:12" x14ac:dyDescent="0.25">
      <c r="A24" s="52">
        <v>1</v>
      </c>
      <c r="B24" s="52">
        <v>2</v>
      </c>
      <c r="C24" s="56">
        <v>3</v>
      </c>
      <c r="D24" s="56">
        <v>4</v>
      </c>
      <c r="E24" s="56">
        <v>5</v>
      </c>
      <c r="F24" s="56">
        <v>6</v>
      </c>
      <c r="G24" s="56">
        <v>7</v>
      </c>
      <c r="H24" s="56">
        <v>8</v>
      </c>
      <c r="I24" s="56">
        <v>9</v>
      </c>
      <c r="J24" s="56">
        <v>10</v>
      </c>
      <c r="K24" s="56">
        <v>11</v>
      </c>
      <c r="L24" s="56">
        <v>12</v>
      </c>
    </row>
    <row r="25" spans="1:12" x14ac:dyDescent="0.25">
      <c r="A25" s="56">
        <v>1</v>
      </c>
      <c r="B25" s="57" t="s">
        <v>221</v>
      </c>
      <c r="C25" s="52"/>
      <c r="D25" s="51"/>
      <c r="E25" s="51"/>
      <c r="F25" s="51"/>
      <c r="G25" s="51"/>
      <c r="H25" s="51"/>
      <c r="I25" s="59"/>
      <c r="J25" s="59"/>
      <c r="K25" s="54"/>
      <c r="L25" s="54"/>
    </row>
    <row r="26" spans="1:12" x14ac:dyDescent="0.25">
      <c r="A26" s="56" t="s">
        <v>220</v>
      </c>
      <c r="B26" s="60" t="s">
        <v>416</v>
      </c>
      <c r="C26" s="51" t="s">
        <v>524</v>
      </c>
      <c r="D26" s="51" t="s">
        <v>524</v>
      </c>
      <c r="E26" s="51"/>
      <c r="F26" s="51"/>
      <c r="G26" s="51" t="s">
        <v>524</v>
      </c>
      <c r="H26" s="51" t="s">
        <v>524</v>
      </c>
      <c r="I26" s="51"/>
      <c r="J26" s="51"/>
      <c r="K26" s="54"/>
      <c r="L26" s="54"/>
    </row>
    <row r="27" spans="1:12" x14ac:dyDescent="0.25">
      <c r="A27" s="56" t="s">
        <v>219</v>
      </c>
      <c r="B27" s="60" t="s">
        <v>418</v>
      </c>
      <c r="C27" s="51" t="s">
        <v>524</v>
      </c>
      <c r="D27" s="51" t="s">
        <v>524</v>
      </c>
      <c r="E27" s="51"/>
      <c r="F27" s="51"/>
      <c r="G27" s="51" t="s">
        <v>524</v>
      </c>
      <c r="H27" s="51" t="s">
        <v>524</v>
      </c>
      <c r="I27" s="51"/>
      <c r="J27" s="51"/>
      <c r="K27" s="54"/>
      <c r="L27" s="54"/>
    </row>
    <row r="28" spans="1:12" ht="31.5" x14ac:dyDescent="0.25">
      <c r="A28" s="56" t="s">
        <v>417</v>
      </c>
      <c r="B28" s="60" t="s">
        <v>422</v>
      </c>
      <c r="C28" s="51" t="s">
        <v>524</v>
      </c>
      <c r="D28" s="51" t="s">
        <v>524</v>
      </c>
      <c r="E28" s="51"/>
      <c r="F28" s="51"/>
      <c r="G28" s="51" t="s">
        <v>524</v>
      </c>
      <c r="H28" s="51" t="s">
        <v>524</v>
      </c>
      <c r="I28" s="51"/>
      <c r="J28" s="51"/>
      <c r="K28" s="54"/>
      <c r="L28" s="54"/>
    </row>
    <row r="29" spans="1:12" x14ac:dyDescent="0.25">
      <c r="A29" s="56" t="s">
        <v>218</v>
      </c>
      <c r="B29" s="60" t="s">
        <v>421</v>
      </c>
      <c r="C29" s="51" t="s">
        <v>524</v>
      </c>
      <c r="D29" s="51" t="s">
        <v>524</v>
      </c>
      <c r="E29" s="51"/>
      <c r="F29" s="51"/>
      <c r="G29" s="51" t="s">
        <v>524</v>
      </c>
      <c r="H29" s="51" t="s">
        <v>524</v>
      </c>
      <c r="I29" s="51"/>
      <c r="J29" s="51"/>
      <c r="K29" s="54"/>
      <c r="L29" s="54"/>
    </row>
    <row r="30" spans="1:12" x14ac:dyDescent="0.25">
      <c r="A30" s="56" t="s">
        <v>217</v>
      </c>
      <c r="B30" s="60" t="s">
        <v>423</v>
      </c>
      <c r="C30" s="51" t="s">
        <v>524</v>
      </c>
      <c r="D30" s="51" t="s">
        <v>524</v>
      </c>
      <c r="E30" s="51"/>
      <c r="F30" s="51"/>
      <c r="G30" s="51" t="s">
        <v>524</v>
      </c>
      <c r="H30" s="51" t="s">
        <v>524</v>
      </c>
      <c r="I30" s="51"/>
      <c r="J30" s="51"/>
      <c r="K30" s="54"/>
      <c r="L30" s="54"/>
    </row>
    <row r="31" spans="1:12" x14ac:dyDescent="0.25">
      <c r="A31" s="56" t="s">
        <v>216</v>
      </c>
      <c r="B31" s="55" t="s">
        <v>419</v>
      </c>
      <c r="C31" s="179">
        <v>46388</v>
      </c>
      <c r="D31" s="180">
        <v>46417</v>
      </c>
      <c r="E31" s="51"/>
      <c r="F31" s="51"/>
      <c r="G31" s="179">
        <v>47150</v>
      </c>
      <c r="H31" s="180">
        <v>47207</v>
      </c>
      <c r="I31" s="124"/>
      <c r="J31" s="124"/>
      <c r="K31" s="54"/>
      <c r="L31" s="54"/>
    </row>
    <row r="32" spans="1:12" x14ac:dyDescent="0.25">
      <c r="A32" s="56" t="s">
        <v>214</v>
      </c>
      <c r="B32" s="55" t="s">
        <v>424</v>
      </c>
      <c r="C32" s="180">
        <v>46447</v>
      </c>
      <c r="D32" s="180">
        <v>46629</v>
      </c>
      <c r="E32" s="51"/>
      <c r="F32" s="51"/>
      <c r="G32" s="180">
        <v>47331</v>
      </c>
      <c r="H32" s="180">
        <v>47391</v>
      </c>
      <c r="I32" s="124"/>
      <c r="J32" s="124"/>
      <c r="K32" s="41"/>
      <c r="L32" s="41"/>
    </row>
    <row r="33" spans="1:12" x14ac:dyDescent="0.25">
      <c r="A33" s="56" t="s">
        <v>435</v>
      </c>
      <c r="B33" s="55" t="s">
        <v>353</v>
      </c>
      <c r="C33" s="180">
        <v>46539</v>
      </c>
      <c r="D33" s="181">
        <v>46629</v>
      </c>
      <c r="E33" s="51"/>
      <c r="F33" s="51"/>
      <c r="G33" s="180">
        <v>47392</v>
      </c>
      <c r="H33" s="181">
        <v>47437</v>
      </c>
      <c r="I33" s="124"/>
      <c r="J33" s="124"/>
      <c r="K33" s="58"/>
      <c r="L33" s="54"/>
    </row>
    <row r="34" spans="1:12" ht="31.5" x14ac:dyDescent="0.25">
      <c r="A34" s="56" t="s">
        <v>436</v>
      </c>
      <c r="B34" s="55" t="s">
        <v>428</v>
      </c>
      <c r="C34" s="180" t="s">
        <v>524</v>
      </c>
      <c r="D34" s="180" t="s">
        <v>524</v>
      </c>
      <c r="E34" s="51"/>
      <c r="F34" s="51"/>
      <c r="G34" s="180" t="s">
        <v>524</v>
      </c>
      <c r="H34" s="180" t="s">
        <v>524</v>
      </c>
      <c r="I34" s="51"/>
      <c r="J34" s="51"/>
      <c r="K34" s="58"/>
      <c r="L34" s="41"/>
    </row>
    <row r="35" spans="1:12" x14ac:dyDescent="0.25">
      <c r="A35" s="56" t="s">
        <v>437</v>
      </c>
      <c r="B35" s="55" t="s">
        <v>215</v>
      </c>
      <c r="C35" s="180">
        <v>46631</v>
      </c>
      <c r="D35" s="181">
        <v>46640</v>
      </c>
      <c r="E35" s="51"/>
      <c r="F35" s="51"/>
      <c r="G35" s="180">
        <v>47467</v>
      </c>
      <c r="H35" s="181">
        <v>47482</v>
      </c>
      <c r="I35" s="124"/>
      <c r="J35" s="124"/>
      <c r="K35" s="41"/>
      <c r="L35" s="41"/>
    </row>
    <row r="36" spans="1:12" x14ac:dyDescent="0.25">
      <c r="A36" s="56" t="s">
        <v>438</v>
      </c>
      <c r="B36" s="55" t="s">
        <v>420</v>
      </c>
      <c r="C36" s="180" t="s">
        <v>524</v>
      </c>
      <c r="D36" s="180" t="s">
        <v>524</v>
      </c>
      <c r="E36" s="51"/>
      <c r="F36" s="51"/>
      <c r="G36" s="180" t="s">
        <v>524</v>
      </c>
      <c r="H36" s="180" t="s">
        <v>524</v>
      </c>
      <c r="I36" s="125"/>
      <c r="J36" s="125"/>
      <c r="K36" s="54"/>
      <c r="L36" s="54"/>
    </row>
    <row r="37" spans="1:12" x14ac:dyDescent="0.25">
      <c r="A37" s="56" t="s">
        <v>439</v>
      </c>
      <c r="B37" s="55" t="s">
        <v>213</v>
      </c>
      <c r="C37" s="181">
        <v>46419</v>
      </c>
      <c r="D37" s="180">
        <v>46539</v>
      </c>
      <c r="E37" s="51"/>
      <c r="F37" s="51"/>
      <c r="G37" s="180">
        <v>47392</v>
      </c>
      <c r="H37" s="180">
        <v>47467</v>
      </c>
      <c r="I37" s="124"/>
      <c r="J37" s="124"/>
      <c r="K37" s="54"/>
      <c r="L37" s="54"/>
    </row>
    <row r="38" spans="1:12" x14ac:dyDescent="0.25">
      <c r="A38" s="56" t="s">
        <v>605</v>
      </c>
      <c r="B38" s="57" t="s">
        <v>212</v>
      </c>
      <c r="C38" s="144"/>
      <c r="D38" s="144"/>
      <c r="E38" s="51"/>
      <c r="F38" s="51"/>
      <c r="G38" s="51"/>
      <c r="H38" s="51"/>
      <c r="I38" s="51"/>
      <c r="J38" s="51"/>
      <c r="K38" s="51"/>
      <c r="L38" s="41"/>
    </row>
    <row r="39" spans="1:12" ht="31.5" x14ac:dyDescent="0.25">
      <c r="A39" s="56">
        <v>2</v>
      </c>
      <c r="B39" s="55" t="s">
        <v>425</v>
      </c>
      <c r="C39" s="144" t="s">
        <v>524</v>
      </c>
      <c r="D39" s="144" t="s">
        <v>524</v>
      </c>
      <c r="E39" s="51"/>
      <c r="F39" s="51"/>
      <c r="G39" s="180" t="s">
        <v>609</v>
      </c>
      <c r="H39" s="180" t="s">
        <v>609</v>
      </c>
      <c r="I39" s="51"/>
      <c r="J39" s="51"/>
      <c r="K39" s="54"/>
      <c r="L39" s="54"/>
    </row>
    <row r="40" spans="1:12" x14ac:dyDescent="0.25">
      <c r="A40" s="56" t="s">
        <v>211</v>
      </c>
      <c r="B40" s="55" t="s">
        <v>427</v>
      </c>
      <c r="C40" s="144" t="s">
        <v>524</v>
      </c>
      <c r="D40" s="144" t="s">
        <v>524</v>
      </c>
      <c r="E40" s="51"/>
      <c r="F40" s="51"/>
      <c r="G40" s="180" t="s">
        <v>609</v>
      </c>
      <c r="H40" s="180" t="s">
        <v>609</v>
      </c>
      <c r="I40" s="51"/>
      <c r="J40" s="51"/>
      <c r="K40" s="54"/>
      <c r="L40" s="54"/>
    </row>
    <row r="41" spans="1:12" x14ac:dyDescent="0.25">
      <c r="A41" s="56" t="s">
        <v>210</v>
      </c>
      <c r="B41" s="57" t="s">
        <v>509</v>
      </c>
      <c r="C41" s="144"/>
      <c r="D41" s="144"/>
      <c r="E41" s="51"/>
      <c r="F41" s="51"/>
      <c r="G41" s="51"/>
      <c r="H41" s="51"/>
      <c r="I41" s="51"/>
      <c r="J41" s="51"/>
      <c r="K41" s="54"/>
      <c r="L41" s="54"/>
    </row>
    <row r="42" spans="1:12" x14ac:dyDescent="0.25">
      <c r="A42" s="56">
        <v>3</v>
      </c>
      <c r="B42" s="55" t="s">
        <v>426</v>
      </c>
      <c r="C42" s="144" t="s">
        <v>524</v>
      </c>
      <c r="D42" s="144" t="s">
        <v>524</v>
      </c>
      <c r="E42" s="51"/>
      <c r="F42" s="51"/>
      <c r="G42" s="180" t="s">
        <v>609</v>
      </c>
      <c r="H42" s="180" t="s">
        <v>609</v>
      </c>
      <c r="I42" s="51"/>
      <c r="J42" s="51"/>
      <c r="K42" s="54"/>
      <c r="L42" s="54"/>
    </row>
    <row r="43" spans="1:12" x14ac:dyDescent="0.25">
      <c r="A43" s="56" t="s">
        <v>209</v>
      </c>
      <c r="B43" s="55" t="s">
        <v>207</v>
      </c>
      <c r="C43" s="144" t="s">
        <v>524</v>
      </c>
      <c r="D43" s="144" t="s">
        <v>524</v>
      </c>
      <c r="E43" s="51"/>
      <c r="F43" s="51"/>
      <c r="G43" s="180" t="s">
        <v>609</v>
      </c>
      <c r="H43" s="180" t="s">
        <v>609</v>
      </c>
      <c r="I43" s="51"/>
      <c r="J43" s="51"/>
      <c r="K43" s="54"/>
      <c r="L43" s="54"/>
    </row>
    <row r="44" spans="1:12" x14ac:dyDescent="0.25">
      <c r="A44" s="56" t="s">
        <v>208</v>
      </c>
      <c r="B44" s="55" t="s">
        <v>205</v>
      </c>
      <c r="C44" s="144" t="s">
        <v>524</v>
      </c>
      <c r="D44" s="144" t="s">
        <v>524</v>
      </c>
      <c r="E44" s="51"/>
      <c r="F44" s="51"/>
      <c r="G44" s="180" t="s">
        <v>609</v>
      </c>
      <c r="H44" s="180" t="s">
        <v>609</v>
      </c>
      <c r="I44" s="51"/>
      <c r="J44" s="51"/>
      <c r="K44" s="54"/>
      <c r="L44" s="54"/>
    </row>
    <row r="45" spans="1:12" ht="31.5" x14ac:dyDescent="0.25">
      <c r="A45" s="56" t="s">
        <v>206</v>
      </c>
      <c r="B45" s="55" t="s">
        <v>431</v>
      </c>
      <c r="C45" s="144" t="s">
        <v>524</v>
      </c>
      <c r="D45" s="144" t="s">
        <v>524</v>
      </c>
      <c r="E45" s="51"/>
      <c r="F45" s="51"/>
      <c r="G45" s="180" t="s">
        <v>609</v>
      </c>
      <c r="H45" s="180" t="s">
        <v>609</v>
      </c>
      <c r="I45" s="51"/>
      <c r="J45" s="51"/>
      <c r="K45" s="54"/>
      <c r="L45" s="54"/>
    </row>
    <row r="46" spans="1:12" ht="63" x14ac:dyDescent="0.25">
      <c r="A46" s="56" t="s">
        <v>204</v>
      </c>
      <c r="B46" s="55" t="s">
        <v>429</v>
      </c>
      <c r="C46" s="144" t="s">
        <v>524</v>
      </c>
      <c r="D46" s="144" t="s">
        <v>524</v>
      </c>
      <c r="E46" s="51"/>
      <c r="F46" s="51"/>
      <c r="G46" s="180" t="s">
        <v>609</v>
      </c>
      <c r="H46" s="180" t="s">
        <v>609</v>
      </c>
      <c r="I46" s="51"/>
      <c r="J46" s="51"/>
      <c r="K46" s="54"/>
      <c r="L46" s="54"/>
    </row>
    <row r="47" spans="1:12" x14ac:dyDescent="0.25">
      <c r="A47" s="56" t="s">
        <v>202</v>
      </c>
      <c r="B47" s="55" t="s">
        <v>203</v>
      </c>
      <c r="C47" s="144" t="s">
        <v>524</v>
      </c>
      <c r="D47" s="144" t="s">
        <v>524</v>
      </c>
      <c r="E47" s="51"/>
      <c r="F47" s="51"/>
      <c r="G47" s="180" t="s">
        <v>609</v>
      </c>
      <c r="H47" s="180" t="s">
        <v>609</v>
      </c>
      <c r="I47" s="51"/>
      <c r="J47" s="51"/>
      <c r="K47" s="54"/>
      <c r="L47" s="54"/>
    </row>
    <row r="48" spans="1:12" x14ac:dyDescent="0.25">
      <c r="A48" s="56" t="s">
        <v>440</v>
      </c>
      <c r="B48" s="57" t="s">
        <v>201</v>
      </c>
      <c r="C48" s="144"/>
      <c r="D48" s="144"/>
      <c r="E48" s="51"/>
      <c r="F48" s="51"/>
      <c r="G48" s="51"/>
      <c r="H48" s="51"/>
      <c r="I48" s="51"/>
      <c r="J48" s="51"/>
      <c r="K48" s="54"/>
      <c r="L48" s="54"/>
    </row>
    <row r="49" spans="1:12" x14ac:dyDescent="0.25">
      <c r="A49" s="56">
        <v>4</v>
      </c>
      <c r="B49" s="55" t="s">
        <v>199</v>
      </c>
      <c r="C49" s="144" t="s">
        <v>524</v>
      </c>
      <c r="D49" s="144" t="s">
        <v>524</v>
      </c>
      <c r="E49" s="51"/>
      <c r="F49" s="51"/>
      <c r="G49" s="180" t="s">
        <v>609</v>
      </c>
      <c r="H49" s="180" t="s">
        <v>609</v>
      </c>
      <c r="I49" s="51"/>
      <c r="J49" s="51"/>
      <c r="K49" s="54"/>
      <c r="L49" s="54"/>
    </row>
    <row r="50" spans="1:12" ht="47.25" x14ac:dyDescent="0.25">
      <c r="A50" s="56" t="s">
        <v>200</v>
      </c>
      <c r="B50" s="55" t="s">
        <v>430</v>
      </c>
      <c r="C50" s="144" t="s">
        <v>524</v>
      </c>
      <c r="D50" s="144" t="s">
        <v>524</v>
      </c>
      <c r="E50" s="51"/>
      <c r="F50" s="51"/>
      <c r="G50" s="180" t="s">
        <v>609</v>
      </c>
      <c r="H50" s="180" t="s">
        <v>609</v>
      </c>
      <c r="I50" s="51"/>
      <c r="J50" s="51"/>
      <c r="K50" s="54"/>
      <c r="L50" s="54"/>
    </row>
    <row r="51" spans="1:12" ht="31.5" x14ac:dyDescent="0.25">
      <c r="A51" s="56" t="s">
        <v>198</v>
      </c>
      <c r="B51" s="55" t="s">
        <v>432</v>
      </c>
      <c r="C51" s="144" t="s">
        <v>524</v>
      </c>
      <c r="D51" s="144" t="s">
        <v>524</v>
      </c>
      <c r="E51" s="51"/>
      <c r="F51" s="51"/>
      <c r="G51" s="180" t="s">
        <v>609</v>
      </c>
      <c r="H51" s="180" t="s">
        <v>609</v>
      </c>
      <c r="I51" s="51"/>
      <c r="J51" s="51"/>
      <c r="K51" s="54"/>
      <c r="L51" s="54"/>
    </row>
    <row r="52" spans="1:12" ht="31.5" x14ac:dyDescent="0.25">
      <c r="A52" s="56" t="s">
        <v>196</v>
      </c>
      <c r="B52" s="55" t="s">
        <v>197</v>
      </c>
      <c r="C52" s="144" t="s">
        <v>524</v>
      </c>
      <c r="D52" s="144" t="s">
        <v>524</v>
      </c>
      <c r="E52" s="51"/>
      <c r="F52" s="51"/>
      <c r="G52" s="180" t="s">
        <v>609</v>
      </c>
      <c r="H52" s="180" t="s">
        <v>609</v>
      </c>
      <c r="I52" s="51"/>
      <c r="J52" s="51"/>
      <c r="K52" s="54"/>
      <c r="L52" s="54"/>
    </row>
    <row r="53" spans="1:12" x14ac:dyDescent="0.25">
      <c r="A53" s="56" t="s">
        <v>194</v>
      </c>
      <c r="B53" s="112" t="s">
        <v>433</v>
      </c>
      <c r="C53" s="144" t="s">
        <v>524</v>
      </c>
      <c r="D53" s="144" t="s">
        <v>524</v>
      </c>
      <c r="E53" s="51"/>
      <c r="F53" s="51"/>
      <c r="G53" s="180" t="s">
        <v>609</v>
      </c>
      <c r="H53" s="180" t="s">
        <v>609</v>
      </c>
      <c r="I53" s="51"/>
      <c r="J53" s="51"/>
      <c r="K53" s="54"/>
      <c r="L53" s="54"/>
    </row>
    <row r="54" spans="1:12" x14ac:dyDescent="0.25">
      <c r="A54" s="56" t="s">
        <v>434</v>
      </c>
      <c r="B54" s="55" t="s">
        <v>195</v>
      </c>
      <c r="C54" s="144" t="s">
        <v>524</v>
      </c>
      <c r="D54" s="144" t="s">
        <v>524</v>
      </c>
      <c r="E54" s="51"/>
      <c r="F54" s="51"/>
      <c r="G54" s="180" t="s">
        <v>609</v>
      </c>
      <c r="H54" s="180" t="s">
        <v>609</v>
      </c>
      <c r="I54" s="51"/>
      <c r="J54" s="51"/>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50" zoomScaleSheetLayoutView="55" workbookViewId="0">
      <selection activeCell="C24" sqref="C24:AC86"/>
    </sheetView>
  </sheetViews>
  <sheetFormatPr defaultColWidth="9.140625" defaultRowHeight="15.75" x14ac:dyDescent="0.25"/>
  <cols>
    <col min="1" max="1" width="9.140625" style="140"/>
    <col min="2" max="2" width="57.85546875" style="140" customWidth="1"/>
    <col min="3" max="3" width="13" style="140" customWidth="1"/>
    <col min="4" max="4" width="17.85546875" style="140" customWidth="1"/>
    <col min="5" max="5" width="20.42578125" style="140" customWidth="1"/>
    <col min="6" max="6" width="18.7109375" style="140" customWidth="1"/>
    <col min="7" max="7" width="12.85546875" style="140" customWidth="1"/>
    <col min="8" max="8" width="10.5703125" style="140" customWidth="1"/>
    <col min="9" max="9" width="5.28515625" style="140" customWidth="1"/>
    <col min="10" max="10" width="10.5703125" style="140" customWidth="1"/>
    <col min="11" max="11" width="6.140625" style="140" customWidth="1"/>
    <col min="12" max="12" width="10.42578125" style="140" customWidth="1"/>
    <col min="13" max="13" width="6.140625" style="140" customWidth="1"/>
    <col min="14" max="14" width="9.7109375" style="140" customWidth="1"/>
    <col min="15" max="15" width="6.140625" style="140" customWidth="1"/>
    <col min="16" max="16" width="11" style="140" customWidth="1"/>
    <col min="17" max="17" width="6.140625" style="140" customWidth="1"/>
    <col min="18" max="18" width="12.42578125" style="140" customWidth="1"/>
    <col min="19" max="19" width="6.140625" style="140" customWidth="1"/>
    <col min="20" max="20" width="11.7109375" style="140" customWidth="1"/>
    <col min="21" max="21" width="6.140625" style="140" customWidth="1"/>
    <col min="22" max="22" width="11.140625" style="140" customWidth="1"/>
    <col min="23" max="23" width="6.140625" style="140" customWidth="1"/>
    <col min="24" max="24" width="8.28515625" style="140" customWidth="1"/>
    <col min="25" max="25" width="5.42578125" style="140" customWidth="1"/>
    <col min="26" max="26" width="9.5703125" style="140" customWidth="1"/>
    <col min="27" max="27" width="13.140625" style="140" customWidth="1"/>
    <col min="28" max="28" width="8.5703125" style="140" customWidth="1"/>
    <col min="29" max="29" width="8.42578125" style="140" customWidth="1"/>
    <col min="30" max="30" width="10.42578125" style="140" customWidth="1"/>
    <col min="31" max="31" width="9.140625" style="140"/>
    <col min="32" max="32" width="11.42578125" style="140" customWidth="1"/>
    <col min="33" max="33" width="11.28515625" style="140" customWidth="1"/>
    <col min="34" max="35" width="10.85546875" style="140" bestFit="1" customWidth="1"/>
    <col min="36" max="16384" width="9.140625" style="140"/>
  </cols>
  <sheetData>
    <row r="1" spans="1:29" ht="18.75" x14ac:dyDescent="0.25">
      <c r="AC1" s="146" t="s">
        <v>68</v>
      </c>
    </row>
    <row r="2" spans="1:29" ht="18.75" x14ac:dyDescent="0.3">
      <c r="AC2" s="147" t="s">
        <v>10</v>
      </c>
    </row>
    <row r="3" spans="1:29" ht="18.75" x14ac:dyDescent="0.3">
      <c r="AC3" s="147" t="s">
        <v>67</v>
      </c>
    </row>
    <row r="4" spans="1:29"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147"/>
    </row>
    <row r="6" spans="1:29" ht="18.75" x14ac:dyDescent="0.25">
      <c r="A6" s="352" t="s">
        <v>9</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48"/>
      <c r="B7" s="148"/>
      <c r="C7" s="148"/>
      <c r="D7" s="148"/>
      <c r="E7" s="148"/>
      <c r="F7" s="148"/>
      <c r="G7" s="148"/>
      <c r="H7" s="141"/>
      <c r="I7" s="141"/>
      <c r="J7" s="141"/>
      <c r="K7" s="141"/>
      <c r="L7" s="141"/>
      <c r="M7" s="141"/>
      <c r="N7" s="141"/>
      <c r="O7" s="141"/>
      <c r="P7" s="141"/>
      <c r="Q7" s="141"/>
      <c r="R7" s="141"/>
      <c r="S7" s="141"/>
      <c r="T7" s="141"/>
      <c r="U7" s="141"/>
      <c r="V7" s="141"/>
      <c r="W7" s="141"/>
      <c r="X7" s="141"/>
      <c r="Y7" s="141"/>
      <c r="Z7" s="141"/>
      <c r="AA7" s="141"/>
      <c r="AB7" s="141"/>
      <c r="AC7" s="141"/>
    </row>
    <row r="8" spans="1:29" x14ac:dyDescent="0.25">
      <c r="A8" s="351" t="str">
        <f>'1. паспорт местоположение'!A9:C9</f>
        <v xml:space="preserve">АО "Россети Тюмень" </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50" t="s">
        <v>8</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48"/>
      <c r="B10" s="148"/>
      <c r="C10" s="148"/>
      <c r="D10" s="148"/>
      <c r="E10" s="148"/>
      <c r="F10" s="148"/>
      <c r="G10" s="148"/>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x14ac:dyDescent="0.25">
      <c r="A11" s="351" t="str">
        <f>'1. паспорт местоположение'!A12:C12</f>
        <v>H_TP1100.PS.0055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42"/>
      <c r="B13" s="142"/>
      <c r="C13" s="142"/>
      <c r="D13" s="142"/>
      <c r="E13" s="142"/>
      <c r="F13" s="142"/>
      <c r="G13" s="142"/>
      <c r="H13" s="143"/>
      <c r="I13" s="143"/>
      <c r="J13" s="143"/>
      <c r="K13" s="143"/>
      <c r="L13" s="143"/>
      <c r="M13" s="143"/>
      <c r="N13" s="143"/>
      <c r="O13" s="143"/>
      <c r="P13" s="143"/>
      <c r="Q13" s="143"/>
      <c r="R13" s="143"/>
      <c r="S13" s="143"/>
      <c r="T13" s="143"/>
      <c r="U13" s="143"/>
      <c r="V13" s="143"/>
      <c r="W13" s="143"/>
      <c r="X13" s="143"/>
      <c r="Y13" s="143"/>
      <c r="Z13" s="143"/>
      <c r="AA13" s="143"/>
      <c r="AB13" s="143"/>
      <c r="AC13" s="143"/>
    </row>
    <row r="14" spans="1:29" ht="59.25" customHeight="1" x14ac:dyDescent="0.25">
      <c r="A14" s="353"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50" t="s">
        <v>6</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4" x14ac:dyDescent="0.25">
      <c r="A18" s="348" t="s">
        <v>479</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4" s="158" customFormat="1" ht="33" customHeight="1" x14ac:dyDescent="0.25">
      <c r="A20" s="356" t="s">
        <v>193</v>
      </c>
      <c r="B20" s="356" t="s">
        <v>192</v>
      </c>
      <c r="C20" s="363" t="s">
        <v>191</v>
      </c>
      <c r="D20" s="363"/>
      <c r="E20" s="359" t="s">
        <v>190</v>
      </c>
      <c r="F20" s="359"/>
      <c r="G20" s="360" t="s">
        <v>636</v>
      </c>
      <c r="H20" s="346" t="s">
        <v>606</v>
      </c>
      <c r="I20" s="347"/>
      <c r="J20" s="347"/>
      <c r="K20" s="347"/>
      <c r="L20" s="346" t="s">
        <v>607</v>
      </c>
      <c r="M20" s="347"/>
      <c r="N20" s="347"/>
      <c r="O20" s="347"/>
      <c r="P20" s="346" t="s">
        <v>608</v>
      </c>
      <c r="Q20" s="347"/>
      <c r="R20" s="347"/>
      <c r="S20" s="347"/>
      <c r="T20" s="346" t="s">
        <v>624</v>
      </c>
      <c r="U20" s="347"/>
      <c r="V20" s="347"/>
      <c r="W20" s="347"/>
      <c r="X20" s="346" t="s">
        <v>637</v>
      </c>
      <c r="Y20" s="347"/>
      <c r="Z20" s="347"/>
      <c r="AA20" s="347"/>
      <c r="AB20" s="355" t="s">
        <v>189</v>
      </c>
      <c r="AC20" s="355"/>
    </row>
    <row r="21" spans="1:34" s="158" customFormat="1" ht="99.75" customHeight="1" x14ac:dyDescent="0.25">
      <c r="A21" s="357"/>
      <c r="B21" s="357"/>
      <c r="C21" s="363"/>
      <c r="D21" s="363"/>
      <c r="E21" s="359"/>
      <c r="F21" s="359"/>
      <c r="G21" s="361"/>
      <c r="H21" s="345" t="s">
        <v>2</v>
      </c>
      <c r="I21" s="345"/>
      <c r="J21" s="345" t="s">
        <v>187</v>
      </c>
      <c r="K21" s="345"/>
      <c r="L21" s="345" t="s">
        <v>2</v>
      </c>
      <c r="M21" s="345"/>
      <c r="N21" s="345" t="s">
        <v>187</v>
      </c>
      <c r="O21" s="345"/>
      <c r="P21" s="345" t="s">
        <v>2</v>
      </c>
      <c r="Q21" s="345"/>
      <c r="R21" s="345" t="s">
        <v>187</v>
      </c>
      <c r="S21" s="345"/>
      <c r="T21" s="345" t="s">
        <v>2</v>
      </c>
      <c r="U21" s="345"/>
      <c r="V21" s="345" t="s">
        <v>187</v>
      </c>
      <c r="W21" s="345"/>
      <c r="X21" s="345" t="s">
        <v>2</v>
      </c>
      <c r="Y21" s="345"/>
      <c r="Z21" s="345" t="s">
        <v>187</v>
      </c>
      <c r="AA21" s="345"/>
      <c r="AB21" s="355"/>
      <c r="AC21" s="355"/>
    </row>
    <row r="22" spans="1:34" s="158" customFormat="1" ht="119.25" customHeight="1" x14ac:dyDescent="0.3">
      <c r="A22" s="358"/>
      <c r="B22" s="358"/>
      <c r="C22" s="176" t="s">
        <v>2</v>
      </c>
      <c r="D22" s="176" t="s">
        <v>187</v>
      </c>
      <c r="E22" s="159" t="s">
        <v>634</v>
      </c>
      <c r="F22" s="159" t="s">
        <v>635</v>
      </c>
      <c r="G22" s="362"/>
      <c r="H22" s="177" t="s">
        <v>458</v>
      </c>
      <c r="I22" s="177" t="s">
        <v>459</v>
      </c>
      <c r="J22" s="177" t="s">
        <v>458</v>
      </c>
      <c r="K22" s="177" t="s">
        <v>459</v>
      </c>
      <c r="L22" s="177" t="s">
        <v>458</v>
      </c>
      <c r="M22" s="177" t="s">
        <v>459</v>
      </c>
      <c r="N22" s="177" t="s">
        <v>458</v>
      </c>
      <c r="O22" s="177" t="s">
        <v>459</v>
      </c>
      <c r="P22" s="177" t="s">
        <v>458</v>
      </c>
      <c r="Q22" s="177" t="s">
        <v>459</v>
      </c>
      <c r="R22" s="177" t="s">
        <v>458</v>
      </c>
      <c r="S22" s="177" t="s">
        <v>459</v>
      </c>
      <c r="T22" s="177" t="s">
        <v>458</v>
      </c>
      <c r="U22" s="177" t="s">
        <v>459</v>
      </c>
      <c r="V22" s="177" t="s">
        <v>458</v>
      </c>
      <c r="W22" s="177" t="s">
        <v>459</v>
      </c>
      <c r="X22" s="177" t="s">
        <v>458</v>
      </c>
      <c r="Y22" s="177" t="s">
        <v>459</v>
      </c>
      <c r="Z22" s="177" t="s">
        <v>458</v>
      </c>
      <c r="AA22" s="177" t="s">
        <v>459</v>
      </c>
      <c r="AB22" s="176" t="s">
        <v>188</v>
      </c>
      <c r="AC22" s="176" t="s">
        <v>187</v>
      </c>
      <c r="AE22" s="160"/>
      <c r="AF22" s="160"/>
      <c r="AG22" s="160"/>
      <c r="AH22" s="160"/>
    </row>
    <row r="23" spans="1:34" s="158" customFormat="1"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34" s="158" customFormat="1" ht="47.25" customHeight="1" x14ac:dyDescent="0.25">
      <c r="A24" s="161">
        <v>1</v>
      </c>
      <c r="B24" s="162" t="s">
        <v>186</v>
      </c>
      <c r="C24" s="170">
        <v>39.272858399999997</v>
      </c>
      <c r="D24" s="170">
        <v>40.627671599999992</v>
      </c>
      <c r="E24" s="170">
        <v>40.627671599999992</v>
      </c>
      <c r="F24" s="170">
        <v>40.627671599999992</v>
      </c>
      <c r="G24" s="170">
        <v>0</v>
      </c>
      <c r="H24" s="170">
        <v>0</v>
      </c>
      <c r="I24" s="170"/>
      <c r="J24" s="170">
        <v>0</v>
      </c>
      <c r="K24" s="182"/>
      <c r="L24" s="170">
        <v>0</v>
      </c>
      <c r="M24" s="170"/>
      <c r="N24" s="170">
        <v>0</v>
      </c>
      <c r="O24" s="170"/>
      <c r="P24" s="170">
        <v>39.272858399999997</v>
      </c>
      <c r="Q24" s="170"/>
      <c r="R24" s="170">
        <v>0</v>
      </c>
      <c r="S24" s="170"/>
      <c r="T24" s="170">
        <v>0</v>
      </c>
      <c r="U24" s="170"/>
      <c r="V24" s="170">
        <v>0</v>
      </c>
      <c r="W24" s="170"/>
      <c r="X24" s="170">
        <v>40.627671599999992</v>
      </c>
      <c r="Y24" s="170"/>
      <c r="Z24" s="170" t="s">
        <v>609</v>
      </c>
      <c r="AA24" s="170"/>
      <c r="AB24" s="170">
        <v>39.272858399999997</v>
      </c>
      <c r="AC24" s="170">
        <v>40.627671599999992</v>
      </c>
    </row>
    <row r="25" spans="1:34" s="158" customFormat="1" ht="24" customHeight="1" x14ac:dyDescent="0.25">
      <c r="A25" s="163" t="s">
        <v>185</v>
      </c>
      <c r="B25" s="145" t="s">
        <v>184</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t="s">
        <v>609</v>
      </c>
      <c r="AA25" s="170"/>
      <c r="AB25" s="170">
        <v>0</v>
      </c>
      <c r="AC25" s="170">
        <v>0</v>
      </c>
    </row>
    <row r="26" spans="1:34" s="158" customFormat="1" x14ac:dyDescent="0.25">
      <c r="A26" s="163" t="s">
        <v>183</v>
      </c>
      <c r="B26" s="145" t="s">
        <v>182</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t="s">
        <v>609</v>
      </c>
      <c r="AA26" s="170"/>
      <c r="AB26" s="170">
        <v>0</v>
      </c>
      <c r="AC26" s="170">
        <v>0</v>
      </c>
    </row>
    <row r="27" spans="1:34" s="158" customFormat="1" ht="31.5" x14ac:dyDescent="0.25">
      <c r="A27" s="163" t="s">
        <v>181</v>
      </c>
      <c r="B27" s="145" t="s">
        <v>415</v>
      </c>
      <c r="C27" s="170"/>
      <c r="D27" s="170"/>
      <c r="E27" s="170"/>
      <c r="F27" s="170"/>
      <c r="G27" s="170">
        <v>0</v>
      </c>
      <c r="H27" s="170">
        <v>0</v>
      </c>
      <c r="I27" s="170"/>
      <c r="J27" s="170">
        <v>0</v>
      </c>
      <c r="K27" s="182"/>
      <c r="L27" s="170">
        <v>0</v>
      </c>
      <c r="M27" s="170"/>
      <c r="N27" s="170">
        <v>0</v>
      </c>
      <c r="O27" s="170"/>
      <c r="P27" s="170">
        <v>32.727381999999999</v>
      </c>
      <c r="Q27" s="170"/>
      <c r="R27" s="170">
        <v>0</v>
      </c>
      <c r="S27" s="170"/>
      <c r="T27" s="170">
        <v>0</v>
      </c>
      <c r="U27" s="170"/>
      <c r="V27" s="170">
        <v>0</v>
      </c>
      <c r="W27" s="170"/>
      <c r="X27" s="170">
        <v>33.856392999999997</v>
      </c>
      <c r="Y27" s="170"/>
      <c r="Z27" s="170" t="s">
        <v>609</v>
      </c>
      <c r="AA27" s="170"/>
      <c r="AB27" s="170">
        <v>32.727381999999999</v>
      </c>
      <c r="AC27" s="170">
        <v>33.856392999999997</v>
      </c>
    </row>
    <row r="28" spans="1:34" s="158" customFormat="1" x14ac:dyDescent="0.25">
      <c r="A28" s="163" t="s">
        <v>180</v>
      </c>
      <c r="B28" s="145" t="s">
        <v>179</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34" s="158" customFormat="1" x14ac:dyDescent="0.25">
      <c r="A29" s="163" t="s">
        <v>178</v>
      </c>
      <c r="B29" s="164" t="s">
        <v>177</v>
      </c>
      <c r="C29" s="170"/>
      <c r="D29" s="170"/>
      <c r="E29" s="170"/>
      <c r="F29" s="170"/>
      <c r="G29" s="170">
        <v>0</v>
      </c>
      <c r="H29" s="170">
        <v>0</v>
      </c>
      <c r="I29" s="170"/>
      <c r="J29" s="170">
        <v>0</v>
      </c>
      <c r="K29" s="182"/>
      <c r="L29" s="170">
        <v>0</v>
      </c>
      <c r="M29" s="170"/>
      <c r="N29" s="170">
        <v>0</v>
      </c>
      <c r="O29" s="170"/>
      <c r="P29" s="170">
        <v>6.5454763999999983</v>
      </c>
      <c r="Q29" s="170"/>
      <c r="R29" s="170">
        <v>0</v>
      </c>
      <c r="S29" s="170"/>
      <c r="T29" s="170">
        <v>0</v>
      </c>
      <c r="U29" s="170"/>
      <c r="V29" s="170">
        <v>0</v>
      </c>
      <c r="W29" s="170"/>
      <c r="X29" s="170">
        <v>6.7712785999999952</v>
      </c>
      <c r="Y29" s="170"/>
      <c r="Z29" s="170" t="s">
        <v>609</v>
      </c>
      <c r="AA29" s="170"/>
      <c r="AB29" s="170">
        <v>6.5454763999999983</v>
      </c>
      <c r="AC29" s="170">
        <v>6.7712785999999952</v>
      </c>
    </row>
    <row r="30" spans="1:34" s="158" customFormat="1" ht="47.25" x14ac:dyDescent="0.25">
      <c r="A30" s="161" t="s">
        <v>63</v>
      </c>
      <c r="B30" s="162" t="s">
        <v>176</v>
      </c>
      <c r="C30" s="170">
        <v>32.727381999999999</v>
      </c>
      <c r="D30" s="170">
        <v>33.856392999999997</v>
      </c>
      <c r="E30" s="170">
        <v>33.856392999999997</v>
      </c>
      <c r="F30" s="170">
        <v>33.856392999999997</v>
      </c>
      <c r="G30" s="170">
        <v>0</v>
      </c>
      <c r="H30" s="170">
        <v>0</v>
      </c>
      <c r="I30" s="170"/>
      <c r="J30" s="170">
        <v>0</v>
      </c>
      <c r="K30" s="182"/>
      <c r="L30" s="170">
        <v>0</v>
      </c>
      <c r="M30" s="170"/>
      <c r="N30" s="170">
        <v>0</v>
      </c>
      <c r="O30" s="170"/>
      <c r="P30" s="170">
        <v>32.727381999999999</v>
      </c>
      <c r="Q30" s="170"/>
      <c r="R30" s="170">
        <v>0</v>
      </c>
      <c r="S30" s="170"/>
      <c r="T30" s="170">
        <v>0</v>
      </c>
      <c r="U30" s="170"/>
      <c r="V30" s="170">
        <v>0</v>
      </c>
      <c r="W30" s="170"/>
      <c r="X30" s="170">
        <v>33.856392999999997</v>
      </c>
      <c r="Y30" s="170"/>
      <c r="Z30" s="170" t="s">
        <v>609</v>
      </c>
      <c r="AA30" s="170"/>
      <c r="AB30" s="170">
        <v>32.727381999999999</v>
      </c>
      <c r="AC30" s="170">
        <v>33.856392999999997</v>
      </c>
    </row>
    <row r="31" spans="1:34" s="158" customFormat="1" x14ac:dyDescent="0.25">
      <c r="A31" s="161" t="s">
        <v>175</v>
      </c>
      <c r="B31" s="145" t="s">
        <v>174</v>
      </c>
      <c r="C31" s="170">
        <v>32.727381999999999</v>
      </c>
      <c r="D31" s="170">
        <v>33.856392999999997</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34" s="158" customFormat="1" ht="31.5" x14ac:dyDescent="0.25">
      <c r="A32" s="161" t="s">
        <v>173</v>
      </c>
      <c r="B32" s="145" t="s">
        <v>172</v>
      </c>
      <c r="C32" s="170">
        <v>0</v>
      </c>
      <c r="D32" s="170">
        <v>0</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58" customFormat="1" x14ac:dyDescent="0.25">
      <c r="A33" s="161" t="s">
        <v>171</v>
      </c>
      <c r="B33" s="145" t="s">
        <v>170</v>
      </c>
      <c r="C33" s="170">
        <v>0</v>
      </c>
      <c r="D33" s="170">
        <v>0</v>
      </c>
      <c r="E33" s="170"/>
      <c r="F33" s="170"/>
      <c r="G33" s="170"/>
      <c r="H33" s="170"/>
      <c r="I33" s="170"/>
      <c r="J33" s="170"/>
      <c r="K33" s="170"/>
      <c r="L33" s="183"/>
      <c r="M33" s="170"/>
      <c r="N33" s="170"/>
      <c r="O33" s="170"/>
      <c r="P33" s="170"/>
      <c r="Q33" s="170"/>
      <c r="R33" s="170"/>
      <c r="S33" s="170"/>
      <c r="T33" s="170"/>
      <c r="U33" s="170"/>
      <c r="V33" s="170"/>
      <c r="W33" s="170"/>
      <c r="X33" s="170"/>
      <c r="Y33" s="170"/>
      <c r="Z33" s="170"/>
      <c r="AA33" s="170"/>
      <c r="AB33" s="170">
        <v>0</v>
      </c>
      <c r="AC33" s="170">
        <v>0</v>
      </c>
    </row>
    <row r="34" spans="1:29" s="158" customFormat="1" x14ac:dyDescent="0.25">
      <c r="A34" s="161" t="s">
        <v>169</v>
      </c>
      <c r="B34" s="145" t="s">
        <v>168</v>
      </c>
      <c r="C34" s="170">
        <v>0</v>
      </c>
      <c r="D34" s="170">
        <v>0</v>
      </c>
      <c r="E34" s="170"/>
      <c r="F34" s="170"/>
      <c r="G34" s="170"/>
      <c r="H34" s="170"/>
      <c r="I34" s="170"/>
      <c r="J34" s="170"/>
      <c r="K34" s="182"/>
      <c r="L34" s="170"/>
      <c r="M34" s="170"/>
      <c r="N34" s="170"/>
      <c r="O34" s="170"/>
      <c r="P34" s="170"/>
      <c r="Q34" s="170"/>
      <c r="R34" s="170"/>
      <c r="S34" s="170"/>
      <c r="T34" s="170"/>
      <c r="U34" s="170"/>
      <c r="V34" s="170"/>
      <c r="W34" s="170"/>
      <c r="X34" s="170"/>
      <c r="Y34" s="170"/>
      <c r="Z34" s="170"/>
      <c r="AA34" s="170"/>
      <c r="AB34" s="170">
        <v>0</v>
      </c>
      <c r="AC34" s="170">
        <v>0</v>
      </c>
    </row>
    <row r="35" spans="1:29" s="158" customFormat="1" ht="31.5" x14ac:dyDescent="0.25">
      <c r="A35" s="161" t="s">
        <v>62</v>
      </c>
      <c r="B35" s="162" t="s">
        <v>167</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58" customFormat="1" ht="31.5" x14ac:dyDescent="0.25">
      <c r="A36" s="163" t="s">
        <v>166</v>
      </c>
      <c r="B36" s="165" t="s">
        <v>563</v>
      </c>
      <c r="C36" s="170"/>
      <c r="D36" s="170"/>
      <c r="E36" s="170"/>
      <c r="F36" s="170"/>
      <c r="G36" s="170">
        <v>0</v>
      </c>
      <c r="H36" s="170">
        <v>0</v>
      </c>
      <c r="I36" s="170" t="s">
        <v>658</v>
      </c>
      <c r="J36" s="170">
        <v>0</v>
      </c>
      <c r="K36" s="170" t="s">
        <v>658</v>
      </c>
      <c r="L36" s="170">
        <v>0</v>
      </c>
      <c r="M36" s="175" t="s">
        <v>658</v>
      </c>
      <c r="N36" s="170">
        <v>0</v>
      </c>
      <c r="O36" s="170" t="s">
        <v>658</v>
      </c>
      <c r="P36" s="170">
        <v>0</v>
      </c>
      <c r="Q36" s="175" t="s">
        <v>658</v>
      </c>
      <c r="R36" s="170">
        <v>0</v>
      </c>
      <c r="S36" s="170" t="s">
        <v>658</v>
      </c>
      <c r="T36" s="170">
        <v>0</v>
      </c>
      <c r="U36" s="175" t="s">
        <v>658</v>
      </c>
      <c r="V36" s="170">
        <v>0</v>
      </c>
      <c r="W36" s="170" t="s">
        <v>658</v>
      </c>
      <c r="X36" s="170">
        <v>0</v>
      </c>
      <c r="Y36" s="175" t="s">
        <v>658</v>
      </c>
      <c r="Z36" s="170" t="s">
        <v>609</v>
      </c>
      <c r="AA36" s="170" t="s">
        <v>609</v>
      </c>
      <c r="AB36" s="170">
        <v>0</v>
      </c>
      <c r="AC36" s="170">
        <v>0</v>
      </c>
    </row>
    <row r="37" spans="1:29" s="158" customFormat="1" x14ac:dyDescent="0.25">
      <c r="A37" s="163" t="s">
        <v>165</v>
      </c>
      <c r="B37" s="165" t="s">
        <v>155</v>
      </c>
      <c r="C37" s="170"/>
      <c r="D37" s="170"/>
      <c r="E37" s="170"/>
      <c r="F37" s="170"/>
      <c r="G37" s="170">
        <v>0</v>
      </c>
      <c r="H37" s="170">
        <v>0</v>
      </c>
      <c r="I37" s="170" t="s">
        <v>658</v>
      </c>
      <c r="J37" s="170">
        <v>0</v>
      </c>
      <c r="K37" s="170" t="s">
        <v>658</v>
      </c>
      <c r="L37" s="170">
        <v>0</v>
      </c>
      <c r="M37" s="175" t="s">
        <v>658</v>
      </c>
      <c r="N37" s="170">
        <v>0</v>
      </c>
      <c r="O37" s="170" t="s">
        <v>658</v>
      </c>
      <c r="P37" s="170">
        <v>0</v>
      </c>
      <c r="Q37" s="175" t="s">
        <v>658</v>
      </c>
      <c r="R37" s="170">
        <v>0</v>
      </c>
      <c r="S37" s="170" t="s">
        <v>658</v>
      </c>
      <c r="T37" s="170">
        <v>0</v>
      </c>
      <c r="U37" s="175" t="s">
        <v>658</v>
      </c>
      <c r="V37" s="170">
        <v>0</v>
      </c>
      <c r="W37" s="170" t="s">
        <v>658</v>
      </c>
      <c r="X37" s="170">
        <v>0</v>
      </c>
      <c r="Y37" s="175" t="s">
        <v>658</v>
      </c>
      <c r="Z37" s="170" t="s">
        <v>609</v>
      </c>
      <c r="AA37" s="170" t="s">
        <v>609</v>
      </c>
      <c r="AB37" s="170">
        <v>0</v>
      </c>
      <c r="AC37" s="170">
        <v>0</v>
      </c>
    </row>
    <row r="38" spans="1:29" s="158" customFormat="1" x14ac:dyDescent="0.25">
      <c r="A38" s="163" t="s">
        <v>164</v>
      </c>
      <c r="B38" s="145" t="s">
        <v>603</v>
      </c>
      <c r="C38" s="170"/>
      <c r="D38" s="170"/>
      <c r="E38" s="170"/>
      <c r="F38" s="170"/>
      <c r="G38" s="170">
        <v>0</v>
      </c>
      <c r="H38" s="170">
        <v>0</v>
      </c>
      <c r="I38" s="170" t="s">
        <v>658</v>
      </c>
      <c r="J38" s="170">
        <v>0</v>
      </c>
      <c r="K38" s="170" t="s">
        <v>658</v>
      </c>
      <c r="L38" s="170">
        <v>0</v>
      </c>
      <c r="M38" s="175" t="s">
        <v>658</v>
      </c>
      <c r="N38" s="170">
        <v>0</v>
      </c>
      <c r="O38" s="170" t="s">
        <v>658</v>
      </c>
      <c r="P38" s="170">
        <v>0</v>
      </c>
      <c r="Q38" s="175" t="s">
        <v>658</v>
      </c>
      <c r="R38" s="170">
        <v>0</v>
      </c>
      <c r="S38" s="170" t="s">
        <v>658</v>
      </c>
      <c r="T38" s="170">
        <v>0</v>
      </c>
      <c r="U38" s="175" t="s">
        <v>658</v>
      </c>
      <c r="V38" s="170">
        <v>0</v>
      </c>
      <c r="W38" s="170" t="s">
        <v>658</v>
      </c>
      <c r="X38" s="170">
        <v>0</v>
      </c>
      <c r="Y38" s="175" t="s">
        <v>658</v>
      </c>
      <c r="Z38" s="170" t="s">
        <v>609</v>
      </c>
      <c r="AA38" s="170" t="s">
        <v>609</v>
      </c>
      <c r="AB38" s="170">
        <v>0</v>
      </c>
      <c r="AC38" s="170">
        <v>0</v>
      </c>
    </row>
    <row r="39" spans="1:29" s="158" customFormat="1" ht="31.5" customHeight="1" x14ac:dyDescent="0.25">
      <c r="A39" s="163" t="s">
        <v>163</v>
      </c>
      <c r="B39" s="145" t="s">
        <v>565</v>
      </c>
      <c r="C39" s="170"/>
      <c r="D39" s="170"/>
      <c r="E39" s="170"/>
      <c r="F39" s="170"/>
      <c r="G39" s="170">
        <v>0</v>
      </c>
      <c r="H39" s="170">
        <v>0</v>
      </c>
      <c r="I39" s="170" t="s">
        <v>658</v>
      </c>
      <c r="J39" s="170">
        <v>0</v>
      </c>
      <c r="K39" s="170" t="s">
        <v>658</v>
      </c>
      <c r="L39" s="170">
        <v>0</v>
      </c>
      <c r="M39" s="175" t="s">
        <v>658</v>
      </c>
      <c r="N39" s="170">
        <v>0</v>
      </c>
      <c r="O39" s="170" t="s">
        <v>658</v>
      </c>
      <c r="P39" s="170">
        <v>0</v>
      </c>
      <c r="Q39" s="175" t="s">
        <v>658</v>
      </c>
      <c r="R39" s="170">
        <v>0</v>
      </c>
      <c r="S39" s="170" t="s">
        <v>658</v>
      </c>
      <c r="T39" s="170">
        <v>0</v>
      </c>
      <c r="U39" s="175" t="s">
        <v>658</v>
      </c>
      <c r="V39" s="170">
        <v>0</v>
      </c>
      <c r="W39" s="170" t="s">
        <v>658</v>
      </c>
      <c r="X39" s="170">
        <v>0</v>
      </c>
      <c r="Y39" s="175" t="s">
        <v>658</v>
      </c>
      <c r="Z39" s="170" t="s">
        <v>609</v>
      </c>
      <c r="AA39" s="170" t="s">
        <v>609</v>
      </c>
      <c r="AB39" s="170">
        <v>0</v>
      </c>
      <c r="AC39" s="170">
        <v>0</v>
      </c>
    </row>
    <row r="40" spans="1:29" s="158" customFormat="1" x14ac:dyDescent="0.25">
      <c r="A40" s="163" t="s">
        <v>162</v>
      </c>
      <c r="B40" s="145" t="s">
        <v>566</v>
      </c>
      <c r="C40" s="170"/>
      <c r="D40" s="170"/>
      <c r="E40" s="170"/>
      <c r="F40" s="170"/>
      <c r="G40" s="170">
        <v>0</v>
      </c>
      <c r="H40" s="170">
        <v>0</v>
      </c>
      <c r="I40" s="170" t="s">
        <v>658</v>
      </c>
      <c r="J40" s="170">
        <v>0</v>
      </c>
      <c r="K40" s="170" t="s">
        <v>658</v>
      </c>
      <c r="L40" s="170">
        <v>0</v>
      </c>
      <c r="M40" s="175" t="s">
        <v>658</v>
      </c>
      <c r="N40" s="170">
        <v>0</v>
      </c>
      <c r="O40" s="170" t="s">
        <v>658</v>
      </c>
      <c r="P40" s="170">
        <v>0</v>
      </c>
      <c r="Q40" s="175" t="s">
        <v>658</v>
      </c>
      <c r="R40" s="170">
        <v>0</v>
      </c>
      <c r="S40" s="170" t="s">
        <v>658</v>
      </c>
      <c r="T40" s="170">
        <v>0</v>
      </c>
      <c r="U40" s="175" t="s">
        <v>658</v>
      </c>
      <c r="V40" s="170">
        <v>0</v>
      </c>
      <c r="W40" s="170" t="s">
        <v>658</v>
      </c>
      <c r="X40" s="170">
        <v>0</v>
      </c>
      <c r="Y40" s="175" t="s">
        <v>658</v>
      </c>
      <c r="Z40" s="170" t="s">
        <v>609</v>
      </c>
      <c r="AA40" s="170" t="s">
        <v>609</v>
      </c>
      <c r="AB40" s="170">
        <v>0</v>
      </c>
      <c r="AC40" s="170">
        <v>0</v>
      </c>
    </row>
    <row r="41" spans="1:29" s="158" customFormat="1" x14ac:dyDescent="0.25">
      <c r="A41" s="163" t="s">
        <v>161</v>
      </c>
      <c r="B41" s="145" t="s">
        <v>567</v>
      </c>
      <c r="C41" s="170"/>
      <c r="D41" s="170"/>
      <c r="E41" s="170"/>
      <c r="F41" s="170"/>
      <c r="G41" s="170">
        <v>0</v>
      </c>
      <c r="H41" s="170">
        <v>0</v>
      </c>
      <c r="I41" s="170" t="s">
        <v>658</v>
      </c>
      <c r="J41" s="170">
        <v>0</v>
      </c>
      <c r="K41" s="170" t="s">
        <v>658</v>
      </c>
      <c r="L41" s="170">
        <v>0</v>
      </c>
      <c r="M41" s="175" t="s">
        <v>658</v>
      </c>
      <c r="N41" s="170">
        <v>0</v>
      </c>
      <c r="O41" s="170" t="s">
        <v>658</v>
      </c>
      <c r="P41" s="170">
        <v>0</v>
      </c>
      <c r="Q41" s="175" t="s">
        <v>658</v>
      </c>
      <c r="R41" s="170">
        <v>0</v>
      </c>
      <c r="S41" s="170" t="s">
        <v>658</v>
      </c>
      <c r="T41" s="170">
        <v>0</v>
      </c>
      <c r="U41" s="175" t="s">
        <v>658</v>
      </c>
      <c r="V41" s="170">
        <v>0</v>
      </c>
      <c r="W41" s="170" t="s">
        <v>658</v>
      </c>
      <c r="X41" s="170">
        <v>0</v>
      </c>
      <c r="Y41" s="175" t="s">
        <v>658</v>
      </c>
      <c r="Z41" s="170" t="s">
        <v>609</v>
      </c>
      <c r="AA41" s="170" t="s">
        <v>609</v>
      </c>
      <c r="AB41" s="170">
        <v>0</v>
      </c>
      <c r="AC41" s="170">
        <v>0</v>
      </c>
    </row>
    <row r="42" spans="1:29" s="158" customFormat="1" x14ac:dyDescent="0.25">
      <c r="A42" s="163" t="s">
        <v>160</v>
      </c>
      <c r="B42" s="145" t="s">
        <v>568</v>
      </c>
      <c r="C42" s="170"/>
      <c r="D42" s="170"/>
      <c r="E42" s="170"/>
      <c r="F42" s="170"/>
      <c r="G42" s="170">
        <v>0</v>
      </c>
      <c r="H42" s="170">
        <v>0</v>
      </c>
      <c r="I42" s="170" t="s">
        <v>658</v>
      </c>
      <c r="J42" s="170">
        <v>0</v>
      </c>
      <c r="K42" s="170" t="s">
        <v>658</v>
      </c>
      <c r="L42" s="170">
        <v>0</v>
      </c>
      <c r="M42" s="175" t="s">
        <v>658</v>
      </c>
      <c r="N42" s="170">
        <v>0</v>
      </c>
      <c r="O42" s="170" t="s">
        <v>658</v>
      </c>
      <c r="P42" s="170">
        <v>0</v>
      </c>
      <c r="Q42" s="175" t="s">
        <v>658</v>
      </c>
      <c r="R42" s="170">
        <v>0</v>
      </c>
      <c r="S42" s="170" t="s">
        <v>658</v>
      </c>
      <c r="T42" s="170">
        <v>0</v>
      </c>
      <c r="U42" s="175" t="s">
        <v>658</v>
      </c>
      <c r="V42" s="170">
        <v>0</v>
      </c>
      <c r="W42" s="170" t="s">
        <v>658</v>
      </c>
      <c r="X42" s="170">
        <v>0</v>
      </c>
      <c r="Y42" s="175" t="s">
        <v>658</v>
      </c>
      <c r="Z42" s="170" t="s">
        <v>609</v>
      </c>
      <c r="AA42" s="170" t="s">
        <v>609</v>
      </c>
      <c r="AB42" s="170">
        <v>0</v>
      </c>
      <c r="AC42" s="170">
        <v>0</v>
      </c>
    </row>
    <row r="43" spans="1:29" s="158" customFormat="1" x14ac:dyDescent="0.25">
      <c r="A43" s="163" t="s">
        <v>569</v>
      </c>
      <c r="B43" s="145" t="s">
        <v>570</v>
      </c>
      <c r="C43" s="170"/>
      <c r="D43" s="170"/>
      <c r="E43" s="170"/>
      <c r="F43" s="170"/>
      <c r="G43" s="170">
        <v>0</v>
      </c>
      <c r="H43" s="170">
        <v>0</v>
      </c>
      <c r="I43" s="170" t="s">
        <v>658</v>
      </c>
      <c r="J43" s="170">
        <v>0</v>
      </c>
      <c r="K43" s="170" t="s">
        <v>658</v>
      </c>
      <c r="L43" s="170">
        <v>0</v>
      </c>
      <c r="M43" s="175" t="s">
        <v>658</v>
      </c>
      <c r="N43" s="170">
        <v>0</v>
      </c>
      <c r="O43" s="170" t="s">
        <v>658</v>
      </c>
      <c r="P43" s="170">
        <v>0</v>
      </c>
      <c r="Q43" s="175" t="s">
        <v>658</v>
      </c>
      <c r="R43" s="170">
        <v>0</v>
      </c>
      <c r="S43" s="170" t="s">
        <v>658</v>
      </c>
      <c r="T43" s="170">
        <v>0</v>
      </c>
      <c r="U43" s="175" t="s">
        <v>658</v>
      </c>
      <c r="V43" s="170">
        <v>0</v>
      </c>
      <c r="W43" s="170" t="s">
        <v>658</v>
      </c>
      <c r="X43" s="170">
        <v>0</v>
      </c>
      <c r="Y43" s="175" t="s">
        <v>658</v>
      </c>
      <c r="Z43" s="170" t="s">
        <v>609</v>
      </c>
      <c r="AA43" s="170" t="s">
        <v>609</v>
      </c>
      <c r="AB43" s="170">
        <v>0</v>
      </c>
      <c r="AC43" s="170">
        <v>0</v>
      </c>
    </row>
    <row r="44" spans="1:29" s="158" customFormat="1" x14ac:dyDescent="0.25">
      <c r="A44" s="163" t="s">
        <v>571</v>
      </c>
      <c r="B44" s="145" t="s">
        <v>572</v>
      </c>
      <c r="C44" s="170"/>
      <c r="D44" s="170"/>
      <c r="E44" s="170"/>
      <c r="F44" s="170"/>
      <c r="G44" s="170">
        <v>0</v>
      </c>
      <c r="H44" s="170">
        <v>0</v>
      </c>
      <c r="I44" s="170" t="s">
        <v>658</v>
      </c>
      <c r="J44" s="170">
        <v>0</v>
      </c>
      <c r="K44" s="170" t="s">
        <v>658</v>
      </c>
      <c r="L44" s="170">
        <v>0</v>
      </c>
      <c r="M44" s="175" t="s">
        <v>658</v>
      </c>
      <c r="N44" s="170">
        <v>0</v>
      </c>
      <c r="O44" s="170" t="s">
        <v>658</v>
      </c>
      <c r="P44" s="170">
        <v>0</v>
      </c>
      <c r="Q44" s="175" t="s">
        <v>658</v>
      </c>
      <c r="R44" s="170">
        <v>0</v>
      </c>
      <c r="S44" s="170" t="s">
        <v>658</v>
      </c>
      <c r="T44" s="170">
        <v>0</v>
      </c>
      <c r="U44" s="175" t="s">
        <v>658</v>
      </c>
      <c r="V44" s="170">
        <v>0</v>
      </c>
      <c r="W44" s="170" t="s">
        <v>658</v>
      </c>
      <c r="X44" s="170">
        <v>0</v>
      </c>
      <c r="Y44" s="175" t="s">
        <v>658</v>
      </c>
      <c r="Z44" s="170" t="s">
        <v>609</v>
      </c>
      <c r="AA44" s="170" t="s">
        <v>609</v>
      </c>
      <c r="AB44" s="170">
        <v>0</v>
      </c>
      <c r="AC44" s="170">
        <v>0</v>
      </c>
    </row>
    <row r="45" spans="1:29" s="158" customFormat="1" x14ac:dyDescent="0.25">
      <c r="A45" s="163" t="s">
        <v>573</v>
      </c>
      <c r="B45" s="145" t="s">
        <v>574</v>
      </c>
      <c r="C45" s="170"/>
      <c r="D45" s="170"/>
      <c r="E45" s="170"/>
      <c r="F45" s="170"/>
      <c r="G45" s="170">
        <v>0</v>
      </c>
      <c r="H45" s="170">
        <v>0</v>
      </c>
      <c r="I45" s="170" t="s">
        <v>658</v>
      </c>
      <c r="J45" s="170">
        <v>0</v>
      </c>
      <c r="K45" s="170" t="s">
        <v>658</v>
      </c>
      <c r="L45" s="170">
        <v>0</v>
      </c>
      <c r="M45" s="175" t="s">
        <v>658</v>
      </c>
      <c r="N45" s="170">
        <v>0</v>
      </c>
      <c r="O45" s="170" t="s">
        <v>658</v>
      </c>
      <c r="P45" s="170">
        <v>0</v>
      </c>
      <c r="Q45" s="175" t="s">
        <v>658</v>
      </c>
      <c r="R45" s="170">
        <v>0</v>
      </c>
      <c r="S45" s="170" t="s">
        <v>658</v>
      </c>
      <c r="T45" s="170">
        <v>0</v>
      </c>
      <c r="U45" s="175" t="s">
        <v>658</v>
      </c>
      <c r="V45" s="170">
        <v>0</v>
      </c>
      <c r="W45" s="170" t="s">
        <v>658</v>
      </c>
      <c r="X45" s="170">
        <v>0</v>
      </c>
      <c r="Y45" s="175" t="s">
        <v>658</v>
      </c>
      <c r="Z45" s="170" t="s">
        <v>609</v>
      </c>
      <c r="AA45" s="170" t="s">
        <v>609</v>
      </c>
      <c r="AB45" s="170">
        <v>0</v>
      </c>
      <c r="AC45" s="170">
        <v>0</v>
      </c>
    </row>
    <row r="46" spans="1:29" s="158" customFormat="1" x14ac:dyDescent="0.25">
      <c r="A46" s="163" t="s">
        <v>575</v>
      </c>
      <c r="B46" s="145" t="s">
        <v>576</v>
      </c>
      <c r="C46" s="170"/>
      <c r="D46" s="170"/>
      <c r="E46" s="170"/>
      <c r="F46" s="170"/>
      <c r="G46" s="170">
        <v>0</v>
      </c>
      <c r="H46" s="170">
        <v>0</v>
      </c>
      <c r="I46" s="170" t="s">
        <v>658</v>
      </c>
      <c r="J46" s="170">
        <v>0</v>
      </c>
      <c r="K46" s="170" t="s">
        <v>658</v>
      </c>
      <c r="L46" s="170">
        <v>0</v>
      </c>
      <c r="M46" s="175" t="s">
        <v>658</v>
      </c>
      <c r="N46" s="170">
        <v>0</v>
      </c>
      <c r="O46" s="170" t="s">
        <v>658</v>
      </c>
      <c r="P46" s="170">
        <v>0</v>
      </c>
      <c r="Q46" s="175" t="s">
        <v>658</v>
      </c>
      <c r="R46" s="170">
        <v>0</v>
      </c>
      <c r="S46" s="170" t="s">
        <v>658</v>
      </c>
      <c r="T46" s="170">
        <v>0</v>
      </c>
      <c r="U46" s="175" t="s">
        <v>658</v>
      </c>
      <c r="V46" s="170">
        <v>0</v>
      </c>
      <c r="W46" s="170" t="s">
        <v>658</v>
      </c>
      <c r="X46" s="170">
        <v>0</v>
      </c>
      <c r="Y46" s="175" t="s">
        <v>658</v>
      </c>
      <c r="Z46" s="170" t="s">
        <v>609</v>
      </c>
      <c r="AA46" s="170" t="s">
        <v>609</v>
      </c>
      <c r="AB46" s="170">
        <v>0</v>
      </c>
      <c r="AC46" s="170">
        <v>0</v>
      </c>
    </row>
    <row r="47" spans="1:29" s="158" customFormat="1" x14ac:dyDescent="0.25">
      <c r="A47" s="161" t="s">
        <v>61</v>
      </c>
      <c r="B47" s="162" t="s">
        <v>159</v>
      </c>
      <c r="C47" s="170"/>
      <c r="D47" s="170"/>
      <c r="E47" s="170"/>
      <c r="F47" s="170"/>
      <c r="G47" s="184"/>
      <c r="H47" s="170"/>
      <c r="I47" s="170"/>
      <c r="J47" s="170"/>
      <c r="K47" s="170"/>
      <c r="L47" s="170"/>
      <c r="M47" s="170"/>
      <c r="N47" s="170"/>
      <c r="O47" s="175"/>
      <c r="P47" s="170"/>
      <c r="Q47" s="170"/>
      <c r="R47" s="170"/>
      <c r="S47" s="170"/>
      <c r="T47" s="170"/>
      <c r="U47" s="170"/>
      <c r="V47" s="170"/>
      <c r="W47" s="170"/>
      <c r="X47" s="170"/>
      <c r="Y47" s="170"/>
      <c r="Z47" s="170"/>
      <c r="AA47" s="170"/>
      <c r="AB47" s="170"/>
      <c r="AC47" s="170"/>
    </row>
    <row r="48" spans="1:29" s="158" customFormat="1" ht="31.5" x14ac:dyDescent="0.25">
      <c r="A48" s="163" t="s">
        <v>158</v>
      </c>
      <c r="B48" s="165" t="s">
        <v>563</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t="s">
        <v>609</v>
      </c>
      <c r="AA48" s="170"/>
      <c r="AB48" s="170">
        <v>0</v>
      </c>
      <c r="AC48" s="170">
        <v>0</v>
      </c>
    </row>
    <row r="49" spans="1:29" s="158" customFormat="1" x14ac:dyDescent="0.25">
      <c r="A49" s="163" t="s">
        <v>157</v>
      </c>
      <c r="B49" s="165" t="s">
        <v>155</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t="s">
        <v>609</v>
      </c>
      <c r="AA49" s="170"/>
      <c r="AB49" s="170">
        <v>0</v>
      </c>
      <c r="AC49" s="170">
        <v>0</v>
      </c>
    </row>
    <row r="50" spans="1:29" s="158" customFormat="1" ht="31.5" x14ac:dyDescent="0.25">
      <c r="A50" s="163" t="s">
        <v>156</v>
      </c>
      <c r="B50" s="145" t="s">
        <v>153</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t="s">
        <v>609</v>
      </c>
      <c r="AA50" s="170"/>
      <c r="AB50" s="170">
        <v>0</v>
      </c>
      <c r="AC50" s="170">
        <v>0</v>
      </c>
    </row>
    <row r="51" spans="1:29" s="158" customFormat="1" ht="35.25" customHeight="1" x14ac:dyDescent="0.25">
      <c r="A51" s="163" t="s">
        <v>154</v>
      </c>
      <c r="B51" s="145" t="s">
        <v>151</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t="s">
        <v>609</v>
      </c>
      <c r="AA51" s="170"/>
      <c r="AB51" s="170">
        <v>0</v>
      </c>
      <c r="AC51" s="170">
        <v>0</v>
      </c>
    </row>
    <row r="52" spans="1:29" s="158" customFormat="1" x14ac:dyDescent="0.25">
      <c r="A52" s="163" t="s">
        <v>152</v>
      </c>
      <c r="B52" s="145" t="s">
        <v>149</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t="s">
        <v>609</v>
      </c>
      <c r="AA52" s="170"/>
      <c r="AB52" s="170">
        <v>0</v>
      </c>
      <c r="AC52" s="170">
        <v>0</v>
      </c>
    </row>
    <row r="53" spans="1:29" s="158" customFormat="1" ht="31.5" customHeight="1" x14ac:dyDescent="0.25">
      <c r="A53" s="163" t="s">
        <v>150</v>
      </c>
      <c r="B53" s="145" t="s">
        <v>565</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t="s">
        <v>609</v>
      </c>
      <c r="AA53" s="170"/>
      <c r="AB53" s="170">
        <v>0</v>
      </c>
      <c r="AC53" s="170">
        <v>0</v>
      </c>
    </row>
    <row r="54" spans="1:29" s="158" customFormat="1" x14ac:dyDescent="0.25">
      <c r="A54" s="163" t="s">
        <v>148</v>
      </c>
      <c r="B54" s="145" t="s">
        <v>566</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t="s">
        <v>609</v>
      </c>
      <c r="AA54" s="170"/>
      <c r="AB54" s="170">
        <v>0</v>
      </c>
      <c r="AC54" s="170">
        <v>0</v>
      </c>
    </row>
    <row r="55" spans="1:29" s="158" customFormat="1" x14ac:dyDescent="0.25">
      <c r="A55" s="163" t="s">
        <v>577</v>
      </c>
      <c r="B55" s="145" t="s">
        <v>567</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t="s">
        <v>609</v>
      </c>
      <c r="AA55" s="170"/>
      <c r="AB55" s="170">
        <v>0</v>
      </c>
      <c r="AC55" s="170">
        <v>0</v>
      </c>
    </row>
    <row r="56" spans="1:29" s="158" customFormat="1" x14ac:dyDescent="0.25">
      <c r="A56" s="163" t="s">
        <v>578</v>
      </c>
      <c r="B56" s="145" t="s">
        <v>568</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t="s">
        <v>609</v>
      </c>
      <c r="AA56" s="170"/>
      <c r="AB56" s="170">
        <v>0</v>
      </c>
      <c r="AC56" s="170">
        <v>0</v>
      </c>
    </row>
    <row r="57" spans="1:29" s="158" customFormat="1" x14ac:dyDescent="0.25">
      <c r="A57" s="163" t="s">
        <v>579</v>
      </c>
      <c r="B57" s="145" t="s">
        <v>570</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t="s">
        <v>609</v>
      </c>
      <c r="AA57" s="170"/>
      <c r="AB57" s="170">
        <v>0</v>
      </c>
      <c r="AC57" s="170">
        <v>0</v>
      </c>
    </row>
    <row r="58" spans="1:29" s="158" customFormat="1" ht="36.75" customHeight="1" x14ac:dyDescent="0.25">
      <c r="A58" s="163" t="s">
        <v>580</v>
      </c>
      <c r="B58" s="145" t="s">
        <v>572</v>
      </c>
      <c r="C58" s="170">
        <v>0</v>
      </c>
      <c r="D58" s="170">
        <v>0</v>
      </c>
      <c r="E58" s="170"/>
      <c r="F58" s="170"/>
      <c r="G58" s="170">
        <v>0</v>
      </c>
      <c r="H58" s="170">
        <v>0</v>
      </c>
      <c r="I58" s="170"/>
      <c r="J58" s="170">
        <v>0</v>
      </c>
      <c r="K58" s="170"/>
      <c r="L58" s="170">
        <v>0</v>
      </c>
      <c r="M58" s="170"/>
      <c r="N58" s="170">
        <v>0</v>
      </c>
      <c r="O58" s="170"/>
      <c r="P58" s="170">
        <v>0</v>
      </c>
      <c r="Q58" s="170"/>
      <c r="R58" s="170">
        <v>0</v>
      </c>
      <c r="S58" s="170"/>
      <c r="T58" s="170">
        <v>0</v>
      </c>
      <c r="U58" s="170"/>
      <c r="V58" s="170">
        <v>0</v>
      </c>
      <c r="W58" s="170"/>
      <c r="X58" s="170">
        <v>0</v>
      </c>
      <c r="Y58" s="170"/>
      <c r="Z58" s="170" t="s">
        <v>609</v>
      </c>
      <c r="AA58" s="170"/>
      <c r="AB58" s="170">
        <v>0</v>
      </c>
      <c r="AC58" s="170">
        <v>0</v>
      </c>
    </row>
    <row r="59" spans="1:29" s="158" customFormat="1" x14ac:dyDescent="0.25">
      <c r="A59" s="163" t="s">
        <v>581</v>
      </c>
      <c r="B59" s="145" t="s">
        <v>574</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t="s">
        <v>609</v>
      </c>
      <c r="AA59" s="170"/>
      <c r="AB59" s="170">
        <v>0</v>
      </c>
      <c r="AC59" s="170">
        <v>0</v>
      </c>
    </row>
    <row r="60" spans="1:29" s="158" customFormat="1" x14ac:dyDescent="0.25">
      <c r="A60" s="163" t="s">
        <v>582</v>
      </c>
      <c r="B60" s="145" t="s">
        <v>576</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t="s">
        <v>609</v>
      </c>
      <c r="AA60" s="170"/>
      <c r="AB60" s="170">
        <v>0</v>
      </c>
      <c r="AC60" s="170">
        <v>0</v>
      </c>
    </row>
    <row r="61" spans="1:29" s="158" customFormat="1" ht="31.5" x14ac:dyDescent="0.25">
      <c r="A61" s="161" t="s">
        <v>59</v>
      </c>
      <c r="B61" s="162" t="s">
        <v>147</v>
      </c>
      <c r="C61" s="170"/>
      <c r="D61" s="170"/>
      <c r="E61" s="170"/>
      <c r="F61" s="170"/>
      <c r="G61" s="184"/>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58" customFormat="1" x14ac:dyDescent="0.25">
      <c r="A62" s="163" t="s">
        <v>146</v>
      </c>
      <c r="B62" s="145" t="s">
        <v>145</v>
      </c>
      <c r="C62" s="170">
        <v>32.727381999999999</v>
      </c>
      <c r="D62" s="170">
        <v>33.856392999999997</v>
      </c>
      <c r="E62" s="170"/>
      <c r="F62" s="170"/>
      <c r="G62" s="170">
        <v>0</v>
      </c>
      <c r="H62" s="170">
        <v>0</v>
      </c>
      <c r="I62" s="170"/>
      <c r="J62" s="170">
        <v>0</v>
      </c>
      <c r="K62" s="170"/>
      <c r="L62" s="170">
        <v>0</v>
      </c>
      <c r="M62" s="170"/>
      <c r="N62" s="170">
        <v>0</v>
      </c>
      <c r="O62" s="170"/>
      <c r="P62" s="170">
        <v>0</v>
      </c>
      <c r="Q62" s="170"/>
      <c r="R62" s="170">
        <v>0</v>
      </c>
      <c r="S62" s="170"/>
      <c r="T62" s="170">
        <v>0</v>
      </c>
      <c r="U62" s="170"/>
      <c r="V62" s="170">
        <v>0</v>
      </c>
      <c r="W62" s="170"/>
      <c r="X62" s="170">
        <v>0</v>
      </c>
      <c r="Y62" s="170"/>
      <c r="Z62" s="170" t="s">
        <v>609</v>
      </c>
      <c r="AA62" s="170"/>
      <c r="AB62" s="170">
        <v>0</v>
      </c>
      <c r="AC62" s="170">
        <v>0</v>
      </c>
    </row>
    <row r="63" spans="1:29" s="158" customFormat="1" x14ac:dyDescent="0.25">
      <c r="A63" s="163" t="s">
        <v>144</v>
      </c>
      <c r="B63" s="145" t="s">
        <v>137</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t="s">
        <v>609</v>
      </c>
      <c r="AA63" s="170"/>
      <c r="AB63" s="170">
        <v>0</v>
      </c>
      <c r="AC63" s="170">
        <v>0</v>
      </c>
    </row>
    <row r="64" spans="1:29" s="158" customFormat="1" x14ac:dyDescent="0.25">
      <c r="A64" s="163" t="s">
        <v>143</v>
      </c>
      <c r="B64" s="165" t="s">
        <v>136</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t="s">
        <v>609</v>
      </c>
      <c r="AA64" s="170"/>
      <c r="AB64" s="170">
        <v>0</v>
      </c>
      <c r="AC64" s="170">
        <v>0</v>
      </c>
    </row>
    <row r="65" spans="1:29" x14ac:dyDescent="0.25">
      <c r="A65" s="163" t="s">
        <v>142</v>
      </c>
      <c r="B65" s="165" t="s">
        <v>135</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t="s">
        <v>609</v>
      </c>
      <c r="AA65" s="170"/>
      <c r="AB65" s="170">
        <v>0</v>
      </c>
      <c r="AC65" s="170">
        <v>0</v>
      </c>
    </row>
    <row r="66" spans="1:29" ht="54" customHeight="1" x14ac:dyDescent="0.25">
      <c r="A66" s="163" t="s">
        <v>141</v>
      </c>
      <c r="B66" s="165" t="s">
        <v>138</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t="s">
        <v>609</v>
      </c>
      <c r="AA66" s="170"/>
      <c r="AB66" s="170">
        <v>0</v>
      </c>
      <c r="AC66" s="170">
        <v>0</v>
      </c>
    </row>
    <row r="67" spans="1:29" x14ac:dyDescent="0.25">
      <c r="A67" s="163" t="s">
        <v>140</v>
      </c>
      <c r="B67" s="165" t="s">
        <v>583</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t="s">
        <v>609</v>
      </c>
      <c r="AA67" s="170"/>
      <c r="AB67" s="170">
        <v>0</v>
      </c>
      <c r="AC67" s="170">
        <v>0</v>
      </c>
    </row>
    <row r="68" spans="1:29" ht="50.25" customHeight="1" x14ac:dyDescent="0.25">
      <c r="A68" s="163" t="s">
        <v>584</v>
      </c>
      <c r="B68" s="165" t="s">
        <v>585</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t="s">
        <v>609</v>
      </c>
      <c r="AA68" s="170"/>
      <c r="AB68" s="170">
        <v>0</v>
      </c>
      <c r="AC68" s="170">
        <v>0</v>
      </c>
    </row>
    <row r="69" spans="1:29" x14ac:dyDescent="0.25">
      <c r="A69" s="163" t="s">
        <v>586</v>
      </c>
      <c r="B69" s="165" t="s">
        <v>587</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t="s">
        <v>609</v>
      </c>
      <c r="AA69" s="170"/>
      <c r="AB69" s="170">
        <v>0</v>
      </c>
      <c r="AC69" s="170">
        <v>0</v>
      </c>
    </row>
    <row r="70" spans="1:29" ht="36.75" customHeight="1" x14ac:dyDescent="0.25">
      <c r="A70" s="163" t="s">
        <v>588</v>
      </c>
      <c r="B70" s="165" t="s">
        <v>589</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t="s">
        <v>609</v>
      </c>
      <c r="AA70" s="170"/>
      <c r="AB70" s="170">
        <v>0</v>
      </c>
      <c r="AC70" s="170">
        <v>0</v>
      </c>
    </row>
    <row r="71" spans="1:29" x14ac:dyDescent="0.25">
      <c r="A71" s="163" t="s">
        <v>590</v>
      </c>
      <c r="B71" s="165" t="s">
        <v>591</v>
      </c>
      <c r="C71" s="170"/>
      <c r="D71" s="170"/>
      <c r="E71" s="170"/>
      <c r="F71" s="170"/>
      <c r="G71" s="170">
        <v>0</v>
      </c>
      <c r="H71" s="170">
        <v>0</v>
      </c>
      <c r="I71" s="170"/>
      <c r="J71" s="170">
        <v>0</v>
      </c>
      <c r="K71" s="170"/>
      <c r="L71" s="170">
        <v>0</v>
      </c>
      <c r="M71" s="170"/>
      <c r="N71" s="170">
        <v>0</v>
      </c>
      <c r="O71" s="170"/>
      <c r="P71" s="170">
        <v>0</v>
      </c>
      <c r="Q71" s="170"/>
      <c r="R71" s="170">
        <v>0</v>
      </c>
      <c r="S71" s="170"/>
      <c r="T71" s="170">
        <v>0</v>
      </c>
      <c r="U71" s="170"/>
      <c r="V71" s="170">
        <v>0</v>
      </c>
      <c r="W71" s="170"/>
      <c r="X71" s="170">
        <v>0</v>
      </c>
      <c r="Y71" s="170"/>
      <c r="Z71" s="170" t="s">
        <v>609</v>
      </c>
      <c r="AA71" s="170"/>
      <c r="AB71" s="170">
        <v>0</v>
      </c>
      <c r="AC71" s="170">
        <v>0</v>
      </c>
    </row>
    <row r="72" spans="1:29" ht="51" customHeight="1" x14ac:dyDescent="0.25">
      <c r="A72" s="163" t="s">
        <v>592</v>
      </c>
      <c r="B72" s="165" t="s">
        <v>593</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t="s">
        <v>609</v>
      </c>
      <c r="AA72" s="170"/>
      <c r="AB72" s="170">
        <v>0</v>
      </c>
      <c r="AC72" s="170">
        <v>0</v>
      </c>
    </row>
    <row r="73" spans="1:29" ht="32.25" customHeight="1" x14ac:dyDescent="0.25">
      <c r="A73" s="163" t="s">
        <v>594</v>
      </c>
      <c r="B73" s="165" t="s">
        <v>595</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t="s">
        <v>609</v>
      </c>
      <c r="AA73" s="170"/>
      <c r="AB73" s="170">
        <v>0</v>
      </c>
      <c r="AC73" s="170">
        <v>0</v>
      </c>
    </row>
    <row r="74" spans="1:29" ht="51.75" customHeight="1" x14ac:dyDescent="0.25">
      <c r="A74" s="161" t="s">
        <v>58</v>
      </c>
      <c r="B74" s="166" t="s">
        <v>234</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t="s">
        <v>609</v>
      </c>
      <c r="AA74" s="170"/>
      <c r="AB74" s="170">
        <v>0</v>
      </c>
      <c r="AC74" s="170">
        <v>0</v>
      </c>
    </row>
    <row r="75" spans="1:29" ht="21.75" customHeight="1" x14ac:dyDescent="0.25">
      <c r="A75" s="161" t="s">
        <v>56</v>
      </c>
      <c r="B75" s="162" t="s">
        <v>139</v>
      </c>
      <c r="C75" s="170"/>
      <c r="D75" s="170"/>
      <c r="E75" s="170"/>
      <c r="F75" s="170"/>
      <c r="G75" s="184"/>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ht="23.25" customHeight="1" x14ac:dyDescent="0.25">
      <c r="A76" s="163" t="s">
        <v>229</v>
      </c>
      <c r="B76" s="165" t="s">
        <v>563</v>
      </c>
      <c r="C76" s="170"/>
      <c r="D76" s="170"/>
      <c r="E76" s="170"/>
      <c r="F76" s="170"/>
      <c r="G76" s="170">
        <v>0</v>
      </c>
      <c r="H76" s="170">
        <v>0</v>
      </c>
      <c r="I76" s="170"/>
      <c r="J76" s="170">
        <v>0</v>
      </c>
      <c r="K76" s="170"/>
      <c r="L76" s="170">
        <v>0</v>
      </c>
      <c r="M76" s="170"/>
      <c r="N76" s="170">
        <v>0</v>
      </c>
      <c r="O76" s="170"/>
      <c r="P76" s="170">
        <v>0</v>
      </c>
      <c r="Q76" s="170"/>
      <c r="R76" s="170">
        <v>0</v>
      </c>
      <c r="S76" s="170"/>
      <c r="T76" s="170">
        <v>0</v>
      </c>
      <c r="U76" s="170"/>
      <c r="V76" s="170">
        <v>0</v>
      </c>
      <c r="W76" s="170"/>
      <c r="X76" s="170">
        <v>0</v>
      </c>
      <c r="Y76" s="170"/>
      <c r="Z76" s="170" t="s">
        <v>609</v>
      </c>
      <c r="AA76" s="170"/>
      <c r="AB76" s="170">
        <v>0</v>
      </c>
      <c r="AC76" s="170">
        <v>0</v>
      </c>
    </row>
    <row r="77" spans="1:29" ht="18.75" customHeight="1" x14ac:dyDescent="0.25">
      <c r="A77" s="163" t="s">
        <v>230</v>
      </c>
      <c r="B77" s="165" t="s">
        <v>155</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t="s">
        <v>609</v>
      </c>
      <c r="AA77" s="170"/>
      <c r="AB77" s="170">
        <v>0</v>
      </c>
      <c r="AC77" s="170">
        <v>0</v>
      </c>
    </row>
    <row r="78" spans="1:29" x14ac:dyDescent="0.25">
      <c r="A78" s="163" t="s">
        <v>231</v>
      </c>
      <c r="B78" s="145" t="s">
        <v>564</v>
      </c>
      <c r="C78" s="170"/>
      <c r="D78" s="170"/>
      <c r="E78" s="170"/>
      <c r="F78" s="185"/>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t="s">
        <v>609</v>
      </c>
      <c r="AA78" s="170"/>
      <c r="AB78" s="170">
        <v>0</v>
      </c>
      <c r="AC78" s="170">
        <v>0</v>
      </c>
    </row>
    <row r="79" spans="1:29" ht="31.5" customHeight="1" x14ac:dyDescent="0.25">
      <c r="A79" s="163" t="s">
        <v>232</v>
      </c>
      <c r="B79" s="145" t="s">
        <v>565</v>
      </c>
      <c r="C79" s="170"/>
      <c r="D79" s="170"/>
      <c r="E79" s="185"/>
      <c r="F79" s="170"/>
      <c r="G79" s="170">
        <v>0</v>
      </c>
      <c r="H79" s="170">
        <v>0</v>
      </c>
      <c r="I79" s="170"/>
      <c r="J79" s="170">
        <v>0</v>
      </c>
      <c r="K79" s="170"/>
      <c r="L79" s="170">
        <v>0</v>
      </c>
      <c r="M79" s="186"/>
      <c r="N79" s="170">
        <v>0</v>
      </c>
      <c r="O79" s="186"/>
      <c r="P79" s="170">
        <v>0</v>
      </c>
      <c r="Q79" s="186"/>
      <c r="R79" s="170">
        <v>0</v>
      </c>
      <c r="S79" s="186"/>
      <c r="T79" s="170">
        <v>0</v>
      </c>
      <c r="U79" s="186"/>
      <c r="V79" s="170">
        <v>0</v>
      </c>
      <c r="W79" s="186"/>
      <c r="X79" s="170">
        <v>0</v>
      </c>
      <c r="Y79" s="186"/>
      <c r="Z79" s="170" t="s">
        <v>609</v>
      </c>
      <c r="AA79" s="186"/>
      <c r="AB79" s="170">
        <v>0</v>
      </c>
      <c r="AC79" s="170">
        <v>0</v>
      </c>
    </row>
    <row r="80" spans="1:29" x14ac:dyDescent="0.25">
      <c r="A80" s="163" t="s">
        <v>233</v>
      </c>
      <c r="B80" s="145" t="s">
        <v>566</v>
      </c>
      <c r="C80" s="170"/>
      <c r="D80" s="170"/>
      <c r="E80" s="185"/>
      <c r="F80" s="185"/>
      <c r="G80" s="170">
        <v>0</v>
      </c>
      <c r="H80" s="170">
        <v>0</v>
      </c>
      <c r="I80" s="170"/>
      <c r="J80" s="170">
        <v>0</v>
      </c>
      <c r="K80" s="170"/>
      <c r="L80" s="170">
        <v>0</v>
      </c>
      <c r="M80" s="186"/>
      <c r="N80" s="170">
        <v>0</v>
      </c>
      <c r="O80" s="186"/>
      <c r="P80" s="170">
        <v>0</v>
      </c>
      <c r="Q80" s="186"/>
      <c r="R80" s="170">
        <v>0</v>
      </c>
      <c r="S80" s="186"/>
      <c r="T80" s="170">
        <v>0</v>
      </c>
      <c r="U80" s="186"/>
      <c r="V80" s="170">
        <v>0</v>
      </c>
      <c r="W80" s="186"/>
      <c r="X80" s="170">
        <v>0</v>
      </c>
      <c r="Y80" s="186"/>
      <c r="Z80" s="170" t="s">
        <v>609</v>
      </c>
      <c r="AA80" s="186"/>
      <c r="AB80" s="170">
        <v>0</v>
      </c>
      <c r="AC80" s="170">
        <v>0</v>
      </c>
    </row>
    <row r="81" spans="1:29" x14ac:dyDescent="0.25">
      <c r="A81" s="163" t="s">
        <v>596</v>
      </c>
      <c r="B81" s="145" t="s">
        <v>567</v>
      </c>
      <c r="C81" s="170"/>
      <c r="D81" s="170"/>
      <c r="E81" s="185"/>
      <c r="F81" s="185"/>
      <c r="G81" s="170">
        <v>0</v>
      </c>
      <c r="H81" s="170">
        <v>0</v>
      </c>
      <c r="I81" s="170"/>
      <c r="J81" s="170">
        <v>0</v>
      </c>
      <c r="K81" s="170"/>
      <c r="L81" s="170">
        <v>0</v>
      </c>
      <c r="M81" s="186"/>
      <c r="N81" s="170">
        <v>0</v>
      </c>
      <c r="O81" s="186"/>
      <c r="P81" s="170">
        <v>0</v>
      </c>
      <c r="Q81" s="186"/>
      <c r="R81" s="170">
        <v>0</v>
      </c>
      <c r="S81" s="186"/>
      <c r="T81" s="170">
        <v>0</v>
      </c>
      <c r="U81" s="186"/>
      <c r="V81" s="170">
        <v>0</v>
      </c>
      <c r="W81" s="186"/>
      <c r="X81" s="170">
        <v>0</v>
      </c>
      <c r="Y81" s="186"/>
      <c r="Z81" s="170" t="s">
        <v>609</v>
      </c>
      <c r="AA81" s="186"/>
      <c r="AB81" s="170">
        <v>0</v>
      </c>
      <c r="AC81" s="170">
        <v>0</v>
      </c>
    </row>
    <row r="82" spans="1:29" x14ac:dyDescent="0.25">
      <c r="A82" s="163" t="s">
        <v>597</v>
      </c>
      <c r="B82" s="145" t="s">
        <v>568</v>
      </c>
      <c r="C82" s="170"/>
      <c r="D82" s="170"/>
      <c r="E82" s="185"/>
      <c r="F82" s="185"/>
      <c r="G82" s="170">
        <v>0</v>
      </c>
      <c r="H82" s="170">
        <v>0</v>
      </c>
      <c r="I82" s="170"/>
      <c r="J82" s="170">
        <v>0</v>
      </c>
      <c r="K82" s="170"/>
      <c r="L82" s="170">
        <v>0</v>
      </c>
      <c r="M82" s="186"/>
      <c r="N82" s="170">
        <v>0</v>
      </c>
      <c r="O82" s="186"/>
      <c r="P82" s="170">
        <v>0</v>
      </c>
      <c r="Q82" s="186"/>
      <c r="R82" s="170">
        <v>0</v>
      </c>
      <c r="S82" s="186"/>
      <c r="T82" s="170">
        <v>0</v>
      </c>
      <c r="U82" s="186"/>
      <c r="V82" s="170">
        <v>0</v>
      </c>
      <c r="W82" s="186"/>
      <c r="X82" s="170">
        <v>0</v>
      </c>
      <c r="Y82" s="186"/>
      <c r="Z82" s="170" t="s">
        <v>609</v>
      </c>
      <c r="AA82" s="186"/>
      <c r="AB82" s="170">
        <v>0</v>
      </c>
      <c r="AC82" s="170">
        <v>0</v>
      </c>
    </row>
    <row r="83" spans="1:29" x14ac:dyDescent="0.25">
      <c r="A83" s="163" t="s">
        <v>598</v>
      </c>
      <c r="B83" s="145" t="s">
        <v>570</v>
      </c>
      <c r="C83" s="170"/>
      <c r="D83" s="170"/>
      <c r="E83" s="185"/>
      <c r="F83" s="185"/>
      <c r="G83" s="170">
        <v>0</v>
      </c>
      <c r="H83" s="170">
        <v>0</v>
      </c>
      <c r="I83" s="170"/>
      <c r="J83" s="170">
        <v>0</v>
      </c>
      <c r="K83" s="170"/>
      <c r="L83" s="170">
        <v>0</v>
      </c>
      <c r="M83" s="186"/>
      <c r="N83" s="170">
        <v>0</v>
      </c>
      <c r="O83" s="186"/>
      <c r="P83" s="170">
        <v>0</v>
      </c>
      <c r="Q83" s="186"/>
      <c r="R83" s="170">
        <v>0</v>
      </c>
      <c r="S83" s="186"/>
      <c r="T83" s="170">
        <v>0</v>
      </c>
      <c r="U83" s="186"/>
      <c r="V83" s="170">
        <v>0</v>
      </c>
      <c r="W83" s="186"/>
      <c r="X83" s="170">
        <v>0</v>
      </c>
      <c r="Y83" s="186"/>
      <c r="Z83" s="170" t="s">
        <v>609</v>
      </c>
      <c r="AA83" s="186"/>
      <c r="AB83" s="170">
        <v>0</v>
      </c>
      <c r="AC83" s="170">
        <v>0</v>
      </c>
    </row>
    <row r="84" spans="1:29" x14ac:dyDescent="0.25">
      <c r="A84" s="163" t="s">
        <v>599</v>
      </c>
      <c r="B84" s="145" t="s">
        <v>572</v>
      </c>
      <c r="C84" s="170"/>
      <c r="D84" s="170"/>
      <c r="E84" s="185"/>
      <c r="F84" s="185"/>
      <c r="G84" s="170">
        <v>0</v>
      </c>
      <c r="H84" s="170">
        <v>0</v>
      </c>
      <c r="I84" s="170"/>
      <c r="J84" s="170">
        <v>0</v>
      </c>
      <c r="K84" s="170"/>
      <c r="L84" s="170">
        <v>0</v>
      </c>
      <c r="M84" s="186"/>
      <c r="N84" s="170">
        <v>0</v>
      </c>
      <c r="O84" s="186"/>
      <c r="P84" s="170">
        <v>0</v>
      </c>
      <c r="Q84" s="186"/>
      <c r="R84" s="170">
        <v>0</v>
      </c>
      <c r="S84" s="186"/>
      <c r="T84" s="170">
        <v>0</v>
      </c>
      <c r="U84" s="186"/>
      <c r="V84" s="170">
        <v>0</v>
      </c>
      <c r="W84" s="186"/>
      <c r="X84" s="170">
        <v>0</v>
      </c>
      <c r="Y84" s="186"/>
      <c r="Z84" s="170" t="s">
        <v>609</v>
      </c>
      <c r="AA84" s="186"/>
      <c r="AB84" s="170">
        <v>0</v>
      </c>
      <c r="AC84" s="170">
        <v>0</v>
      </c>
    </row>
    <row r="85" spans="1:29" x14ac:dyDescent="0.25">
      <c r="A85" s="163" t="s">
        <v>600</v>
      </c>
      <c r="B85" s="145" t="s">
        <v>574</v>
      </c>
      <c r="C85" s="170"/>
      <c r="D85" s="170"/>
      <c r="E85" s="185"/>
      <c r="F85" s="185"/>
      <c r="G85" s="170">
        <v>0</v>
      </c>
      <c r="H85" s="170">
        <v>0</v>
      </c>
      <c r="I85" s="170"/>
      <c r="J85" s="170">
        <v>0</v>
      </c>
      <c r="K85" s="170"/>
      <c r="L85" s="170">
        <v>0</v>
      </c>
      <c r="M85" s="186"/>
      <c r="N85" s="170">
        <v>0</v>
      </c>
      <c r="O85" s="186"/>
      <c r="P85" s="170">
        <v>0</v>
      </c>
      <c r="Q85" s="186"/>
      <c r="R85" s="170">
        <v>0</v>
      </c>
      <c r="S85" s="186"/>
      <c r="T85" s="170">
        <v>0</v>
      </c>
      <c r="U85" s="186"/>
      <c r="V85" s="170">
        <v>0</v>
      </c>
      <c r="W85" s="186"/>
      <c r="X85" s="170">
        <v>0</v>
      </c>
      <c r="Y85" s="186"/>
      <c r="Z85" s="170" t="s">
        <v>609</v>
      </c>
      <c r="AA85" s="186"/>
      <c r="AB85" s="170">
        <v>0</v>
      </c>
      <c r="AC85" s="170">
        <v>0</v>
      </c>
    </row>
    <row r="86" spans="1:29" x14ac:dyDescent="0.25">
      <c r="A86" s="163" t="s">
        <v>601</v>
      </c>
      <c r="B86" s="145" t="s">
        <v>576</v>
      </c>
      <c r="C86" s="170"/>
      <c r="D86" s="170"/>
      <c r="E86" s="185"/>
      <c r="F86" s="185"/>
      <c r="G86" s="170">
        <v>0</v>
      </c>
      <c r="H86" s="170">
        <v>0</v>
      </c>
      <c r="I86" s="170"/>
      <c r="J86" s="170">
        <v>0</v>
      </c>
      <c r="K86" s="170"/>
      <c r="L86" s="170">
        <v>0</v>
      </c>
      <c r="M86" s="186"/>
      <c r="N86" s="170">
        <v>0</v>
      </c>
      <c r="O86" s="186"/>
      <c r="P86" s="170">
        <v>0</v>
      </c>
      <c r="Q86" s="186"/>
      <c r="R86" s="170">
        <v>0</v>
      </c>
      <c r="S86" s="186"/>
      <c r="T86" s="170">
        <v>0</v>
      </c>
      <c r="U86" s="186"/>
      <c r="V86" s="170">
        <v>0</v>
      </c>
      <c r="W86" s="186"/>
      <c r="X86" s="170">
        <v>0</v>
      </c>
      <c r="Y86" s="186"/>
      <c r="Z86" s="170" t="s">
        <v>609</v>
      </c>
      <c r="AA86" s="186"/>
      <c r="AB86" s="170">
        <v>0</v>
      </c>
      <c r="AC86" s="170">
        <v>0</v>
      </c>
    </row>
  </sheetData>
  <sheetProtection formatCells="0"/>
  <mergeCells count="31">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 ref="A18:AC18"/>
    <mergeCell ref="A4:AC4"/>
    <mergeCell ref="A12:AC12"/>
    <mergeCell ref="A9:AC9"/>
    <mergeCell ref="A11:AC11"/>
    <mergeCell ref="A8:AC8"/>
    <mergeCell ref="A6:AC6"/>
    <mergeCell ref="A14:AC14"/>
    <mergeCell ref="A16:AC16"/>
    <mergeCell ref="A15:AC15"/>
    <mergeCell ref="R21:S21"/>
    <mergeCell ref="T20:W20"/>
    <mergeCell ref="T21:U21"/>
    <mergeCell ref="V21:W21"/>
    <mergeCell ref="P20:S20"/>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0" t="s">
        <v>68</v>
      </c>
    </row>
    <row r="2" spans="1:48" ht="18.75" x14ac:dyDescent="0.3">
      <c r="AV2" s="13" t="s">
        <v>10</v>
      </c>
    </row>
    <row r="3" spans="1:48" ht="18.75" x14ac:dyDescent="0.3">
      <c r="AV3" s="13" t="s">
        <v>67</v>
      </c>
    </row>
    <row r="4" spans="1:48" ht="18.75" x14ac:dyDescent="0.3">
      <c r="AV4" s="13"/>
    </row>
    <row r="5" spans="1:48" ht="18.75" customHeight="1" x14ac:dyDescent="0.25">
      <c r="A5" s="225" t="str">
        <f>'1. паспорт местоположение'!A5:C5</f>
        <v>Год раскрытия информации: 2025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8.75" x14ac:dyDescent="0.25">
      <c r="A9" s="228" t="str">
        <f>'1. паспорт местоположение'!A9:C9</f>
        <v xml:space="preserve">АО "Россети Тюмень" </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31" t="str">
        <f>'1. паспорт местоположение'!A12:C12</f>
        <v>H_TP1100.PS.0055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x14ac:dyDescent="0.25">
      <c r="A15" s="231"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x14ac:dyDescent="0.25">
      <c r="A21" s="378" t="s">
        <v>492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52</v>
      </c>
      <c r="B22" s="380" t="s">
        <v>24</v>
      </c>
      <c r="C22" s="369" t="s">
        <v>51</v>
      </c>
      <c r="D22" s="369" t="s">
        <v>50</v>
      </c>
      <c r="E22" s="383" t="s">
        <v>503</v>
      </c>
      <c r="F22" s="384"/>
      <c r="G22" s="384"/>
      <c r="H22" s="384"/>
      <c r="I22" s="384"/>
      <c r="J22" s="384"/>
      <c r="K22" s="384"/>
      <c r="L22" s="385"/>
      <c r="M22" s="369" t="s">
        <v>49</v>
      </c>
      <c r="N22" s="369" t="s">
        <v>48</v>
      </c>
      <c r="O22" s="369" t="s">
        <v>47</v>
      </c>
      <c r="P22" s="364" t="s">
        <v>264</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ht="64.5" customHeight="1" x14ac:dyDescent="0.25">
      <c r="A23" s="379"/>
      <c r="B23" s="381"/>
      <c r="C23" s="379"/>
      <c r="D23" s="379"/>
      <c r="E23" s="374" t="s">
        <v>23</v>
      </c>
      <c r="F23" s="365" t="s">
        <v>138</v>
      </c>
      <c r="G23" s="365" t="s">
        <v>137</v>
      </c>
      <c r="H23" s="365" t="s">
        <v>136</v>
      </c>
      <c r="I23" s="367" t="s">
        <v>412</v>
      </c>
      <c r="J23" s="367" t="s">
        <v>413</v>
      </c>
      <c r="K23" s="367" t="s">
        <v>414</v>
      </c>
      <c r="L23" s="365" t="s">
        <v>79</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10" t="s">
        <v>13</v>
      </c>
      <c r="AG24" s="110" t="s">
        <v>12</v>
      </c>
      <c r="AH24" s="111" t="s">
        <v>2</v>
      </c>
      <c r="AI24" s="111" t="s">
        <v>11</v>
      </c>
      <c r="AJ24" s="370"/>
      <c r="AK24" s="370"/>
      <c r="AL24" s="370"/>
      <c r="AM24" s="370"/>
      <c r="AN24" s="370"/>
      <c r="AO24" s="370"/>
      <c r="AP24" s="370"/>
      <c r="AQ24" s="388"/>
      <c r="AR24" s="364"/>
      <c r="AS24" s="364"/>
      <c r="AT24" s="364"/>
      <c r="AU24" s="364"/>
      <c r="AV24" s="37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2.75" x14ac:dyDescent="0.2">
      <c r="A26" s="20"/>
      <c r="B26" s="117"/>
      <c r="C26" s="117"/>
      <c r="D26" s="121"/>
      <c r="E26" s="20"/>
      <c r="F26" s="20"/>
      <c r="G26" s="20"/>
      <c r="H26" s="20"/>
      <c r="I26" s="20"/>
      <c r="J26" s="20"/>
      <c r="K26" s="20"/>
      <c r="L26" s="20"/>
      <c r="M26" s="118"/>
      <c r="N26" s="119"/>
      <c r="O26" s="117"/>
      <c r="P26" s="120"/>
      <c r="Q26" s="119"/>
      <c r="R26" s="120"/>
      <c r="S26" s="118"/>
      <c r="T26" s="18"/>
      <c r="U26" s="20"/>
      <c r="V26" s="20"/>
      <c r="W26" s="18"/>
      <c r="X26" s="21"/>
      <c r="Y26" s="18"/>
      <c r="Z26" s="19"/>
      <c r="AA26" s="21"/>
      <c r="AB26" s="21"/>
      <c r="AC26" s="21"/>
      <c r="AD26" s="21"/>
      <c r="AE26" s="21"/>
      <c r="AF26" s="20"/>
      <c r="AG26" s="117"/>
      <c r="AH26" s="122"/>
      <c r="AI26" s="19"/>
      <c r="AJ26" s="19"/>
      <c r="AK26" s="19"/>
      <c r="AL26" s="18"/>
      <c r="AM26" s="18"/>
      <c r="AN26" s="19"/>
      <c r="AO26" s="18"/>
      <c r="AP26" s="122"/>
      <c r="AQ26" s="122"/>
      <c r="AR26" s="122"/>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3"/>
  <sheetViews>
    <sheetView view="pageBreakPreview" topLeftCell="A16" zoomScaleNormal="70" zoomScaleSheetLayoutView="100" workbookViewId="0">
      <selection activeCell="B27" sqref="B27"/>
    </sheetView>
  </sheetViews>
  <sheetFormatPr defaultRowHeight="15.75" x14ac:dyDescent="0.25"/>
  <cols>
    <col min="1" max="2" width="66.140625" style="85" customWidth="1"/>
    <col min="3" max="3" width="99.7109375" style="49" customWidth="1"/>
    <col min="4"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30" t="s">
        <v>68</v>
      </c>
    </row>
    <row r="2" spans="1:8" ht="18.75" x14ac:dyDescent="0.3">
      <c r="B2" s="13" t="s">
        <v>10</v>
      </c>
    </row>
    <row r="3" spans="1:8" ht="18.75" x14ac:dyDescent="0.3">
      <c r="B3" s="13" t="s">
        <v>511</v>
      </c>
    </row>
    <row r="4" spans="1:8" x14ac:dyDescent="0.25">
      <c r="B4" s="35"/>
    </row>
    <row r="5" spans="1:8" ht="18.75" x14ac:dyDescent="0.3">
      <c r="A5" s="394" t="str">
        <f>'1. паспорт местоположение'!A5:C5</f>
        <v>Год раскрытия информации: 2025 год</v>
      </c>
      <c r="B5" s="394"/>
      <c r="C5" s="53"/>
      <c r="D5" s="53"/>
      <c r="E5" s="53"/>
      <c r="F5" s="53"/>
      <c r="G5" s="53"/>
      <c r="H5" s="53"/>
    </row>
    <row r="6" spans="1:8" ht="18.75" x14ac:dyDescent="0.3">
      <c r="A6" s="126"/>
      <c r="B6" s="126"/>
      <c r="C6" s="126"/>
      <c r="D6" s="126"/>
      <c r="E6" s="126"/>
      <c r="F6" s="126"/>
      <c r="G6" s="126"/>
      <c r="H6" s="126"/>
    </row>
    <row r="7" spans="1:8" ht="18.75" x14ac:dyDescent="0.25">
      <c r="A7" s="229" t="s">
        <v>9</v>
      </c>
      <c r="B7" s="229"/>
      <c r="C7" s="11"/>
      <c r="D7" s="11"/>
      <c r="E7" s="11"/>
      <c r="F7" s="11"/>
      <c r="G7" s="11"/>
      <c r="H7" s="11"/>
    </row>
    <row r="8" spans="1:8" ht="18.75" x14ac:dyDescent="0.25">
      <c r="A8" s="11"/>
      <c r="B8" s="11"/>
      <c r="C8" s="11"/>
      <c r="D8" s="11"/>
      <c r="E8" s="11"/>
      <c r="F8" s="11"/>
      <c r="G8" s="11"/>
      <c r="H8" s="11"/>
    </row>
    <row r="9" spans="1:8" x14ac:dyDescent="0.25">
      <c r="A9" s="231" t="str">
        <f>'1. паспорт местоположение'!A9:C9</f>
        <v xml:space="preserve">АО "Россети Тюмень" </v>
      </c>
      <c r="B9" s="231"/>
      <c r="C9" s="8"/>
      <c r="D9" s="8"/>
      <c r="E9" s="8"/>
      <c r="F9" s="8"/>
      <c r="G9" s="8"/>
      <c r="H9" s="8"/>
    </row>
    <row r="10" spans="1:8" x14ac:dyDescent="0.25">
      <c r="A10" s="226" t="s">
        <v>8</v>
      </c>
      <c r="B10" s="226"/>
      <c r="C10" s="6"/>
      <c r="D10" s="6"/>
      <c r="E10" s="6"/>
      <c r="F10" s="6"/>
      <c r="G10" s="6"/>
      <c r="H10" s="6"/>
    </row>
    <row r="11" spans="1:8" ht="18.75" x14ac:dyDescent="0.25">
      <c r="A11" s="11"/>
      <c r="B11" s="11"/>
      <c r="C11" s="11"/>
      <c r="D11" s="11"/>
      <c r="E11" s="11"/>
      <c r="F11" s="11"/>
      <c r="G11" s="11"/>
      <c r="H11" s="11"/>
    </row>
    <row r="12" spans="1:8" ht="30.75" customHeight="1" x14ac:dyDescent="0.25">
      <c r="A12" s="231" t="str">
        <f>'1. паспорт местоположение'!A12:C12</f>
        <v>H_TP1100.PS.0055</v>
      </c>
      <c r="B12" s="231"/>
      <c r="C12" s="8"/>
      <c r="D12" s="8"/>
      <c r="E12" s="8"/>
      <c r="F12" s="8"/>
      <c r="G12" s="8"/>
      <c r="H12" s="8"/>
    </row>
    <row r="13" spans="1:8" x14ac:dyDescent="0.25">
      <c r="A13" s="226" t="s">
        <v>7</v>
      </c>
      <c r="B13" s="226"/>
      <c r="C13" s="6"/>
      <c r="D13" s="6"/>
      <c r="E13" s="6"/>
      <c r="F13" s="6"/>
      <c r="G13" s="6"/>
      <c r="H13" s="6"/>
    </row>
    <row r="14" spans="1:8" ht="18.75" x14ac:dyDescent="0.25">
      <c r="A14" s="10"/>
      <c r="B14" s="10"/>
      <c r="C14" s="10"/>
      <c r="D14" s="10"/>
      <c r="E14" s="10"/>
      <c r="F14" s="10"/>
      <c r="G14" s="10"/>
      <c r="H14" s="10"/>
    </row>
    <row r="15" spans="1:8" ht="51.75" customHeight="1" x14ac:dyDescent="0.25">
      <c r="A15" s="232" t="str">
        <f>'1. паспорт местоположение'!A15:C15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c r="B15" s="232"/>
      <c r="C15" s="8"/>
      <c r="D15" s="8"/>
      <c r="E15" s="8"/>
      <c r="F15" s="8"/>
      <c r="G15" s="8"/>
      <c r="H15" s="8"/>
    </row>
    <row r="16" spans="1:8" x14ac:dyDescent="0.25">
      <c r="A16" s="226" t="s">
        <v>6</v>
      </c>
      <c r="B16" s="226"/>
      <c r="C16" s="6"/>
      <c r="D16" s="6"/>
      <c r="E16" s="6"/>
      <c r="F16" s="6"/>
      <c r="G16" s="6"/>
      <c r="H16" s="6"/>
    </row>
    <row r="17" spans="1:2" x14ac:dyDescent="0.25">
      <c r="B17" s="86"/>
    </row>
    <row r="18" spans="1:2" ht="33.75" customHeight="1" x14ac:dyDescent="0.25">
      <c r="A18" s="392" t="s">
        <v>493</v>
      </c>
      <c r="B18" s="393"/>
    </row>
    <row r="19" spans="1:2" x14ac:dyDescent="0.25">
      <c r="B19" s="35"/>
    </row>
    <row r="20" spans="1:2" ht="16.5" thickBot="1" x14ac:dyDescent="0.3">
      <c r="B20" s="87"/>
    </row>
    <row r="21" spans="1:2" ht="180.75" thickBot="1" x14ac:dyDescent="0.3">
      <c r="A21" s="88" t="s">
        <v>364</v>
      </c>
      <c r="B21" s="89" t="str">
        <f>A15</f>
        <v>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v>
      </c>
    </row>
    <row r="22" spans="1:2" ht="16.5" thickBot="1" x14ac:dyDescent="0.3">
      <c r="A22" s="88" t="s">
        <v>365</v>
      </c>
      <c r="B22" s="89" t="s">
        <v>522</v>
      </c>
    </row>
    <row r="23" spans="1:2" ht="16.5" thickBot="1" x14ac:dyDescent="0.3">
      <c r="A23" s="88" t="s">
        <v>330</v>
      </c>
      <c r="B23" s="90" t="s">
        <v>627</v>
      </c>
    </row>
    <row r="24" spans="1:2" ht="16.5" thickBot="1" x14ac:dyDescent="0.3">
      <c r="A24" s="88" t="s">
        <v>366</v>
      </c>
      <c r="B24" s="178" t="s">
        <v>609</v>
      </c>
    </row>
    <row r="25" spans="1:2" ht="16.5" thickBot="1" x14ac:dyDescent="0.3">
      <c r="A25" s="91" t="s">
        <v>367</v>
      </c>
      <c r="B25" s="89">
        <v>2029</v>
      </c>
    </row>
    <row r="26" spans="1:2" ht="16.5" thickBot="1" x14ac:dyDescent="0.3">
      <c r="A26" s="92" t="s">
        <v>368</v>
      </c>
      <c r="B26" s="93" t="s">
        <v>558</v>
      </c>
    </row>
    <row r="27" spans="1:2" ht="16.5" thickBot="1" x14ac:dyDescent="0.3">
      <c r="A27" s="99" t="s">
        <v>626</v>
      </c>
      <c r="B27" s="157">
        <f>'6.2. Паспорт фин осв ввод'!D24</f>
        <v>40.627671599999992</v>
      </c>
    </row>
    <row r="28" spans="1:2" ht="16.5" thickBot="1" x14ac:dyDescent="0.3">
      <c r="A28" s="95" t="s">
        <v>369</v>
      </c>
      <c r="B28" s="95" t="s">
        <v>557</v>
      </c>
    </row>
    <row r="29" spans="1:2" ht="29.25" thickBot="1" x14ac:dyDescent="0.3">
      <c r="A29" s="100" t="s">
        <v>370</v>
      </c>
      <c r="B29" s="95">
        <v>0</v>
      </c>
    </row>
    <row r="30" spans="1:2" ht="29.25" thickBot="1" x14ac:dyDescent="0.3">
      <c r="A30" s="100" t="s">
        <v>371</v>
      </c>
      <c r="B30" s="95">
        <v>0</v>
      </c>
    </row>
    <row r="31" spans="1:2" ht="16.5" thickBot="1" x14ac:dyDescent="0.3">
      <c r="A31" s="95" t="s">
        <v>372</v>
      </c>
      <c r="B31" s="95" t="s">
        <v>357</v>
      </c>
    </row>
    <row r="32" spans="1:2" ht="16.5" thickBot="1" x14ac:dyDescent="0.3">
      <c r="A32" s="100" t="s">
        <v>527</v>
      </c>
      <c r="B32" s="95">
        <v>0</v>
      </c>
    </row>
    <row r="33" spans="1:2" ht="18.75" customHeight="1" thickBot="1" x14ac:dyDescent="0.3">
      <c r="A33" s="95" t="s">
        <v>525</v>
      </c>
      <c r="B33" s="95" t="s">
        <v>357</v>
      </c>
    </row>
    <row r="34" spans="1:2" ht="16.5" thickBot="1" x14ac:dyDescent="0.3">
      <c r="A34" s="95" t="s">
        <v>374</v>
      </c>
      <c r="B34" s="95" t="s">
        <v>357</v>
      </c>
    </row>
    <row r="35" spans="1:2" ht="16.5" thickBot="1" x14ac:dyDescent="0.3">
      <c r="A35" s="95" t="s">
        <v>375</v>
      </c>
      <c r="B35" s="95" t="s">
        <v>357</v>
      </c>
    </row>
    <row r="36" spans="1:2" ht="16.5" thickBot="1" x14ac:dyDescent="0.3">
      <c r="A36" s="95" t="s">
        <v>376</v>
      </c>
      <c r="B36" s="95" t="s">
        <v>357</v>
      </c>
    </row>
    <row r="37" spans="1:2" ht="16.5" thickBot="1" x14ac:dyDescent="0.3">
      <c r="A37" s="100" t="s">
        <v>528</v>
      </c>
      <c r="B37" s="95">
        <v>0</v>
      </c>
    </row>
    <row r="38" spans="1:2" ht="18.75" customHeight="1" thickBot="1" x14ac:dyDescent="0.3">
      <c r="A38" s="95" t="s">
        <v>525</v>
      </c>
      <c r="B38" s="95" t="s">
        <v>357</v>
      </c>
    </row>
    <row r="39" spans="1:2" ht="16.5" thickBot="1" x14ac:dyDescent="0.3">
      <c r="A39" s="95" t="s">
        <v>374</v>
      </c>
      <c r="B39" s="95" t="s">
        <v>357</v>
      </c>
    </row>
    <row r="40" spans="1:2" ht="16.5" thickBot="1" x14ac:dyDescent="0.3">
      <c r="A40" s="95" t="s">
        <v>375</v>
      </c>
      <c r="B40" s="95" t="s">
        <v>357</v>
      </c>
    </row>
    <row r="41" spans="1:2" ht="16.5" thickBot="1" x14ac:dyDescent="0.3">
      <c r="A41" s="95" t="s">
        <v>376</v>
      </c>
      <c r="B41" s="95" t="s">
        <v>357</v>
      </c>
    </row>
    <row r="42" spans="1:2" ht="16.5" thickBot="1" x14ac:dyDescent="0.3">
      <c r="A42" s="100" t="s">
        <v>526</v>
      </c>
      <c r="B42" s="95">
        <v>0</v>
      </c>
    </row>
    <row r="43" spans="1:2" ht="18.75" customHeight="1" thickBot="1" x14ac:dyDescent="0.3">
      <c r="A43" s="95" t="s">
        <v>525</v>
      </c>
      <c r="B43" s="95" t="s">
        <v>357</v>
      </c>
    </row>
    <row r="44" spans="1:2" ht="16.5" thickBot="1" x14ac:dyDescent="0.3">
      <c r="A44" s="95" t="s">
        <v>374</v>
      </c>
      <c r="B44" s="95" t="s">
        <v>357</v>
      </c>
    </row>
    <row r="45" spans="1:2" ht="16.5" thickBot="1" x14ac:dyDescent="0.3">
      <c r="A45" s="95" t="s">
        <v>375</v>
      </c>
      <c r="B45" s="95" t="s">
        <v>357</v>
      </c>
    </row>
    <row r="46" spans="1:2" ht="16.5" thickBot="1" x14ac:dyDescent="0.3">
      <c r="A46" s="95" t="s">
        <v>376</v>
      </c>
      <c r="B46" s="95" t="s">
        <v>357</v>
      </c>
    </row>
    <row r="47" spans="1:2" ht="29.25" thickBot="1" x14ac:dyDescent="0.3">
      <c r="A47" s="100" t="s">
        <v>377</v>
      </c>
      <c r="B47" s="95">
        <v>0</v>
      </c>
    </row>
    <row r="48" spans="1:2" ht="30.75" thickBot="1" x14ac:dyDescent="0.3">
      <c r="A48" s="95" t="s">
        <v>373</v>
      </c>
      <c r="B48" s="95" t="s">
        <v>357</v>
      </c>
    </row>
    <row r="49" spans="1:2" ht="16.5" thickBot="1" x14ac:dyDescent="0.3">
      <c r="A49" s="95" t="s">
        <v>374</v>
      </c>
      <c r="B49" s="95" t="s">
        <v>357</v>
      </c>
    </row>
    <row r="50" spans="1:2" ht="16.5" thickBot="1" x14ac:dyDescent="0.3">
      <c r="A50" s="95" t="s">
        <v>375</v>
      </c>
      <c r="B50" s="95" t="s">
        <v>357</v>
      </c>
    </row>
    <row r="51" spans="1:2" ht="16.5" thickBot="1" x14ac:dyDescent="0.3">
      <c r="A51" s="95" t="s">
        <v>376</v>
      </c>
      <c r="B51" s="95" t="s">
        <v>357</v>
      </c>
    </row>
    <row r="52" spans="1:2" ht="29.25" thickBot="1" x14ac:dyDescent="0.3">
      <c r="A52" s="100" t="s">
        <v>378</v>
      </c>
      <c r="B52" s="95">
        <v>0</v>
      </c>
    </row>
    <row r="53" spans="1:2" ht="30.75" thickBot="1" x14ac:dyDescent="0.3">
      <c r="A53" s="95" t="s">
        <v>373</v>
      </c>
      <c r="B53" s="95" t="s">
        <v>357</v>
      </c>
    </row>
    <row r="54" spans="1:2" ht="16.5" thickBot="1" x14ac:dyDescent="0.3">
      <c r="A54" s="95" t="s">
        <v>374</v>
      </c>
      <c r="B54" s="95" t="s">
        <v>357</v>
      </c>
    </row>
    <row r="55" spans="1:2" ht="16.5" thickBot="1" x14ac:dyDescent="0.3">
      <c r="A55" s="95" t="s">
        <v>375</v>
      </c>
      <c r="B55" s="95" t="s">
        <v>357</v>
      </c>
    </row>
    <row r="56" spans="1:2" ht="16.5" thickBot="1" x14ac:dyDescent="0.3">
      <c r="A56" s="95" t="s">
        <v>376</v>
      </c>
      <c r="B56" s="95" t="s">
        <v>357</v>
      </c>
    </row>
    <row r="57" spans="1:2" ht="29.25" thickBot="1" x14ac:dyDescent="0.3">
      <c r="A57" s="94" t="s">
        <v>379</v>
      </c>
      <c r="B57" s="129">
        <v>0</v>
      </c>
    </row>
    <row r="58" spans="1:2" ht="16.5" thickBot="1" x14ac:dyDescent="0.3">
      <c r="A58" s="96" t="s">
        <v>372</v>
      </c>
      <c r="B58" s="129" t="s">
        <v>357</v>
      </c>
    </row>
    <row r="59" spans="1:2" ht="16.5" thickBot="1" x14ac:dyDescent="0.3">
      <c r="A59" s="96" t="s">
        <v>380</v>
      </c>
      <c r="B59" s="129" t="s">
        <v>357</v>
      </c>
    </row>
    <row r="60" spans="1:2" ht="16.5" thickBot="1" x14ac:dyDescent="0.3">
      <c r="A60" s="96" t="s">
        <v>381</v>
      </c>
      <c r="B60" s="129" t="s">
        <v>357</v>
      </c>
    </row>
    <row r="61" spans="1:2" ht="16.5" thickBot="1" x14ac:dyDescent="0.3">
      <c r="A61" s="96" t="s">
        <v>382</v>
      </c>
      <c r="B61" s="129" t="s">
        <v>357</v>
      </c>
    </row>
    <row r="62" spans="1:2" ht="16.5" thickBot="1" x14ac:dyDescent="0.3">
      <c r="A62" s="91" t="s">
        <v>383</v>
      </c>
      <c r="B62" s="130">
        <v>0</v>
      </c>
    </row>
    <row r="63" spans="1:2" ht="16.5" thickBot="1" x14ac:dyDescent="0.3">
      <c r="A63" s="91" t="s">
        <v>384</v>
      </c>
      <c r="B63" s="130">
        <v>0</v>
      </c>
    </row>
    <row r="64" spans="1:2" ht="16.5" thickBot="1" x14ac:dyDescent="0.3">
      <c r="A64" s="91" t="s">
        <v>385</v>
      </c>
      <c r="B64" s="130">
        <v>0</v>
      </c>
    </row>
    <row r="65" spans="1:2" ht="16.5" thickBot="1" x14ac:dyDescent="0.3">
      <c r="A65" s="92" t="s">
        <v>386</v>
      </c>
      <c r="B65" s="93">
        <v>0</v>
      </c>
    </row>
    <row r="66" spans="1:2" x14ac:dyDescent="0.25">
      <c r="A66" s="94" t="s">
        <v>387</v>
      </c>
      <c r="B66" s="172" t="s">
        <v>357</v>
      </c>
    </row>
    <row r="67" spans="1:2" x14ac:dyDescent="0.25">
      <c r="A67" s="97" t="s">
        <v>388</v>
      </c>
      <c r="B67" s="173" t="s">
        <v>523</v>
      </c>
    </row>
    <row r="68" spans="1:2" x14ac:dyDescent="0.25">
      <c r="A68" s="97" t="s">
        <v>389</v>
      </c>
      <c r="B68" s="173" t="s">
        <v>357</v>
      </c>
    </row>
    <row r="69" spans="1:2" x14ac:dyDescent="0.25">
      <c r="A69" s="97" t="s">
        <v>390</v>
      </c>
      <c r="B69" s="173" t="s">
        <v>357</v>
      </c>
    </row>
    <row r="70" spans="1:2" x14ac:dyDescent="0.25">
      <c r="A70" s="97" t="s">
        <v>391</v>
      </c>
      <c r="B70" s="173" t="s">
        <v>357</v>
      </c>
    </row>
    <row r="71" spans="1:2" ht="16.5" thickBot="1" x14ac:dyDescent="0.3">
      <c r="A71" s="98" t="s">
        <v>392</v>
      </c>
      <c r="B71" s="174" t="s">
        <v>357</v>
      </c>
    </row>
    <row r="72" spans="1:2" ht="30.75" thickBot="1" x14ac:dyDescent="0.3">
      <c r="A72" s="96" t="s">
        <v>393</v>
      </c>
      <c r="B72" s="131" t="s">
        <v>611</v>
      </c>
    </row>
    <row r="73" spans="1:2" ht="29.25" thickBot="1" x14ac:dyDescent="0.3">
      <c r="A73" s="91" t="s">
        <v>394</v>
      </c>
      <c r="B73" s="131" t="s">
        <v>611</v>
      </c>
    </row>
    <row r="74" spans="1:2" ht="16.5" thickBot="1" x14ac:dyDescent="0.3">
      <c r="A74" s="96" t="s">
        <v>372</v>
      </c>
      <c r="B74" s="132"/>
    </row>
    <row r="75" spans="1:2" ht="16.5" thickBot="1" x14ac:dyDescent="0.3">
      <c r="A75" s="96" t="s">
        <v>395</v>
      </c>
      <c r="B75" s="131"/>
    </row>
    <row r="76" spans="1:2" ht="16.5" thickBot="1" x14ac:dyDescent="0.3">
      <c r="A76" s="96" t="s">
        <v>396</v>
      </c>
      <c r="B76" s="132"/>
    </row>
    <row r="77" spans="1:2" ht="16.5" thickBot="1" x14ac:dyDescent="0.3">
      <c r="A77" s="101" t="s">
        <v>397</v>
      </c>
      <c r="B77" s="172" t="s">
        <v>357</v>
      </c>
    </row>
    <row r="78" spans="1:2" ht="16.5" thickBot="1" x14ac:dyDescent="0.3">
      <c r="A78" s="91" t="s">
        <v>398</v>
      </c>
      <c r="B78" s="130" t="s">
        <v>611</v>
      </c>
    </row>
    <row r="79" spans="1:2" ht="16.5" thickBot="1" x14ac:dyDescent="0.3">
      <c r="A79" s="97" t="s">
        <v>399</v>
      </c>
      <c r="B79" s="133" t="s">
        <v>357</v>
      </c>
    </row>
    <row r="80" spans="1:2" ht="16.5" thickBot="1" x14ac:dyDescent="0.3">
      <c r="A80" s="97" t="s">
        <v>400</v>
      </c>
      <c r="B80" s="133" t="s">
        <v>357</v>
      </c>
    </row>
    <row r="81" spans="1:2" ht="16.5" thickBot="1" x14ac:dyDescent="0.3">
      <c r="A81" s="97" t="s">
        <v>401</v>
      </c>
      <c r="B81" s="133" t="s">
        <v>357</v>
      </c>
    </row>
    <row r="82" spans="1:2" ht="29.25" thickBot="1" x14ac:dyDescent="0.3">
      <c r="A82" s="102" t="s">
        <v>402</v>
      </c>
      <c r="B82" s="132" t="s">
        <v>612</v>
      </c>
    </row>
    <row r="83" spans="1:2" ht="28.5" x14ac:dyDescent="0.25">
      <c r="A83" s="94" t="s">
        <v>403</v>
      </c>
      <c r="B83" s="389" t="s">
        <v>610</v>
      </c>
    </row>
    <row r="84" spans="1:2" x14ac:dyDescent="0.25">
      <c r="A84" s="97" t="s">
        <v>404</v>
      </c>
      <c r="B84" s="390"/>
    </row>
    <row r="85" spans="1:2" x14ac:dyDescent="0.25">
      <c r="A85" s="97" t="s">
        <v>405</v>
      </c>
      <c r="B85" s="390"/>
    </row>
    <row r="86" spans="1:2" x14ac:dyDescent="0.25">
      <c r="A86" s="97" t="s">
        <v>406</v>
      </c>
      <c r="B86" s="390"/>
    </row>
    <row r="87" spans="1:2" x14ac:dyDescent="0.25">
      <c r="A87" s="97" t="s">
        <v>407</v>
      </c>
      <c r="B87" s="390"/>
    </row>
    <row r="88" spans="1:2" ht="16.5" thickBot="1" x14ac:dyDescent="0.3">
      <c r="A88" s="103" t="s">
        <v>408</v>
      </c>
      <c r="B88" s="391"/>
    </row>
    <row r="91" spans="1:2" x14ac:dyDescent="0.25">
      <c r="A91" s="104"/>
      <c r="B91" s="105"/>
    </row>
    <row r="92" spans="1:2" x14ac:dyDescent="0.25">
      <c r="B92" s="106"/>
    </row>
    <row r="93" spans="1:2" x14ac:dyDescent="0.25">
      <c r="B93" s="107"/>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2025-04-15T06:34:38Z</dcterms:modified>
</cp:coreProperties>
</file>