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8\"/>
    </mc:Choice>
  </mc:AlternateContent>
  <bookViews>
    <workbookView xWindow="-120" yWindow="-120" windowWidth="38640" windowHeight="21240" tabRatio="9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3" l="1"/>
  <c r="C49" i="7"/>
  <c r="C48" i="7"/>
  <c r="C40" i="7" l="1"/>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<sst xmlns="http://schemas.openxmlformats.org/spreadsheetml/2006/main" count="1220" uniqueCount="559">
  <si>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</si>
  <si>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</si>
  <si>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</si>
  <si>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</si>
  <si>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</si>
  <si>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</si>
  <si>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</si>
  <si>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</si>
  <si>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</si>
  <si>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</si>
  <si>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</si>
  <si>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</si>
  <si>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</si>
  <si>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</si>
  <si>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</si>
  <si>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</si>
  <si>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</si>
  <si>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</si>
  <si>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</si>
  <si>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</si>
  <si>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</si>
  <si>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</si>
  <si>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</si>
  <si>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</si>
  <si>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</si>
  <si>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</si>
  <si>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</si>
  <si>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</si>
  <si>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</si>
  <si>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</si>
  <si>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</si>
  <si>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</si>
  <si>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</si>
  <si>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</si>
  <si>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</si>
  <si>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</si>
  <si>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</si>
  <si>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</si>
  <si>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</si>
  <si>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</si>
  <si>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</si>
  <si>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</si>
  <si>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</si>
  <si>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</si>
  <si>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</si>
  <si>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</si>
  <si>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</si>
  <si>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</si>
  <si>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</si>
  <si>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</si>
  <si>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</si>
  <si>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</si>
  <si>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</si>
  <si>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</si>
  <si>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</si>
  <si>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</si>
  <si>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</si>
  <si>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</si>
  <si>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</si>
  <si>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</si>
  <si>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</si>
  <si>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</si>
  <si>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</si>
  <si>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</si>
  <si>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</si>
  <si>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</si>
  <si>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</si>
  <si>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</si>
  <si>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</si>
  <si>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</si>
  <si>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</si>
  <si>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</si>
  <si>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</si>
  <si>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</si>
  <si>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</si>
  <si>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</si>
  <si>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</si>
  <si>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</si>
  <si>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</si>
  <si>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</si>
  <si>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</si>
  <si>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</si>
  <si>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</si>
  <si>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</si>
  <si>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</si>
  <si>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</si>
  <si>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</si>
  <si>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</si>
  <si>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</si>
  <si>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</si>
  <si>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</si>
  <si>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</si>
  <si>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</si>
  <si>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</si>
  <si>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</si>
  <si>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</si>
  <si>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</si>
  <si>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</si>
  <si>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</si>
  <si>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</si>
  <si>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</si>
  <si>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</si>
  <si>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</si>
  <si>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</si>
  <si>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</si>
  <si>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</si>
  <si>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</si>
  <si>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</si>
  <si>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</si>
  <si>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</si>
  <si>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</si>
  <si>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</si>
  <si>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</si>
  <si>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</si>
  <si>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</si>
  <si>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</si>
  <si>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</si>
  <si>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</si>
  <si>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</si>
  <si>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</si>
  <si>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</si>
  <si>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</si>
  <si>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</si>
  <si>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</si>
  <si>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</si>
  <si>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</si>
  <si>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</si>
  <si>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</si>
  <si>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</si>
  <si>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</si>
  <si>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</si>
  <si>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</si>
  <si>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</si>
  <si>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</si>
  <si>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</si>
  <si>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</si>
  <si>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</si>
  <si>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</si>
  <si>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</si>
  <si>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</si>
  <si>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</si>
  <si>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</si>
  <si>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</si>
  <si>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</si>
  <si>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</si>
  <si>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</si>
  <si>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</si>
  <si>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</si>
  <si>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</si>
  <si>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</si>
  <si>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</si>
  <si>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</si>
  <si>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</si>
  <si>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</si>
  <si>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</si>
  <si>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</si>
  <si>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</si>
  <si>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</si>
  <si>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</si>
  <si>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</si>
  <si>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</si>
  <si>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</si>
  <si>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</si>
  <si>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</si>
  <si>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</si>
  <si>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</si>
  <si>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</si>
  <si>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</si>
  <si>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</si>
  <si>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</si>
  <si>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</si>
  <si>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</si>
  <si>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</si>
  <si>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</si>
  <si>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</si>
  <si>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</si>
  <si>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</si>
  <si>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</si>
  <si>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</si>
  <si>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</si>
  <si>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</si>
  <si>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</si>
  <si>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</si>
  <si>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</si>
  <si>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</si>
  <si>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</si>
  <si>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</si>
  <si>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</si>
  <si>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</si>
  <si>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</si>
  <si>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</si>
  <si>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</si>
  <si>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</si>
  <si>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</si>
  <si>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</si>
  <si>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</si>
  <si>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</si>
  <si>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</si>
  <si>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</si>
  <si>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</si>
  <si>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</si>
  <si>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</si>
  <si>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</si>
  <si>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</si>
  <si>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</si>
  <si>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</si>
  <si>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</si>
  <si>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</si>
  <si>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</si>
  <si>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</si>
  <si>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</si>
  <si>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</si>
  <si>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</si>
  <si>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</si>
  <si>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</si>
  <si>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</si>
  <si>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</si>
  <si>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</si>
  <si>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</si>
  <si>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</si>
  <si>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</si>
  <si>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</si>
  <si>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</si>
  <si>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</si>
  <si>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</si>
  <si>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</si>
  <si>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</si>
  <si>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</si>
  <si>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</si>
  <si>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</si>
  <si>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</si>
  <si>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</si>
  <si>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</si>
  <si>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</si>
  <si>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</si>
  <si>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</si>
  <si>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</si>
  <si>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</si>
  <si>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</si>
  <si>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</si>
  <si>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</si>
  <si>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</si>
  <si>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</si>
  <si>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</si>
  <si>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</si>
  <si>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</si>
  <si>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</si>
  <si>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</si>
  <si>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</si>
  <si>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</si>
  <si>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</si>
  <si>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</si>
  <si>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</si>
  <si>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</si>
  <si>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</si>
  <si>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</si>
  <si>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</si>
  <si>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</si>
  <si>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</si>
  <si>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</si>
  <si>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</si>
  <si>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</si>
  <si>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</si>
  <si>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</si>
  <si>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</si>
  <si>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</si>
  <si>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</si>
  <si>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</si>
  <si>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</si>
  <si>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</si>
  <si>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</si>
  <si>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</si>
  <si>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</si>
  <si>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</si>
  <si>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</si>
  <si>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</si>
  <si>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</si>
  <si>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</si>
  <si>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</si>
  <si>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</si>
  <si>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</si>
  <si>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</si>
  <si>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</si>
  <si>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</si>
  <si>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</si>
  <si>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</si>
  <si>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</si>
  <si>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</si>
  <si>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</si>
  <si>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</si>
  <si>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</si>
  <si>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</si>
  <si>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</si>
  <si>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</si>
  <si>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</si>
  <si>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</si>
  <si>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</si>
  <si>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</si>
  <si>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</si>
  <si>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</si>
  <si>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</si>
  <si>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</si>
  <si>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</si>
  <si>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</si>
  <si>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</si>
  <si>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</si>
  <si>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</si>
  <si>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</si>
  <si>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</si>
  <si>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</si>
  <si>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</si>
  <si>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</si>
  <si>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</si>
  <si>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</si>
  <si>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</si>
  <si>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</si>
  <si>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</si>
  <si>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</si>
  <si>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</si>
  <si>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</si>
  <si>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</si>
  <si>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</si>
  <si>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</si>
  <si>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</si>
  <si>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</si>
  <si>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</si>
  <si>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</si>
  <si>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</si>
  <si>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</si>
  <si>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</si>
  <si>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</si>
  <si>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</si>
  <si>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</si>
  <si>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</si>
  <si>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</si>
  <si>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</si>
  <si>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</si>
  <si>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</si>
  <si>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</si>
  <si>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</si>
  <si>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</si>
  <si>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</si>
  <si>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</si>
  <si>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</si>
  <si>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</si>
  <si>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</si>
  <si>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</si>
  <si>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</si>
  <si>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</si>
  <si>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</si>
  <si>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</si>
  <si>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</si>
  <si>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</si>
  <si>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</si>
  <si>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</si>
  <si>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</si>
  <si>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</si>
  <si>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</si>
  <si>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</si>
  <si>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</si>
  <si>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</si>
  <si>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</si>
  <si>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</si>
  <si>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</si>
  <si>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</si>
  <si>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</si>
  <si>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</si>
  <si>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</si>
  <si>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</si>
  <si>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</si>
  <si>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</si>
  <si>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</si>
  <si>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</si>
  <si>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</si>
  <si>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</si>
  <si>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</si>
  <si>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</si>
  <si>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</si>
  <si>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</si>
  <si>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</si>
  <si>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</si>
  <si>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</si>
  <si>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</si>
  <si>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</si>
  <si>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</si>
  <si>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</si>
  <si>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</si>
  <si>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</si>
  <si>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</si>
  <si>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</si>
  <si>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</si>
  <si>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</si>
  <si>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</si>
  <si>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</si>
  <si>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</si>
  <si>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</si>
  <si>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</si>
  <si>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</si>
  <si>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</si>
  <si>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</si>
  <si>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</si>
  <si>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</si>
  <si>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</si>
  <si>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</si>
  <si>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</si>
  <si>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</si>
  <si>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</si>
  <si>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</si>
  <si>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</si>
  <si>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</si>
  <si>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</si>
  <si>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</si>
  <si>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</si>
  <si>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</si>
  <si>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</si>
  <si>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</si>
  <si>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</si>
  <si>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</si>
  <si>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</si>
  <si>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</si>
  <si>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</si>
  <si>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</si>
  <si>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</si>
  <si>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</si>
  <si>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</si>
  <si>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</si>
  <si>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</si>
  <si>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</si>
  <si>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</si>
  <si>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</si>
  <si>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</si>
  <si>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</si>
  <si>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</si>
  <si>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</si>
  <si>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</si>
  <si>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</si>
  <si>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</si>
  <si>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</si>
  <si>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</si>
  <si>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</si>
  <si>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</si>
  <si>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</si>
  <si>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</si>
  <si>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</si>
  <si>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</si>
  <si>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</si>
  <si>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</si>
  <si>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</si>
  <si>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</si>
  <si>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</si>
  <si>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</si>
  <si>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</si>
  <si>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</si>
  <si>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</si>
  <si>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</si>
  <si>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</si>
  <si>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</si>
  <si>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</si>
  <si>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</si>
  <si>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</si>
  <si>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</si>
  <si>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</si>
  <si>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</si>
  <si>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</si>
  <si>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</si>
  <si>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</si>
  <si>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</si>
  <si>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</si>
  <si>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</si>
  <si>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</si>
  <si>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</si>
  <si>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</si>
  <si>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</si>
  <si>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</si>
  <si>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</si>
  <si>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</si>
  <si>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</si>
  <si>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</si>
  <si>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</si>
  <si>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</si>
  <si>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</si>
  <si>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</si>
  <si>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</si>
  <si>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</si>
  <si>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</si>
  <si>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</si>
  <si>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</si>
  <si>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</si>
  <si>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</si>
  <si>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</si>
  <si>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</si>
  <si>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</si>
  <si>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</si>
  <si>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</si>
  <si>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</si>
  <si>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</si>
  <si>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</si>
  <si>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</si>
  <si>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</si>
  <si>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</si>
  <si>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</si>
  <si>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</si>
  <si>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</si>
  <si>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</si>
  <si>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</si>
  <si>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</si>
  <si>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</si>
  <si>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</si>
  <si>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</si>
  <si>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</si>
  <si>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</si>
  <si>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</si>
  <si>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</si>
  <si>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</si>
  <si>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</si>
  <si>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</si>
  <si>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</si>
  <si>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</si>
  <si>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</si>
  <si>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</si>
  <si>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</si>
  <si>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</si>
  <si>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</si>
  <si>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</si>
  <si>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Реконструкция</t>
  </si>
  <si>
    <t>Год 2025</t>
  </si>
  <si>
    <t>Год 2026</t>
  </si>
  <si>
    <t>Год 2027</t>
  </si>
  <si>
    <t>- подрядчики</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</si>
  <si>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</si>
  <si>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</si>
  <si>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</si>
  <si>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</si>
  <si>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</si>
  <si>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</si>
  <si>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</si>
  <si>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</si>
  <si>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</si>
  <si>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</si>
  <si>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</si>
  <si>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</si>
  <si>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</si>
  <si>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</si>
  <si>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</si>
  <si>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</si>
  <si>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</si>
  <si>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</si>
  <si>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</si>
  <si>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</si>
  <si>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</si>
  <si>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</si>
  <si>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</si>
  <si>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</si>
  <si>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 xml:space="preserve"> по состоянию на 01.01.2024</t>
  </si>
  <si>
    <t>по состоянию на 01.01.2025</t>
  </si>
  <si>
    <t xml:space="preserve">Факт 2024 года </t>
  </si>
  <si>
    <t>Год 2029</t>
  </si>
  <si>
    <t>0.32 млн. руб. без НДС за км. трассы</t>
  </si>
  <si>
    <t>ХМАО-Югра,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</si>
</sst>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36" fillId="0" borderId="31" xfId="0" applyFont="1" applyBorder="1"/>
    <xf numFmtId="169" fontId="36" fillId="0" borderId="31" xfId="0" applyNumberFormat="1" applyFont="1" applyBorder="1" applyAlignment="1">
      <alignment horizontal="left" vertical="center"/>
    </xf>
    <xf numFmtId="169" fontId="39" fillId="0" borderId="31"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68"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6" xfId="50" applyFont="1" applyBorder="1" applyAlignment="1">
      <alignment horizontal="center" vertical="center"/>
    </xf>
    <xf numFmtId="0" fontId="65" fillId="0" borderId="45" xfId="50" applyFont="1" applyBorder="1" applyAlignment="1">
      <alignment horizontal="center" vertical="center"/>
    </xf>
    <xf numFmtId="0" fontId="65" fillId="0" borderId="46" xfId="50" applyFont="1" applyBorder="1" applyAlignment="1">
      <alignment horizontal="center"/>
    </xf>
    <xf numFmtId="0" fontId="65"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98"/>
    </row>
    <row r="5" spans="1:22" s="8" customFormat="1" ht="15.75" x14ac:dyDescent="0.25">
      <c r="A5" s="177" t="s">
        <v>552</v>
      </c>
      <c r="B5" s="177"/>
      <c r="C5" s="177"/>
      <c r="D5" s="93"/>
      <c r="E5" s="93"/>
      <c r="F5" s="93"/>
      <c r="G5" s="93"/>
      <c r="H5" s="93"/>
      <c r="I5" s="93"/>
      <c r="J5" s="93"/>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412</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403</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523</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375</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249</v>
      </c>
      <c r="C22" s="108" t="s">
        <v>408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413</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406</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409</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516</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4"/>
      <c r="B39" s="175"/>
      <c r="C39" s="176"/>
    </row>
    <row r="40" spans="1:18" ht="63" x14ac:dyDescent="0.25">
      <c r="A40" s="19" t="s">
        <v>337</v>
      </c>
      <c r="B40" s="29" t="s">
        <v>388</v>
      </c>
      <c r="C40" s="107" t="str">
        <f>IF(C48=0,"нд",CONCATENATE((ROUND(C48,2))," ","млн. руб."))</f>
        <v>6,51 млн. руб.</v>
      </c>
    </row>
    <row r="41" spans="1:18" ht="105.75" customHeight="1" x14ac:dyDescent="0.25">
      <c r="A41" s="19" t="s">
        <v>348</v>
      </c>
      <c r="B41" s="29" t="s">
        <v>370</v>
      </c>
      <c r="C41" s="26" t="s">
        <v>404</v>
      </c>
    </row>
    <row r="42" spans="1:18" ht="83.25" customHeight="1" x14ac:dyDescent="0.25">
      <c r="A42" s="19" t="s">
        <v>338</v>
      </c>
      <c r="B42" s="29" t="s">
        <v>385</v>
      </c>
      <c r="C42" s="26" t="s">
        <v>404</v>
      </c>
    </row>
    <row r="43" spans="1:18" ht="186" customHeight="1" x14ac:dyDescent="0.25">
      <c r="A43" s="19" t="s">
        <v>351</v>
      </c>
      <c r="B43" s="29" t="s">
        <v>352</v>
      </c>
      <c r="C43" s="26" t="s">
        <v>404</v>
      </c>
    </row>
    <row r="44" spans="1:18" ht="111" customHeight="1" x14ac:dyDescent="0.25">
      <c r="A44" s="19" t="s">
        <v>339</v>
      </c>
      <c r="B44" s="29" t="s">
        <v>376</v>
      </c>
      <c r="C44" s="26" t="s">
        <v>404</v>
      </c>
    </row>
    <row r="45" spans="1:18" ht="120" customHeight="1" x14ac:dyDescent="0.25">
      <c r="A45" s="19" t="s">
        <v>371</v>
      </c>
      <c r="B45" s="29" t="s">
        <v>377</v>
      </c>
      <c r="C45" s="26" t="s">
        <v>404</v>
      </c>
    </row>
    <row r="46" spans="1:18" ht="101.25" customHeight="1" x14ac:dyDescent="0.25">
      <c r="A46" s="19" t="s">
        <v>340</v>
      </c>
      <c r="B46" s="29" t="s">
        <v>378</v>
      </c>
      <c r="C46" s="26" t="s">
        <v>404</v>
      </c>
    </row>
    <row r="47" spans="1:18" ht="18.75" customHeight="1" x14ac:dyDescent="0.25">
      <c r="A47" s="174"/>
      <c r="B47" s="175"/>
      <c r="C47" s="176"/>
    </row>
    <row r="48" spans="1:18" ht="75.75" customHeight="1" x14ac:dyDescent="0.25">
      <c r="A48" s="19" t="s">
        <v>372</v>
      </c>
      <c r="B48" s="29" t="s">
        <v>386</v>
      </c>
      <c r="C48" s="121">
        <f>'6.2. Паспорт фин осв ввод'!AC24</f>
        <v>6.5089341224127439</v>
      </c>
    </row>
    <row r="49" spans="1:3" ht="71.25" customHeight="1" x14ac:dyDescent="0.25">
      <c r="A49" s="19" t="s">
        <v>341</v>
      </c>
      <c r="B49" s="29" t="s">
        <v>387</v>
      </c>
      <c r="C49" s="121">
        <f>'6.2. Паспорт фин осв ввод'!AC30</f>
        <v>5.456012249326065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АО "Россети Тюмень"</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2" t="str">
        <f>'1. паспорт местоположение'!A12:C12</f>
        <v>H_TP1100.VL.0028</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4"/>
      <c r="U13" s="4"/>
      <c r="V13" s="4"/>
      <c r="W13" s="4"/>
      <c r="X13" s="4"/>
      <c r="Y13" s="4"/>
      <c r="Z13" s="4"/>
      <c r="AA13" s="4"/>
      <c r="AB13" s="4"/>
    </row>
    <row r="14" spans="1:28" s="3" customFormat="1" ht="15.75" x14ac:dyDescent="0.2">
      <c r="A14" s="182" t="str">
        <f>'1. паспорт местоположение'!A15:C15</f>
        <v>Реконструкция ВЛ 110 кВ Имилор-Восточно-Моховая 1,2 (замена грозотроса 17 км)</v>
      </c>
      <c r="B14" s="184"/>
      <c r="C14" s="184"/>
      <c r="D14" s="184"/>
      <c r="E14" s="184"/>
      <c r="F14" s="184"/>
      <c r="G14" s="184"/>
      <c r="H14" s="184"/>
      <c r="I14" s="184"/>
      <c r="J14" s="184"/>
      <c r="K14" s="184"/>
      <c r="L14" s="184"/>
      <c r="M14" s="184"/>
      <c r="N14" s="184"/>
      <c r="O14" s="184"/>
      <c r="P14" s="184"/>
      <c r="Q14" s="184"/>
      <c r="R14" s="184"/>
      <c r="S14" s="184"/>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79" t="s">
        <v>350</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7" t="s">
        <v>6</v>
      </c>
      <c r="B19" s="187" t="s">
        <v>101</v>
      </c>
      <c r="C19" s="188" t="s">
        <v>266</v>
      </c>
      <c r="D19" s="187" t="s">
        <v>265</v>
      </c>
      <c r="E19" s="187" t="s">
        <v>100</v>
      </c>
      <c r="F19" s="187" t="s">
        <v>99</v>
      </c>
      <c r="G19" s="187" t="s">
        <v>261</v>
      </c>
      <c r="H19" s="187" t="s">
        <v>98</v>
      </c>
      <c r="I19" s="187" t="s">
        <v>97</v>
      </c>
      <c r="J19" s="187" t="s">
        <v>96</v>
      </c>
      <c r="K19" s="187" t="s">
        <v>95</v>
      </c>
      <c r="L19" s="187" t="s">
        <v>94</v>
      </c>
      <c r="M19" s="187" t="s">
        <v>93</v>
      </c>
      <c r="N19" s="187" t="s">
        <v>92</v>
      </c>
      <c r="O19" s="187" t="s">
        <v>91</v>
      </c>
      <c r="P19" s="187" t="s">
        <v>90</v>
      </c>
      <c r="Q19" s="187" t="s">
        <v>264</v>
      </c>
      <c r="R19" s="187"/>
      <c r="S19" s="190" t="s">
        <v>344</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0" t="s">
        <v>262</v>
      </c>
      <c r="R20" s="31" t="s">
        <v>263</v>
      </c>
      <c r="S20" s="190"/>
      <c r="T20" s="4"/>
      <c r="U20" s="4"/>
      <c r="V20" s="4"/>
      <c r="W20" s="4"/>
      <c r="X20" s="4"/>
      <c r="Y20" s="4"/>
    </row>
    <row r="21" spans="1:28" s="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4"/>
      <c r="U21" s="4"/>
      <c r="V21" s="4"/>
      <c r="W21" s="4"/>
      <c r="X21" s="4"/>
      <c r="Y21" s="4"/>
    </row>
    <row r="22" spans="1:28" s="3" customFormat="1" ht="32.25" customHeight="1" x14ac:dyDescent="0.2">
      <c r="A22" s="30" t="s">
        <v>405</v>
      </c>
      <c r="B22" s="30" t="s">
        <v>405</v>
      </c>
      <c r="C22" s="30" t="s">
        <v>405</v>
      </c>
      <c r="D22" s="30" t="s">
        <v>405</v>
      </c>
      <c r="E22" s="30" t="s">
        <v>405</v>
      </c>
      <c r="F22" s="30" t="s">
        <v>405</v>
      </c>
      <c r="G22" s="30" t="s">
        <v>405</v>
      </c>
      <c r="H22" s="30" t="s">
        <v>405</v>
      </c>
      <c r="I22" s="30" t="s">
        <v>405</v>
      </c>
      <c r="J22" s="30" t="s">
        <v>405</v>
      </c>
      <c r="K22" s="30" t="s">
        <v>405</v>
      </c>
      <c r="L22" s="30" t="s">
        <v>405</v>
      </c>
      <c r="M22" s="30" t="s">
        <v>405</v>
      </c>
      <c r="N22" s="30" t="s">
        <v>405</v>
      </c>
      <c r="O22" s="30" t="s">
        <v>405</v>
      </c>
      <c r="P22" s="30" t="s">
        <v>405</v>
      </c>
      <c r="Q22" s="30" t="s">
        <v>405</v>
      </c>
      <c r="R22" s="30" t="s">
        <v>405</v>
      </c>
      <c r="S22" s="30" t="s">
        <v>405</v>
      </c>
      <c r="T22" s="4"/>
      <c r="U22" s="4"/>
      <c r="V22" s="4"/>
      <c r="W22" s="4"/>
      <c r="X22" s="4"/>
      <c r="Y22" s="4"/>
    </row>
    <row r="23" spans="1:28" ht="20.25" customHeight="1" x14ac:dyDescent="0.25">
      <c r="A23" s="85"/>
      <c r="B23" s="32" t="s">
        <v>259</v>
      </c>
      <c r="C23" s="32" t="s">
        <v>260</v>
      </c>
      <c r="D23" s="32" t="s">
        <v>260</v>
      </c>
      <c r="E23" s="85" t="s">
        <v>260</v>
      </c>
      <c r="F23" s="85" t="s">
        <v>260</v>
      </c>
      <c r="G23" s="85" t="s">
        <v>260</v>
      </c>
      <c r="H23" s="85" t="s">
        <v>260</v>
      </c>
      <c r="I23" s="85" t="s">
        <v>260</v>
      </c>
      <c r="J23" s="85" t="s">
        <v>260</v>
      </c>
      <c r="K23" s="85" t="s">
        <v>260</v>
      </c>
      <c r="L23" s="85" t="s">
        <v>260</v>
      </c>
      <c r="M23" s="85" t="s">
        <v>260</v>
      </c>
      <c r="N23" s="85" t="s">
        <v>260</v>
      </c>
      <c r="O23" s="85" t="s">
        <v>260</v>
      </c>
      <c r="P23" s="85" t="s">
        <v>260</v>
      </c>
      <c r="Q23" s="8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АО "Россети Тюмень"</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2" t="str">
        <f>'2. паспорт  ТП'!A11:S11</f>
        <v>H_TP1100.VL.0028</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3" customFormat="1" x14ac:dyDescent="0.2">
      <c r="A16" s="182" t="str">
        <f>'2. паспорт  ТП'!A14:S14</f>
        <v>Реконструкция ВЛ 110 кВ Имилор-Восточно-Моховая 1,2 (замена грозотроса 17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3" customFormat="1" ht="15" customHeight="1" x14ac:dyDescent="0.2">
      <c r="A19" s="180" t="s">
        <v>354</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175</v>
      </c>
      <c r="C21" s="199"/>
      <c r="D21" s="202" t="s">
        <v>113</v>
      </c>
      <c r="E21" s="198" t="s">
        <v>383</v>
      </c>
      <c r="F21" s="199"/>
      <c r="G21" s="198" t="s">
        <v>189</v>
      </c>
      <c r="H21" s="199"/>
      <c r="I21" s="198" t="s">
        <v>112</v>
      </c>
      <c r="J21" s="199"/>
      <c r="K21" s="202" t="s">
        <v>111</v>
      </c>
      <c r="L21" s="198" t="s">
        <v>110</v>
      </c>
      <c r="M21" s="199"/>
      <c r="N21" s="198" t="s">
        <v>379</v>
      </c>
      <c r="O21" s="199"/>
      <c r="P21" s="202" t="s">
        <v>109</v>
      </c>
      <c r="Q21" s="191" t="s">
        <v>108</v>
      </c>
      <c r="R21" s="192"/>
      <c r="S21" s="191" t="s">
        <v>107</v>
      </c>
      <c r="T21" s="193"/>
    </row>
    <row r="22" spans="1:113" ht="204.75" customHeight="1" x14ac:dyDescent="0.25">
      <c r="A22" s="196"/>
      <c r="B22" s="200"/>
      <c r="C22" s="201"/>
      <c r="D22" s="205"/>
      <c r="E22" s="200"/>
      <c r="F22" s="201"/>
      <c r="G22" s="200"/>
      <c r="H22" s="201"/>
      <c r="I22" s="200"/>
      <c r="J22" s="201"/>
      <c r="K22" s="203"/>
      <c r="L22" s="200"/>
      <c r="M22" s="201"/>
      <c r="N22" s="200"/>
      <c r="O22" s="201"/>
      <c r="P22" s="203"/>
      <c r="Q22" s="67" t="s">
        <v>106</v>
      </c>
      <c r="R22" s="67" t="s">
        <v>353</v>
      </c>
      <c r="S22" s="67" t="s">
        <v>105</v>
      </c>
      <c r="T22" s="67" t="s">
        <v>104</v>
      </c>
    </row>
    <row r="23" spans="1:113" ht="51.75" customHeight="1" x14ac:dyDescent="0.25">
      <c r="A23" s="197"/>
      <c r="B23" s="67" t="s">
        <v>102</v>
      </c>
      <c r="C23" s="67" t="s">
        <v>103</v>
      </c>
      <c r="D23" s="203"/>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 customHeight="1" x14ac:dyDescent="0.25">
      <c r="A25" s="43" t="s">
        <v>405</v>
      </c>
      <c r="B25" s="43" t="s">
        <v>405</v>
      </c>
      <c r="C25" s="43" t="s">
        <v>405</v>
      </c>
      <c r="D25" s="43" t="s">
        <v>405</v>
      </c>
      <c r="E25" s="43" t="s">
        <v>405</v>
      </c>
      <c r="F25" s="43" t="s">
        <v>405</v>
      </c>
      <c r="G25" s="43" t="s">
        <v>405</v>
      </c>
      <c r="H25" s="43" t="s">
        <v>405</v>
      </c>
      <c r="I25" s="43" t="s">
        <v>405</v>
      </c>
      <c r="J25" s="43" t="s">
        <v>405</v>
      </c>
      <c r="K25" s="43" t="s">
        <v>405</v>
      </c>
      <c r="L25" s="43" t="s">
        <v>405</v>
      </c>
      <c r="M25" s="43" t="s">
        <v>405</v>
      </c>
      <c r="N25" s="43" t="s">
        <v>405</v>
      </c>
      <c r="O25" s="43" t="s">
        <v>405</v>
      </c>
      <c r="P25" s="43" t="s">
        <v>405</v>
      </c>
      <c r="Q25" s="43" t="s">
        <v>405</v>
      </c>
      <c r="R25" s="43" t="s">
        <v>405</v>
      </c>
      <c r="S25" s="43" t="s">
        <v>405</v>
      </c>
      <c r="T25" s="43" t="s">
        <v>405</v>
      </c>
    </row>
    <row r="26" spans="1:113" ht="3" customHeight="1" x14ac:dyDescent="0.25"/>
    <row r="27" spans="1:113" s="39" customFormat="1" ht="12.75"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35"/>
    <col min="2" max="5" width="24.140625" style="35" customWidth="1"/>
    <col min="6" max="9" width="8.5703125" style="35" customWidth="1"/>
    <col min="10" max="10" width="20.140625" style="35" customWidth="1"/>
    <col min="11" max="18" width="11.140625" style="35" customWidth="1"/>
    <col min="19" max="19" width="18.28515625" style="35" customWidth="1"/>
    <col min="20" max="20" width="22.42578125" style="35" customWidth="1"/>
    <col min="21" max="21" width="30.7109375" style="35" customWidth="1"/>
    <col min="22" max="23" width="9.28515625" style="35" customWidth="1"/>
    <col min="24" max="25" width="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АО "Россети Тюмень"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'3.1. паспорт Техсостояние ПС'!A16:T16</f>
        <v>Реконструкция ВЛ 110 кВ Имилор-Восточно-Моховая 1,2 (замена грозотроса 17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202" t="s">
        <v>6</v>
      </c>
      <c r="B21" s="198" t="s">
        <v>363</v>
      </c>
      <c r="C21" s="199"/>
      <c r="D21" s="198" t="s">
        <v>365</v>
      </c>
      <c r="E21" s="199"/>
      <c r="F21" s="191" t="s">
        <v>95</v>
      </c>
      <c r="G21" s="193"/>
      <c r="H21" s="193"/>
      <c r="I21" s="192"/>
      <c r="J21" s="202" t="s">
        <v>366</v>
      </c>
      <c r="K21" s="198" t="s">
        <v>367</v>
      </c>
      <c r="L21" s="199"/>
      <c r="M21" s="198" t="s">
        <v>368</v>
      </c>
      <c r="N21" s="199"/>
      <c r="O21" s="198" t="s">
        <v>355</v>
      </c>
      <c r="P21" s="199"/>
      <c r="Q21" s="198" t="s">
        <v>118</v>
      </c>
      <c r="R21" s="199"/>
      <c r="S21" s="202" t="s">
        <v>117</v>
      </c>
      <c r="T21" s="202" t="s">
        <v>369</v>
      </c>
      <c r="U21" s="202" t="s">
        <v>364</v>
      </c>
      <c r="V21" s="198" t="s">
        <v>116</v>
      </c>
      <c r="W21" s="199"/>
      <c r="X21" s="191" t="s">
        <v>108</v>
      </c>
      <c r="Y21" s="193"/>
      <c r="Z21" s="191" t="s">
        <v>107</v>
      </c>
      <c r="AA21" s="193"/>
    </row>
    <row r="22" spans="1:27" ht="216" customHeight="1" x14ac:dyDescent="0.25">
      <c r="A22" s="205"/>
      <c r="B22" s="200"/>
      <c r="C22" s="201"/>
      <c r="D22" s="200"/>
      <c r="E22" s="201"/>
      <c r="F22" s="191" t="s">
        <v>115</v>
      </c>
      <c r="G22" s="192"/>
      <c r="H22" s="191" t="s">
        <v>114</v>
      </c>
      <c r="I22" s="192"/>
      <c r="J22" s="203"/>
      <c r="K22" s="200"/>
      <c r="L22" s="201"/>
      <c r="M22" s="200"/>
      <c r="N22" s="201"/>
      <c r="O22" s="200"/>
      <c r="P22" s="201"/>
      <c r="Q22" s="200"/>
      <c r="R22" s="201"/>
      <c r="S22" s="203"/>
      <c r="T22" s="203"/>
      <c r="U22" s="203"/>
      <c r="V22" s="200"/>
      <c r="W22" s="201"/>
      <c r="X22" s="67" t="s">
        <v>106</v>
      </c>
      <c r="Y22" s="67" t="s">
        <v>353</v>
      </c>
      <c r="Z22" s="67" t="s">
        <v>105</v>
      </c>
      <c r="AA22" s="67" t="s">
        <v>104</v>
      </c>
    </row>
    <row r="23" spans="1:27" ht="60" customHeight="1" x14ac:dyDescent="0.25">
      <c r="A23" s="203"/>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110.25" x14ac:dyDescent="0.25">
      <c r="A25" s="44">
        <v>1</v>
      </c>
      <c r="B25" s="42" t="s">
        <v>396</v>
      </c>
      <c r="C25" s="42" t="s">
        <v>396</v>
      </c>
      <c r="D25" s="42" t="str">
        <f>C25</f>
        <v>ВЛ 110 кВ Имилор-В. Моховая 1,2</v>
      </c>
      <c r="E25" s="42" t="str">
        <f>C25</f>
        <v>ВЛ 110 кВ Имилор-В. Моховая 1,2</v>
      </c>
      <c r="F25" s="43" t="s">
        <v>392</v>
      </c>
      <c r="G25" s="43" t="s">
        <v>392</v>
      </c>
      <c r="H25" s="43" t="s">
        <v>392</v>
      </c>
      <c r="I25" s="43" t="s">
        <v>392</v>
      </c>
      <c r="J25" s="41" t="s">
        <v>399</v>
      </c>
      <c r="K25" s="41" t="s">
        <v>64</v>
      </c>
      <c r="L25" s="99" t="s">
        <v>64</v>
      </c>
      <c r="M25" s="94" t="s">
        <v>395</v>
      </c>
      <c r="N25" s="42" t="s">
        <v>395</v>
      </c>
      <c r="O25" s="100" t="s">
        <v>393</v>
      </c>
      <c r="P25" s="100" t="s">
        <v>393</v>
      </c>
      <c r="Q25" s="100">
        <v>17</v>
      </c>
      <c r="R25" s="43">
        <v>17</v>
      </c>
      <c r="S25" s="101" t="s">
        <v>397</v>
      </c>
      <c r="T25" s="41" t="s">
        <v>398</v>
      </c>
      <c r="U25" s="41" t="s">
        <v>62</v>
      </c>
      <c r="V25" s="41" t="s">
        <v>394</v>
      </c>
      <c r="W25" s="100" t="s">
        <v>394</v>
      </c>
      <c r="X25" s="102" t="s">
        <v>521</v>
      </c>
      <c r="Y25" s="102" t="s">
        <v>522</v>
      </c>
      <c r="Z25" s="44" t="s">
        <v>260</v>
      </c>
      <c r="AA25" s="44" t="s">
        <v>260</v>
      </c>
    </row>
    <row r="26" spans="1:27" ht="3" customHeight="1" x14ac:dyDescent="0.25">
      <c r="X26" s="69"/>
      <c r="Y26" s="70"/>
    </row>
    <row r="27" spans="1:27" s="39" customFormat="1" ht="12.75" x14ac:dyDescent="0.2">
      <c r="A27" s="40"/>
      <c r="B27" s="40"/>
      <c r="C27" s="40"/>
      <c r="E27" s="40"/>
    </row>
    <row r="28" spans="1:27" s="39" customFormat="1" ht="12.75" x14ac:dyDescent="0.2">
      <c r="A28" s="40"/>
      <c r="B28" s="40"/>
      <c r="C28" s="40"/>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АО "Россети Тюмень"</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H_TP1100.VL.0028</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5"/>
      <c r="B14" s="185"/>
      <c r="C14" s="185"/>
      <c r="D14" s="4"/>
      <c r="E14" s="4"/>
      <c r="F14" s="4"/>
      <c r="G14" s="4"/>
      <c r="H14" s="4"/>
      <c r="I14" s="4"/>
      <c r="J14" s="4"/>
      <c r="K14" s="4"/>
      <c r="L14" s="4"/>
      <c r="M14" s="4"/>
      <c r="N14" s="4"/>
      <c r="O14" s="4"/>
      <c r="P14" s="4"/>
      <c r="Q14" s="4"/>
      <c r="R14" s="4"/>
      <c r="S14" s="4"/>
      <c r="T14" s="4"/>
      <c r="U14" s="4"/>
    </row>
    <row r="15" spans="1:29" s="3" customFormat="1" ht="15.75" x14ac:dyDescent="0.2">
      <c r="A15" s="182" t="str">
        <f>'3.2 паспорт Техсостояние ЛЭП'!A15:AA15</f>
        <v>Реконструкция ВЛ 110 кВ Имилор-Восточно-Моховая 1,2 (замена грозотроса 17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5"/>
      <c r="B17" s="185"/>
      <c r="C17" s="185"/>
      <c r="D17" s="4"/>
      <c r="E17" s="4"/>
      <c r="F17" s="4"/>
      <c r="G17" s="4"/>
      <c r="H17" s="4"/>
      <c r="I17" s="4"/>
      <c r="J17" s="4"/>
      <c r="K17" s="4"/>
      <c r="L17" s="4"/>
      <c r="M17" s="4"/>
      <c r="N17" s="4"/>
      <c r="O17" s="4"/>
      <c r="P17" s="4"/>
      <c r="Q17" s="4"/>
      <c r="R17" s="4"/>
    </row>
    <row r="18" spans="1:21" s="3" customFormat="1" ht="27.75" customHeight="1" x14ac:dyDescent="0.2">
      <c r="A18" s="179" t="s">
        <v>349</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3" t="s">
        <v>551</v>
      </c>
      <c r="D22" s="5"/>
      <c r="E22" s="5"/>
      <c r="F22" s="4"/>
      <c r="G22" s="4"/>
      <c r="H22" s="4"/>
      <c r="I22" s="4"/>
      <c r="J22" s="4"/>
      <c r="K22" s="4"/>
      <c r="L22" s="4"/>
      <c r="M22" s="4"/>
      <c r="N22" s="4"/>
      <c r="O22" s="4"/>
      <c r="P22" s="4"/>
    </row>
    <row r="23" spans="1:21" ht="42.75" customHeight="1" x14ac:dyDescent="0.25">
      <c r="A23" s="19" t="s">
        <v>64</v>
      </c>
      <c r="B23" s="20" t="s">
        <v>61</v>
      </c>
      <c r="C23" s="103" t="s">
        <v>410</v>
      </c>
    </row>
    <row r="24" spans="1:21" ht="63" customHeight="1" x14ac:dyDescent="0.25">
      <c r="A24" s="19" t="s">
        <v>63</v>
      </c>
      <c r="B24" s="21" t="s">
        <v>381</v>
      </c>
      <c r="C24" s="20" t="s">
        <v>529</v>
      </c>
    </row>
    <row r="25" spans="1:21" ht="63" customHeight="1" x14ac:dyDescent="0.25">
      <c r="A25" s="19" t="s">
        <v>62</v>
      </c>
      <c r="B25" s="21" t="s">
        <v>382</v>
      </c>
      <c r="C25" s="20" t="s">
        <v>557</v>
      </c>
    </row>
    <row r="26" spans="1:21" ht="42.75" customHeight="1" x14ac:dyDescent="0.25">
      <c r="A26" s="19" t="s">
        <v>60</v>
      </c>
      <c r="B26" s="21" t="s">
        <v>177</v>
      </c>
      <c r="C26" s="20" t="s">
        <v>404</v>
      </c>
    </row>
    <row r="27" spans="1:21" ht="66" x14ac:dyDescent="0.25">
      <c r="A27" s="19" t="s">
        <v>59</v>
      </c>
      <c r="B27" s="20" t="s">
        <v>362</v>
      </c>
      <c r="C27" s="104"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407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АО "Россети Тюмень"</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9"/>
      <c r="AB13" s="9"/>
    </row>
    <row r="14" spans="1:28" ht="15.75" x14ac:dyDescent="0.25">
      <c r="A14" s="182" t="str">
        <f>'3.3 паспорт описание'!A15:C15</f>
        <v>Реконструкция ВЛ 110 кВ Имилор-Восточно-Моховая 1,2 (замена грозотроса 17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380</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257</v>
      </c>
      <c r="B23" s="210"/>
      <c r="C23" s="210"/>
      <c r="D23" s="210"/>
      <c r="E23" s="210"/>
      <c r="F23" s="210"/>
      <c r="G23" s="210"/>
      <c r="H23" s="210"/>
      <c r="I23" s="210"/>
      <c r="J23" s="210"/>
      <c r="K23" s="210"/>
      <c r="L23" s="211"/>
      <c r="M23" s="208" t="s">
        <v>258</v>
      </c>
      <c r="N23" s="208"/>
      <c r="O23" s="208"/>
      <c r="P23" s="208"/>
      <c r="Q23" s="208"/>
      <c r="R23" s="208"/>
      <c r="S23" s="208"/>
      <c r="T23" s="208"/>
      <c r="U23" s="208"/>
      <c r="V23" s="208"/>
      <c r="W23" s="208"/>
      <c r="X23" s="208"/>
      <c r="Y23" s="208"/>
      <c r="Z23" s="208"/>
    </row>
    <row r="24" spans="1:28" ht="151.5" customHeight="1" x14ac:dyDescent="0.25">
      <c r="A24" s="64" t="s">
        <v>180</v>
      </c>
      <c r="B24" s="65" t="s">
        <v>187</v>
      </c>
      <c r="C24" s="64" t="s">
        <v>251</v>
      </c>
      <c r="D24" s="64" t="s">
        <v>181</v>
      </c>
      <c r="E24" s="64" t="s">
        <v>252</v>
      </c>
      <c r="F24" s="64" t="s">
        <v>254</v>
      </c>
      <c r="G24" s="64" t="s">
        <v>253</v>
      </c>
      <c r="H24" s="64" t="s">
        <v>182</v>
      </c>
      <c r="I24" s="64" t="s">
        <v>255</v>
      </c>
      <c r="J24" s="64" t="s">
        <v>188</v>
      </c>
      <c r="K24" s="65" t="s">
        <v>186</v>
      </c>
      <c r="L24" s="65" t="s">
        <v>183</v>
      </c>
      <c r="M24" s="66" t="s">
        <v>195</v>
      </c>
      <c r="N24" s="65" t="s">
        <v>390</v>
      </c>
      <c r="O24" s="64" t="s">
        <v>193</v>
      </c>
      <c r="P24" s="64" t="s">
        <v>194</v>
      </c>
      <c r="Q24" s="64" t="s">
        <v>192</v>
      </c>
      <c r="R24" s="64" t="s">
        <v>182</v>
      </c>
      <c r="S24" s="64" t="s">
        <v>191</v>
      </c>
      <c r="T24" s="64" t="s">
        <v>190</v>
      </c>
      <c r="U24" s="64" t="s">
        <v>250</v>
      </c>
      <c r="V24" s="64" t="s">
        <v>192</v>
      </c>
      <c r="W24" s="72" t="s">
        <v>185</v>
      </c>
      <c r="X24" s="72" t="s">
        <v>197</v>
      </c>
      <c r="Y24" s="72" t="s">
        <v>198</v>
      </c>
      <c r="Z24" s="74" t="s">
        <v>196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
        <v>412</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H_TP1100.VL.0028</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5"/>
      <c r="B14" s="185"/>
      <c r="C14" s="185"/>
      <c r="D14" s="185"/>
      <c r="E14" s="185"/>
      <c r="F14" s="185"/>
      <c r="G14" s="185"/>
      <c r="H14" s="185"/>
      <c r="I14" s="185"/>
      <c r="J14" s="185"/>
      <c r="K14" s="185"/>
      <c r="L14" s="185"/>
      <c r="M14" s="185"/>
      <c r="N14" s="185"/>
      <c r="O14" s="185"/>
      <c r="P14" s="4"/>
      <c r="Q14" s="4"/>
      <c r="R14" s="4"/>
      <c r="S14" s="4"/>
      <c r="T14" s="4"/>
      <c r="U14" s="4"/>
      <c r="V14" s="4"/>
      <c r="W14" s="4"/>
      <c r="X14" s="4"/>
      <c r="Y14" s="4"/>
      <c r="Z14" s="4"/>
    </row>
    <row r="15" spans="1:28" s="3" customFormat="1" ht="15.75" x14ac:dyDescent="0.2">
      <c r="A15" s="182" t="str">
        <f>'3.4. Паспорт надежность'!A14:Z14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5" t="s">
        <v>357</v>
      </c>
      <c r="B18" s="215"/>
      <c r="C18" s="215"/>
      <c r="D18" s="215"/>
      <c r="E18" s="215"/>
      <c r="F18" s="215"/>
      <c r="G18" s="215"/>
      <c r="H18" s="215"/>
      <c r="I18" s="215"/>
      <c r="J18" s="215"/>
      <c r="K18" s="215"/>
      <c r="L18" s="215"/>
      <c r="M18" s="215"/>
      <c r="N18" s="215"/>
      <c r="O18" s="215"/>
      <c r="P18" s="6"/>
      <c r="Q18" s="6"/>
      <c r="R18" s="6"/>
      <c r="S18" s="6"/>
      <c r="T18" s="6"/>
      <c r="U18" s="6"/>
      <c r="V18" s="6"/>
      <c r="W18" s="6"/>
      <c r="X18" s="6"/>
      <c r="Y18" s="6"/>
      <c r="Z18" s="6"/>
    </row>
    <row r="19" spans="1:26" s="3" customFormat="1" ht="78" customHeight="1" x14ac:dyDescent="0.2">
      <c r="A19" s="187" t="s">
        <v>6</v>
      </c>
      <c r="B19" s="187" t="s">
        <v>89</v>
      </c>
      <c r="C19" s="187" t="s">
        <v>88</v>
      </c>
      <c r="D19" s="187" t="s">
        <v>77</v>
      </c>
      <c r="E19" s="212" t="s">
        <v>87</v>
      </c>
      <c r="F19" s="213"/>
      <c r="G19" s="213"/>
      <c r="H19" s="213"/>
      <c r="I19" s="214"/>
      <c r="J19" s="187" t="s">
        <v>86</v>
      </c>
      <c r="K19" s="187"/>
      <c r="L19" s="187"/>
      <c r="M19" s="187"/>
      <c r="N19" s="187"/>
      <c r="O19" s="187"/>
      <c r="P19" s="4"/>
      <c r="Q19" s="4"/>
      <c r="R19" s="4"/>
      <c r="S19" s="4"/>
      <c r="T19" s="4"/>
      <c r="U19" s="4"/>
      <c r="V19" s="4"/>
      <c r="W19" s="4"/>
    </row>
    <row r="20" spans="1:26" s="3" customFormat="1" ht="51" customHeight="1" x14ac:dyDescent="0.2">
      <c r="A20" s="187"/>
      <c r="B20" s="187"/>
      <c r="C20" s="187"/>
      <c r="D20" s="187"/>
      <c r="E20" s="30" t="s">
        <v>85</v>
      </c>
      <c r="F20" s="30" t="s">
        <v>84</v>
      </c>
      <c r="G20" s="30" t="s">
        <v>83</v>
      </c>
      <c r="H20" s="30" t="s">
        <v>82</v>
      </c>
      <c r="I20" s="30" t="s">
        <v>81</v>
      </c>
      <c r="J20" s="30" t="s">
        <v>80</v>
      </c>
      <c r="K20" s="30" t="s">
        <v>5</v>
      </c>
      <c r="L20" s="34" t="s">
        <v>4</v>
      </c>
      <c r="M20" s="33" t="s">
        <v>178</v>
      </c>
      <c r="N20" s="33" t="s">
        <v>79</v>
      </c>
      <c r="O20" s="33"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5" t="s">
        <v>405</v>
      </c>
      <c r="B22" s="105" t="s">
        <v>405</v>
      </c>
      <c r="C22" s="105" t="s">
        <v>405</v>
      </c>
      <c r="D22" s="105" t="s">
        <v>405</v>
      </c>
      <c r="E22" s="105" t="s">
        <v>405</v>
      </c>
      <c r="F22" s="105" t="s">
        <v>405</v>
      </c>
      <c r="G22" s="105" t="s">
        <v>405</v>
      </c>
      <c r="H22" s="105" t="s">
        <v>405</v>
      </c>
      <c r="I22" s="105" t="s">
        <v>405</v>
      </c>
      <c r="J22" s="105" t="s">
        <v>405</v>
      </c>
      <c r="K22" s="105" t="s">
        <v>405</v>
      </c>
      <c r="L22" s="105" t="s">
        <v>405</v>
      </c>
      <c r="M22" s="105" t="s">
        <v>405</v>
      </c>
      <c r="N22" s="105" t="s">
        <v>405</v>
      </c>
      <c r="O22" s="105" t="s">
        <v>405</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75" bestFit="1" customWidth="1"/>
    <col min="2" max="2" width="12.28515625" style="75" hidden="1" customWidth="1"/>
    <col min="3" max="3" width="14.5703125" style="75" hidden="1" customWidth="1"/>
    <col min="4" max="4" width="24" style="75" hidden="1" customWidth="1"/>
    <col min="5" max="27" width="14.5703125" style="75" hidden="1" customWidth="1"/>
    <col min="28" max="36" width="12.7109375" style="75" hidden="1" customWidth="1"/>
    <col min="37" max="37" width="12.7109375" style="75" bestFit="1" customWidth="1"/>
    <col min="38" max="44" width="12.7109375" style="75" customWidth="1"/>
    <col min="45" max="52" width="12.710937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
        <v>412</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358</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4"/>
      <c r="AP19" s="84"/>
      <c r="AQ19" s="84"/>
      <c r="AR19" s="28"/>
    </row>
    <row r="20" spans="1:45" ht="18.75" x14ac:dyDescent="0.3">
      <c r="AO20" s="84"/>
      <c r="AP20" s="84"/>
      <c r="AQ20" s="84"/>
      <c r="AR20" s="12"/>
    </row>
    <row r="21" spans="1:45" ht="20.25" customHeight="1" x14ac:dyDescent="0.3">
      <c r="AO21" s="84"/>
      <c r="AP21" s="84"/>
      <c r="AQ21" s="84"/>
      <c r="AR21" s="12"/>
    </row>
    <row r="22" spans="1:45" ht="20.25" customHeight="1" x14ac:dyDescent="0.3">
      <c r="AO22" s="84"/>
      <c r="AP22" s="84"/>
      <c r="AQ22" s="84"/>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28" t="s">
        <v>246</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1</v>
      </c>
      <c r="AL24" s="228"/>
      <c r="AM24" s="76"/>
      <c r="AN24" s="76"/>
      <c r="AS24" s="82"/>
    </row>
    <row r="25" spans="1:45" ht="12.75" customHeight="1" x14ac:dyDescent="0.25">
      <c r="A25" s="216" t="s">
        <v>531</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8"/>
      <c r="AL25" s="218"/>
      <c r="AM25" s="77"/>
      <c r="AN25" s="219" t="s">
        <v>245</v>
      </c>
      <c r="AO25" s="219"/>
      <c r="AP25" s="219"/>
      <c r="AQ25" s="220"/>
      <c r="AR25" s="220"/>
      <c r="AS25" s="82"/>
    </row>
    <row r="26" spans="1:45" ht="17.25" customHeight="1" x14ac:dyDescent="0.25">
      <c r="A26" s="221" t="s">
        <v>244</v>
      </c>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c r="AL26" s="223"/>
      <c r="AM26" s="77"/>
      <c r="AN26" s="224" t="s">
        <v>243</v>
      </c>
      <c r="AO26" s="225"/>
      <c r="AP26" s="226"/>
      <c r="AQ26" s="224"/>
      <c r="AR26" s="227"/>
      <c r="AS26" s="82"/>
    </row>
    <row r="27" spans="1:45" ht="17.25" customHeight="1" x14ac:dyDescent="0.25">
      <c r="A27" s="221" t="s">
        <v>242</v>
      </c>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3"/>
      <c r="AL27" s="223"/>
      <c r="AM27" s="77"/>
      <c r="AN27" s="224" t="s">
        <v>241</v>
      </c>
      <c r="AO27" s="225"/>
      <c r="AP27" s="226"/>
      <c r="AQ27" s="224"/>
      <c r="AR27" s="227"/>
      <c r="AS27" s="82"/>
    </row>
    <row r="28" spans="1:45" ht="27.75" customHeight="1" thickBot="1" x14ac:dyDescent="0.3">
      <c r="A28" s="234" t="s">
        <v>240</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7"/>
      <c r="AN28" s="238" t="s">
        <v>532</v>
      </c>
      <c r="AO28" s="239"/>
      <c r="AP28" s="240"/>
      <c r="AQ28" s="224"/>
      <c r="AR28" s="227"/>
      <c r="AS28" s="82"/>
    </row>
    <row r="29" spans="1:45" ht="17.25" customHeight="1" x14ac:dyDescent="0.25">
      <c r="A29" s="229" t="s">
        <v>239</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18"/>
      <c r="AL29" s="218"/>
      <c r="AM29" s="77"/>
      <c r="AN29" s="223"/>
      <c r="AO29" s="232"/>
      <c r="AP29" s="232"/>
      <c r="AQ29" s="224"/>
      <c r="AR29" s="233"/>
      <c r="AS29" s="82"/>
    </row>
    <row r="30" spans="1:45" ht="17.25" customHeight="1" x14ac:dyDescent="0.25">
      <c r="A30" s="221" t="s">
        <v>533</v>
      </c>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c r="AL30" s="223"/>
      <c r="AM30" s="77"/>
      <c r="AS30" s="82"/>
    </row>
    <row r="31" spans="1:45" ht="17.25" customHeight="1" x14ac:dyDescent="0.25">
      <c r="A31" s="221" t="s">
        <v>238</v>
      </c>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c r="AL31" s="223"/>
      <c r="AM31" s="77"/>
      <c r="AN31" s="77"/>
      <c r="AO31" s="150"/>
      <c r="AP31" s="150"/>
      <c r="AQ31" s="150"/>
      <c r="AR31" s="150"/>
      <c r="AS31" s="82"/>
    </row>
    <row r="32" spans="1:45" ht="17.25" customHeight="1" x14ac:dyDescent="0.25">
      <c r="A32" s="221" t="s">
        <v>217</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c r="AL32" s="223"/>
      <c r="AM32" s="77"/>
      <c r="AN32" s="77"/>
      <c r="AO32" s="77"/>
      <c r="AP32" s="77"/>
      <c r="AQ32" s="77"/>
      <c r="AR32" s="77"/>
      <c r="AS32" s="82"/>
    </row>
    <row r="33" spans="1:45" ht="17.25" customHeight="1" x14ac:dyDescent="0.25">
      <c r="A33" s="221" t="s">
        <v>237</v>
      </c>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43"/>
      <c r="AL33" s="243"/>
      <c r="AM33" s="77"/>
      <c r="AN33" s="77"/>
      <c r="AO33" s="77"/>
      <c r="AP33" s="77"/>
      <c r="AQ33" s="77"/>
      <c r="AR33" s="77"/>
      <c r="AS33" s="82"/>
    </row>
    <row r="34" spans="1:45" ht="17.25" customHeight="1" x14ac:dyDescent="0.25">
      <c r="A34" s="221" t="s">
        <v>236</v>
      </c>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c r="AL34" s="223"/>
      <c r="AM34" s="77"/>
      <c r="AN34" s="77"/>
      <c r="AO34" s="77"/>
      <c r="AP34" s="77"/>
      <c r="AQ34" s="77"/>
      <c r="AR34" s="77"/>
      <c r="AS34" s="82"/>
    </row>
    <row r="35" spans="1:45" ht="17.25" customHeight="1" x14ac:dyDescent="0.25">
      <c r="A35" s="221"/>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3"/>
      <c r="AL35" s="223"/>
      <c r="AM35" s="77"/>
      <c r="AN35" s="77"/>
      <c r="AO35" s="77"/>
      <c r="AP35" s="77"/>
      <c r="AQ35" s="77"/>
      <c r="AR35" s="77"/>
      <c r="AS35" s="82"/>
    </row>
    <row r="36" spans="1:45" ht="17.25" customHeight="1" thickBot="1" x14ac:dyDescent="0.3">
      <c r="A36" s="241" t="s">
        <v>210</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37"/>
      <c r="AL36" s="237"/>
      <c r="AM36" s="77"/>
      <c r="AN36" s="77"/>
      <c r="AO36" s="77"/>
      <c r="AP36" s="77"/>
      <c r="AQ36" s="77"/>
      <c r="AR36" s="77"/>
      <c r="AS36" s="82"/>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8"/>
      <c r="AL37" s="218"/>
      <c r="AM37" s="77"/>
      <c r="AN37" s="77"/>
      <c r="AO37" s="77"/>
      <c r="AP37" s="77"/>
      <c r="AQ37" s="77"/>
      <c r="AR37" s="77"/>
      <c r="AS37" s="82"/>
    </row>
    <row r="38" spans="1:45" ht="17.25" customHeight="1" x14ac:dyDescent="0.25">
      <c r="A38" s="221" t="s">
        <v>235</v>
      </c>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c r="AL38" s="223"/>
      <c r="AM38" s="77"/>
      <c r="AN38" s="77"/>
      <c r="AO38" s="77"/>
      <c r="AP38" s="77"/>
      <c r="AQ38" s="77"/>
      <c r="AR38" s="77"/>
      <c r="AS38" s="82"/>
    </row>
    <row r="39" spans="1:45" ht="17.25" customHeight="1" thickBot="1" x14ac:dyDescent="0.3">
      <c r="A39" s="241" t="s">
        <v>234</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7"/>
      <c r="AL39" s="237"/>
      <c r="AM39" s="77"/>
      <c r="AN39" s="77"/>
      <c r="AO39" s="77"/>
      <c r="AP39" s="77"/>
      <c r="AQ39" s="77"/>
      <c r="AR39" s="77"/>
      <c r="AS39" s="82"/>
    </row>
    <row r="40" spans="1:45" ht="17.25" customHeight="1" x14ac:dyDescent="0.25">
      <c r="A40" s="216" t="s">
        <v>534</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8"/>
      <c r="AL40" s="218"/>
      <c r="AM40" s="77"/>
      <c r="AN40" s="77"/>
      <c r="AO40" s="77"/>
      <c r="AP40" s="77"/>
      <c r="AQ40" s="77"/>
      <c r="AR40" s="77"/>
      <c r="AS40" s="82"/>
    </row>
    <row r="41" spans="1:45" ht="17.25" customHeight="1" x14ac:dyDescent="0.25">
      <c r="A41" s="221" t="s">
        <v>233</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3"/>
      <c r="AL41" s="223"/>
      <c r="AM41" s="77"/>
      <c r="AN41" s="77"/>
      <c r="AO41" s="77"/>
      <c r="AP41" s="77"/>
      <c r="AQ41" s="77"/>
      <c r="AR41" s="77"/>
      <c r="AS41" s="82"/>
    </row>
    <row r="42" spans="1:45" ht="17.25" customHeight="1" x14ac:dyDescent="0.25">
      <c r="A42" s="221" t="s">
        <v>232</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3"/>
      <c r="AL42" s="223"/>
      <c r="AM42" s="77"/>
      <c r="AN42" s="77"/>
      <c r="AO42" s="77"/>
      <c r="AP42" s="77"/>
      <c r="AQ42" s="77"/>
      <c r="AR42" s="77"/>
      <c r="AS42" s="82"/>
    </row>
    <row r="43" spans="1:45" ht="17.25" customHeight="1" x14ac:dyDescent="0.25">
      <c r="A43" s="221" t="s">
        <v>231</v>
      </c>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3"/>
      <c r="AL43" s="223"/>
      <c r="AM43" s="77"/>
      <c r="AN43" s="77"/>
      <c r="AO43" s="77"/>
      <c r="AP43" s="77"/>
      <c r="AQ43" s="77"/>
      <c r="AR43" s="77"/>
      <c r="AS43" s="82"/>
    </row>
    <row r="44" spans="1:45" ht="17.25" customHeight="1" x14ac:dyDescent="0.25">
      <c r="A44" s="221" t="s">
        <v>230</v>
      </c>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3"/>
      <c r="AL44" s="223"/>
      <c r="AM44" s="77"/>
      <c r="AN44" s="77"/>
      <c r="AO44" s="77"/>
      <c r="AP44" s="77"/>
      <c r="AQ44" s="77"/>
      <c r="AR44" s="77"/>
      <c r="AS44" s="82"/>
    </row>
    <row r="45" spans="1:45" ht="17.25" customHeight="1" x14ac:dyDescent="0.25">
      <c r="A45" s="221" t="s">
        <v>229</v>
      </c>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3"/>
      <c r="AL45" s="223"/>
      <c r="AM45" s="77"/>
      <c r="AN45" s="77"/>
      <c r="AO45" s="77"/>
      <c r="AP45" s="77"/>
      <c r="AQ45" s="77"/>
      <c r="AR45" s="77"/>
      <c r="AS45" s="82"/>
    </row>
    <row r="46" spans="1:45" ht="17.25" customHeight="1" thickBot="1" x14ac:dyDescent="0.3">
      <c r="A46" s="244" t="s">
        <v>535</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6"/>
      <c r="AL46" s="246"/>
      <c r="AM46" s="77"/>
      <c r="AN46" s="77"/>
      <c r="AO46" s="77"/>
      <c r="AP46" s="77"/>
      <c r="AQ46" s="77"/>
      <c r="AR46" s="77"/>
      <c r="AS46" s="82"/>
    </row>
    <row r="47" spans="1:45" ht="24" customHeight="1" x14ac:dyDescent="0.25">
      <c r="A47" s="247" t="s">
        <v>228</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9"/>
      <c r="AK47" s="218" t="s">
        <v>5</v>
      </c>
      <c r="AL47" s="218"/>
      <c r="AM47" s="218" t="s">
        <v>536</v>
      </c>
      <c r="AN47" s="218"/>
      <c r="AO47" s="151" t="s">
        <v>537</v>
      </c>
      <c r="AP47" s="151" t="s">
        <v>538</v>
      </c>
      <c r="AQ47" s="82"/>
    </row>
    <row r="48" spans="1:45" ht="12" customHeight="1" x14ac:dyDescent="0.25">
      <c r="A48" s="221" t="s">
        <v>227</v>
      </c>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3"/>
      <c r="AL48" s="223"/>
      <c r="AM48" s="223"/>
      <c r="AN48" s="223"/>
      <c r="AO48" s="152"/>
      <c r="AP48" s="152"/>
      <c r="AQ48" s="82"/>
    </row>
    <row r="49" spans="1:43" ht="12" customHeight="1" x14ac:dyDescent="0.25">
      <c r="A49" s="221" t="s">
        <v>226</v>
      </c>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3"/>
      <c r="AL49" s="223"/>
      <c r="AM49" s="223"/>
      <c r="AN49" s="223"/>
      <c r="AO49" s="152"/>
      <c r="AP49" s="152"/>
      <c r="AQ49" s="82"/>
    </row>
    <row r="50" spans="1:43" ht="12" customHeight="1" thickBot="1" x14ac:dyDescent="0.3">
      <c r="A50" s="241" t="s">
        <v>539</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37"/>
      <c r="AL50" s="237"/>
      <c r="AM50" s="237"/>
      <c r="AN50" s="237"/>
      <c r="AO50" s="153"/>
      <c r="AP50" s="153"/>
      <c r="AQ50" s="82"/>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77"/>
      <c r="AN51" s="77"/>
      <c r="AO51" s="77"/>
      <c r="AP51" s="77"/>
      <c r="AQ51" s="82"/>
    </row>
    <row r="52" spans="1:43" ht="24" customHeight="1" x14ac:dyDescent="0.25">
      <c r="A52" s="250" t="s">
        <v>225</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18" t="s">
        <v>5</v>
      </c>
      <c r="AL52" s="218"/>
      <c r="AM52" s="218" t="s">
        <v>536</v>
      </c>
      <c r="AN52" s="218"/>
      <c r="AO52" s="151" t="s">
        <v>537</v>
      </c>
      <c r="AP52" s="151" t="s">
        <v>538</v>
      </c>
      <c r="AQ52" s="82"/>
    </row>
    <row r="53" spans="1:43" ht="11.25" customHeight="1" x14ac:dyDescent="0.25">
      <c r="A53" s="252" t="s">
        <v>224</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43"/>
      <c r="AL53" s="243"/>
      <c r="AM53" s="243"/>
      <c r="AN53" s="243"/>
      <c r="AO53" s="155"/>
      <c r="AP53" s="155"/>
      <c r="AQ53" s="82"/>
    </row>
    <row r="54" spans="1:43" ht="12" customHeight="1" x14ac:dyDescent="0.25">
      <c r="A54" s="221" t="s">
        <v>223</v>
      </c>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3"/>
      <c r="AL54" s="223"/>
      <c r="AM54" s="223"/>
      <c r="AN54" s="223"/>
      <c r="AO54" s="152"/>
      <c r="AP54" s="152"/>
      <c r="AQ54" s="82"/>
    </row>
    <row r="55" spans="1:43" ht="12" customHeight="1" x14ac:dyDescent="0.25">
      <c r="A55" s="221" t="s">
        <v>222</v>
      </c>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3"/>
      <c r="AL55" s="223"/>
      <c r="AM55" s="223"/>
      <c r="AN55" s="223"/>
      <c r="AO55" s="152"/>
      <c r="AP55" s="152"/>
      <c r="AQ55" s="82"/>
    </row>
    <row r="56" spans="1:43" ht="12" customHeight="1" thickBot="1" x14ac:dyDescent="0.3">
      <c r="A56" s="241" t="s">
        <v>221</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37"/>
      <c r="AL56" s="237"/>
      <c r="AM56" s="237"/>
      <c r="AN56" s="237"/>
      <c r="AO56" s="153"/>
      <c r="AP56" s="153"/>
      <c r="AQ56" s="82"/>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77"/>
      <c r="AN57" s="77"/>
      <c r="AO57" s="77"/>
      <c r="AP57" s="77"/>
      <c r="AQ57" s="76"/>
    </row>
    <row r="58" spans="1:43" ht="24" customHeight="1" x14ac:dyDescent="0.25">
      <c r="A58" s="250" t="s">
        <v>540</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18" t="s">
        <v>5</v>
      </c>
      <c r="AL58" s="218"/>
      <c r="AM58" s="218" t="s">
        <v>536</v>
      </c>
      <c r="AN58" s="218"/>
      <c r="AO58" s="151" t="s">
        <v>537</v>
      </c>
      <c r="AP58" s="151" t="s">
        <v>538</v>
      </c>
      <c r="AQ58" s="82"/>
    </row>
    <row r="59" spans="1:43" ht="12.75" customHeight="1" x14ac:dyDescent="0.25">
      <c r="A59" s="254" t="s">
        <v>220</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56"/>
      <c r="AP59" s="156"/>
      <c r="AQ59" s="157"/>
    </row>
    <row r="60" spans="1:43" ht="12" customHeight="1" x14ac:dyDescent="0.25">
      <c r="A60" s="221" t="s">
        <v>219</v>
      </c>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3"/>
      <c r="AL60" s="223"/>
      <c r="AM60" s="223"/>
      <c r="AN60" s="223"/>
      <c r="AO60" s="152"/>
      <c r="AP60" s="152"/>
      <c r="AQ60" s="82"/>
    </row>
    <row r="61" spans="1:43" ht="12" customHeight="1" x14ac:dyDescent="0.25">
      <c r="A61" s="221" t="s">
        <v>218</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3"/>
      <c r="AL61" s="223"/>
      <c r="AM61" s="223"/>
      <c r="AN61" s="223"/>
      <c r="AO61" s="152"/>
      <c r="AP61" s="152"/>
      <c r="AQ61" s="82"/>
    </row>
    <row r="62" spans="1:43" ht="12" customHeight="1" x14ac:dyDescent="0.25">
      <c r="A62" s="221" t="s">
        <v>217</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3"/>
      <c r="AL62" s="223"/>
      <c r="AM62" s="223"/>
      <c r="AN62" s="223"/>
      <c r="AO62" s="152"/>
      <c r="AP62" s="152"/>
      <c r="AQ62" s="82"/>
    </row>
    <row r="63" spans="1:43" ht="9.75" customHeight="1" x14ac:dyDescent="0.25">
      <c r="A63" s="22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3"/>
      <c r="AL63" s="223"/>
      <c r="AM63" s="223"/>
      <c r="AN63" s="223"/>
      <c r="AO63" s="152"/>
      <c r="AP63" s="152"/>
      <c r="AQ63" s="82"/>
    </row>
    <row r="64" spans="1:43" ht="9.75" customHeight="1" x14ac:dyDescent="0.25">
      <c r="A64" s="22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3"/>
      <c r="AL64" s="223"/>
      <c r="AM64" s="223"/>
      <c r="AN64" s="223"/>
      <c r="AO64" s="152"/>
      <c r="AP64" s="152"/>
      <c r="AQ64" s="82"/>
    </row>
    <row r="65" spans="1:43" ht="12" customHeight="1" x14ac:dyDescent="0.25">
      <c r="A65" s="221" t="s">
        <v>216</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3"/>
      <c r="AL65" s="223"/>
      <c r="AM65" s="223"/>
      <c r="AN65" s="223"/>
      <c r="AO65" s="152"/>
      <c r="AP65" s="152"/>
      <c r="AQ65" s="82"/>
    </row>
    <row r="66" spans="1:43" ht="27.75" customHeight="1" x14ac:dyDescent="0.25">
      <c r="A66" s="257" t="s">
        <v>541</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58"/>
      <c r="AP66" s="158"/>
      <c r="AQ66" s="157"/>
    </row>
    <row r="67" spans="1:43" ht="11.25" customHeight="1" x14ac:dyDescent="0.25">
      <c r="A67" s="221" t="s">
        <v>212</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3"/>
      <c r="AL67" s="223"/>
      <c r="AM67" s="223"/>
      <c r="AN67" s="223"/>
      <c r="AO67" s="152"/>
      <c r="AP67" s="152"/>
      <c r="AQ67" s="82"/>
    </row>
    <row r="68" spans="1:43" ht="25.5" customHeight="1" x14ac:dyDescent="0.25">
      <c r="A68" s="257" t="s">
        <v>542</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58"/>
      <c r="AP68" s="158"/>
      <c r="AQ68" s="157"/>
    </row>
    <row r="69" spans="1:43" ht="12" customHeight="1" x14ac:dyDescent="0.25">
      <c r="A69" s="221" t="s">
        <v>211</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3"/>
      <c r="AL69" s="223"/>
      <c r="AM69" s="223"/>
      <c r="AN69" s="223"/>
      <c r="AO69" s="152"/>
      <c r="AP69" s="152"/>
      <c r="AQ69" s="82"/>
    </row>
    <row r="70" spans="1:43" ht="12.75" customHeight="1" x14ac:dyDescent="0.25">
      <c r="A70" s="265" t="s">
        <v>215</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0"/>
      <c r="AL70" s="260"/>
      <c r="AM70" s="260"/>
      <c r="AN70" s="260"/>
      <c r="AO70" s="158"/>
      <c r="AP70" s="158"/>
      <c r="AQ70" s="157"/>
    </row>
    <row r="71" spans="1:43" ht="12" customHeight="1" x14ac:dyDescent="0.25">
      <c r="A71" s="221" t="s">
        <v>210</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3"/>
      <c r="AL71" s="223"/>
      <c r="AM71" s="223"/>
      <c r="AN71" s="223"/>
      <c r="AO71" s="152"/>
      <c r="AP71" s="152"/>
      <c r="AQ71" s="82"/>
    </row>
    <row r="72" spans="1:43" ht="12.75" customHeight="1" thickBot="1" x14ac:dyDescent="0.3">
      <c r="A72" s="261" t="s">
        <v>214</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77"/>
      <c r="AN73" s="77"/>
      <c r="AO73" s="77"/>
      <c r="AP73" s="77"/>
      <c r="AQ73" s="76"/>
    </row>
    <row r="74" spans="1:43" ht="25.5" customHeight="1" x14ac:dyDescent="0.25">
      <c r="A74" s="250" t="s">
        <v>213</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18" t="s">
        <v>5</v>
      </c>
      <c r="AL74" s="218"/>
      <c r="AM74" s="218" t="s">
        <v>536</v>
      </c>
      <c r="AN74" s="218"/>
      <c r="AO74" s="151" t="s">
        <v>537</v>
      </c>
      <c r="AP74" s="151" t="s">
        <v>538</v>
      </c>
      <c r="AQ74" s="82"/>
    </row>
    <row r="75" spans="1:43" ht="25.5" customHeight="1" x14ac:dyDescent="0.25">
      <c r="A75" s="257" t="s">
        <v>542</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8"/>
      <c r="AN75" s="268"/>
      <c r="AO75" s="160"/>
      <c r="AP75" s="160"/>
      <c r="AQ75" s="157"/>
    </row>
    <row r="76" spans="1:43" ht="12" customHeight="1" x14ac:dyDescent="0.25">
      <c r="A76" s="221" t="s">
        <v>212</v>
      </c>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3"/>
      <c r="AL76" s="223"/>
      <c r="AM76" s="267"/>
      <c r="AN76" s="267"/>
      <c r="AO76" s="161"/>
      <c r="AP76" s="161"/>
      <c r="AQ76" s="82"/>
    </row>
    <row r="77" spans="1:43" ht="12" customHeight="1" x14ac:dyDescent="0.25">
      <c r="A77" s="221" t="s">
        <v>211</v>
      </c>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3"/>
      <c r="AL77" s="223"/>
      <c r="AM77" s="267"/>
      <c r="AN77" s="267"/>
      <c r="AO77" s="161"/>
      <c r="AP77" s="161"/>
      <c r="AQ77" s="82"/>
    </row>
    <row r="78" spans="1:43" ht="12" customHeight="1" x14ac:dyDescent="0.25">
      <c r="A78" s="221" t="s">
        <v>210</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3"/>
      <c r="AL78" s="223"/>
      <c r="AM78" s="267"/>
      <c r="AN78" s="267"/>
      <c r="AO78" s="161"/>
      <c r="AP78" s="161"/>
      <c r="AQ78" s="82"/>
    </row>
    <row r="79" spans="1:43" ht="12" customHeight="1" x14ac:dyDescent="0.25">
      <c r="A79" s="221" t="s">
        <v>209</v>
      </c>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3"/>
      <c r="AL79" s="223"/>
      <c r="AM79" s="267"/>
      <c r="AN79" s="267"/>
      <c r="AO79" s="161"/>
      <c r="AP79" s="161"/>
      <c r="AQ79" s="82"/>
    </row>
    <row r="80" spans="1:43" ht="12" customHeight="1" x14ac:dyDescent="0.25">
      <c r="A80" s="221" t="s">
        <v>208</v>
      </c>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3"/>
      <c r="AL80" s="223"/>
      <c r="AM80" s="267"/>
      <c r="AN80" s="267"/>
      <c r="AO80" s="161"/>
      <c r="AP80" s="161"/>
      <c r="AQ80" s="82"/>
    </row>
    <row r="81" spans="1:45" ht="12.75" customHeight="1" x14ac:dyDescent="0.25">
      <c r="A81" s="221" t="s">
        <v>207</v>
      </c>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3"/>
      <c r="AL81" s="223"/>
      <c r="AM81" s="267"/>
      <c r="AN81" s="267"/>
      <c r="AO81" s="161"/>
      <c r="AP81" s="161"/>
      <c r="AQ81" s="82"/>
    </row>
    <row r="82" spans="1:45" ht="12.75" customHeight="1" x14ac:dyDescent="0.25">
      <c r="A82" s="221" t="s">
        <v>206</v>
      </c>
      <c r="B82" s="222"/>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3"/>
      <c r="AL82" s="223"/>
      <c r="AM82" s="267"/>
      <c r="AN82" s="267"/>
      <c r="AO82" s="161"/>
      <c r="AP82" s="161"/>
      <c r="AQ82" s="82"/>
    </row>
    <row r="83" spans="1:45" ht="12" customHeight="1" x14ac:dyDescent="0.25">
      <c r="A83" s="265" t="s">
        <v>205</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0"/>
      <c r="AL83" s="260"/>
      <c r="AM83" s="268"/>
      <c r="AN83" s="268"/>
      <c r="AO83" s="160"/>
      <c r="AP83" s="160"/>
      <c r="AQ83" s="157"/>
    </row>
    <row r="84" spans="1:45" ht="12" customHeight="1" x14ac:dyDescent="0.25">
      <c r="A84" s="265" t="s">
        <v>543</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0"/>
      <c r="AL84" s="260"/>
      <c r="AM84" s="268"/>
      <c r="AN84" s="268"/>
      <c r="AO84" s="160"/>
      <c r="AP84" s="160"/>
      <c r="AQ84" s="157"/>
    </row>
    <row r="85" spans="1:45" ht="12" customHeight="1" x14ac:dyDescent="0.25">
      <c r="A85" s="221" t="s">
        <v>204</v>
      </c>
      <c r="B85" s="222"/>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3"/>
      <c r="AL85" s="223"/>
      <c r="AM85" s="267"/>
      <c r="AN85" s="267"/>
      <c r="AO85" s="161"/>
      <c r="AP85" s="161"/>
      <c r="AQ85" s="76"/>
    </row>
    <row r="86" spans="1:45" ht="27.75" customHeight="1" x14ac:dyDescent="0.25">
      <c r="A86" s="257" t="s">
        <v>544</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8"/>
      <c r="AN86" s="268"/>
      <c r="AO86" s="160"/>
      <c r="AP86" s="160"/>
      <c r="AQ86" s="157"/>
    </row>
    <row r="87" spans="1:45" x14ac:dyDescent="0.25">
      <c r="A87" s="257" t="s">
        <v>545</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8"/>
      <c r="AN87" s="268"/>
      <c r="AO87" s="160"/>
      <c r="AP87" s="160"/>
      <c r="AQ87" s="157"/>
    </row>
    <row r="88" spans="1:45" ht="14.25" customHeight="1" x14ac:dyDescent="0.25">
      <c r="A88" s="269" t="s">
        <v>546</v>
      </c>
      <c r="B88" s="270"/>
      <c r="C88" s="270"/>
      <c r="D88" s="27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2"/>
      <c r="AL88" s="273"/>
      <c r="AM88" s="274"/>
      <c r="AN88" s="275"/>
      <c r="AO88" s="160"/>
      <c r="AP88" s="160"/>
      <c r="AQ88" s="157"/>
    </row>
    <row r="89" spans="1:45" x14ac:dyDescent="0.25">
      <c r="A89" s="269" t="s">
        <v>547</v>
      </c>
      <c r="B89" s="270"/>
      <c r="C89" s="270"/>
      <c r="D89" s="27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2"/>
      <c r="AL89" s="273"/>
      <c r="AM89" s="274"/>
      <c r="AN89" s="275"/>
      <c r="AO89" s="160"/>
      <c r="AP89" s="160"/>
      <c r="AQ89" s="76"/>
    </row>
    <row r="90" spans="1:45" ht="12" customHeight="1" thickBot="1" x14ac:dyDescent="0.3">
      <c r="A90" s="163" t="s">
        <v>548</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6"/>
      <c r="AL90" s="277"/>
      <c r="AM90" s="278"/>
      <c r="AN90" s="279"/>
      <c r="AO90" s="165"/>
      <c r="AP90" s="16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203</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202</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201</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200</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199</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203</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202</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201</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200</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199</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85" zoomScaleSheetLayoutView="85" workbookViewId="0">
      <selection activeCell="B29" sqref="B29"/>
    </sheetView>
  </sheetViews>
  <sheetFormatPr defaultRowHeight="15.75" x14ac:dyDescent="0.25"/>
  <cols>
    <col min="1" max="1" width="9.140625" style="46"/>
    <col min="2" max="2" width="37.7109375" style="46" customWidth="1"/>
    <col min="3" max="3" width="15.85546875" style="46" customWidth="1"/>
    <col min="4" max="4" width="14.7109375" style="46" customWidth="1"/>
    <col min="5" max="6" width="0" style="46" hidden="1" customWidth="1"/>
    <col min="7" max="7" width="14.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81" t="s">
        <v>10</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82" t="s">
        <v>412</v>
      </c>
      <c r="B9" s="183"/>
      <c r="C9" s="183"/>
      <c r="D9" s="183"/>
      <c r="E9" s="183"/>
      <c r="F9" s="183"/>
      <c r="G9" s="183"/>
      <c r="H9" s="183"/>
      <c r="I9" s="183"/>
      <c r="J9" s="183"/>
      <c r="K9" s="183"/>
      <c r="L9" s="183"/>
    </row>
    <row r="10" spans="1:44" x14ac:dyDescent="0.25">
      <c r="A10" s="178" t="s">
        <v>9</v>
      </c>
      <c r="B10" s="178"/>
      <c r="C10" s="178"/>
      <c r="D10" s="178"/>
      <c r="E10" s="178"/>
      <c r="F10" s="178"/>
      <c r="G10" s="178"/>
      <c r="H10" s="178"/>
      <c r="I10" s="178"/>
      <c r="J10" s="178"/>
      <c r="K10" s="178"/>
      <c r="L10" s="178"/>
    </row>
    <row r="11" spans="1:44" ht="18.75" x14ac:dyDescent="0.25">
      <c r="A11" s="181"/>
      <c r="B11" s="181"/>
      <c r="C11" s="181"/>
      <c r="D11" s="181"/>
      <c r="E11" s="181"/>
      <c r="F11" s="181"/>
      <c r="G11" s="181"/>
      <c r="H11" s="181"/>
      <c r="I11" s="181"/>
      <c r="J11" s="181"/>
      <c r="K11" s="181"/>
      <c r="L11" s="181"/>
    </row>
    <row r="12" spans="1:44" x14ac:dyDescent="0.25">
      <c r="A12" s="183" t="str">
        <f>'5. анализ эконом эфф'!A12:AR12</f>
        <v>H_TP1100.VL.0028</v>
      </c>
      <c r="B12" s="183"/>
      <c r="C12" s="183"/>
      <c r="D12" s="183"/>
      <c r="E12" s="183"/>
      <c r="F12" s="183"/>
      <c r="G12" s="183"/>
      <c r="H12" s="183"/>
      <c r="I12" s="183"/>
      <c r="J12" s="183"/>
      <c r="K12" s="183"/>
      <c r="L12" s="183"/>
    </row>
    <row r="13" spans="1:44" x14ac:dyDescent="0.25">
      <c r="A13" s="178" t="s">
        <v>8</v>
      </c>
      <c r="B13" s="178"/>
      <c r="C13" s="178"/>
      <c r="D13" s="178"/>
      <c r="E13" s="178"/>
      <c r="F13" s="178"/>
      <c r="G13" s="178"/>
      <c r="H13" s="178"/>
      <c r="I13" s="178"/>
      <c r="J13" s="178"/>
      <c r="K13" s="178"/>
      <c r="L13" s="178"/>
    </row>
    <row r="14" spans="1:44" ht="18.75" x14ac:dyDescent="0.25">
      <c r="A14" s="185"/>
      <c r="B14" s="185"/>
      <c r="C14" s="185"/>
      <c r="D14" s="185"/>
      <c r="E14" s="185"/>
      <c r="F14" s="185"/>
      <c r="G14" s="185"/>
      <c r="H14" s="185"/>
      <c r="I14" s="185"/>
      <c r="J14" s="185"/>
      <c r="K14" s="185"/>
      <c r="L14" s="185"/>
    </row>
    <row r="15" spans="1:44" x14ac:dyDescent="0.25">
      <c r="A15" s="182" t="str">
        <f>'5. анализ эконом эфф'!A15:AR15</f>
        <v>Реконструкция ВЛ 110 кВ Имилор-Восточно-Моховая 1,2 (замена грозотроса 17 км)</v>
      </c>
      <c r="B15" s="183"/>
      <c r="C15" s="183"/>
      <c r="D15" s="183"/>
      <c r="E15" s="183"/>
      <c r="F15" s="183"/>
      <c r="G15" s="183"/>
      <c r="H15" s="183"/>
      <c r="I15" s="183"/>
      <c r="J15" s="183"/>
      <c r="K15" s="183"/>
      <c r="L15" s="183"/>
    </row>
    <row r="16" spans="1:44" x14ac:dyDescent="0.25">
      <c r="A16" s="178" t="s">
        <v>7</v>
      </c>
      <c r="B16" s="178"/>
      <c r="C16" s="178"/>
      <c r="D16" s="178"/>
      <c r="E16" s="178"/>
      <c r="F16" s="178"/>
      <c r="G16" s="178"/>
      <c r="H16" s="178"/>
      <c r="I16" s="178"/>
      <c r="J16" s="178"/>
      <c r="K16" s="178"/>
      <c r="L16" s="178"/>
    </row>
    <row r="17" spans="1:12" ht="15.75" customHeight="1" x14ac:dyDescent="0.25">
      <c r="L17" s="61"/>
    </row>
    <row r="18" spans="1:12" x14ac:dyDescent="0.25">
      <c r="K18" s="60"/>
    </row>
    <row r="19" spans="1:12" ht="15.75" customHeight="1" x14ac:dyDescent="0.25">
      <c r="A19" s="280" t="s">
        <v>359</v>
      </c>
      <c r="B19" s="280"/>
      <c r="C19" s="280"/>
      <c r="D19" s="280"/>
      <c r="E19" s="280"/>
      <c r="F19" s="280"/>
      <c r="G19" s="280"/>
      <c r="H19" s="280"/>
      <c r="I19" s="280"/>
      <c r="J19" s="280"/>
      <c r="K19" s="280"/>
      <c r="L19" s="280"/>
    </row>
    <row r="20" spans="1:12" x14ac:dyDescent="0.25">
      <c r="A20" s="47"/>
      <c r="B20" s="47"/>
    </row>
    <row r="21" spans="1:12" ht="28.5" customHeight="1" x14ac:dyDescent="0.25">
      <c r="A21" s="281" t="s">
        <v>174</v>
      </c>
      <c r="B21" s="281" t="s">
        <v>173</v>
      </c>
      <c r="C21" s="286" t="s">
        <v>294</v>
      </c>
      <c r="D21" s="286"/>
      <c r="E21" s="286"/>
      <c r="F21" s="286"/>
      <c r="G21" s="286"/>
      <c r="H21" s="286"/>
      <c r="I21" s="281" t="s">
        <v>172</v>
      </c>
      <c r="J21" s="283" t="s">
        <v>296</v>
      </c>
      <c r="K21" s="281" t="s">
        <v>171</v>
      </c>
      <c r="L21" s="282" t="s">
        <v>295</v>
      </c>
    </row>
    <row r="22" spans="1:12" ht="58.5" customHeight="1" x14ac:dyDescent="0.25">
      <c r="A22" s="281"/>
      <c r="B22" s="281"/>
      <c r="C22" s="285" t="s">
        <v>3</v>
      </c>
      <c r="D22" s="285"/>
      <c r="E22" s="88"/>
      <c r="F22" s="89"/>
      <c r="G22" s="287" t="s">
        <v>2</v>
      </c>
      <c r="H22" s="288"/>
      <c r="I22" s="281"/>
      <c r="J22" s="284"/>
      <c r="K22" s="281"/>
      <c r="L22" s="282"/>
    </row>
    <row r="23" spans="1:12" ht="47.25" x14ac:dyDescent="0.25">
      <c r="A23" s="281"/>
      <c r="B23" s="281"/>
      <c r="C23" s="54" t="s">
        <v>170</v>
      </c>
      <c r="D23" s="54" t="s">
        <v>169</v>
      </c>
      <c r="E23" s="54" t="s">
        <v>170</v>
      </c>
      <c r="F23" s="54" t="s">
        <v>169</v>
      </c>
      <c r="G23" s="54" t="s">
        <v>170</v>
      </c>
      <c r="H23" s="54" t="s">
        <v>169</v>
      </c>
      <c r="I23" s="281"/>
      <c r="J23" s="285"/>
      <c r="K23" s="281"/>
      <c r="L23" s="282"/>
    </row>
    <row r="24" spans="1:12" x14ac:dyDescent="0.25">
      <c r="A24" s="48">
        <v>1</v>
      </c>
      <c r="B24" s="48">
        <v>2</v>
      </c>
      <c r="C24" s="54">
        <v>3</v>
      </c>
      <c r="D24" s="54">
        <v>4</v>
      </c>
      <c r="E24" s="54">
        <v>5</v>
      </c>
      <c r="F24" s="54">
        <v>6</v>
      </c>
      <c r="G24" s="54">
        <v>7</v>
      </c>
      <c r="H24" s="54">
        <v>8</v>
      </c>
      <c r="I24" s="54">
        <v>9</v>
      </c>
      <c r="J24" s="54">
        <v>10</v>
      </c>
      <c r="K24" s="54">
        <v>11</v>
      </c>
      <c r="L24" s="54">
        <v>12</v>
      </c>
    </row>
    <row r="25" spans="1:12" x14ac:dyDescent="0.25">
      <c r="A25" s="54">
        <v>1</v>
      </c>
      <c r="B25" s="55" t="s">
        <v>168</v>
      </c>
      <c r="C25" s="55"/>
      <c r="D25" s="58"/>
      <c r="E25" s="58"/>
      <c r="F25" s="58"/>
      <c r="G25" s="58"/>
      <c r="H25" s="58"/>
      <c r="I25" s="58"/>
      <c r="J25" s="58"/>
      <c r="K25" s="51"/>
      <c r="L25" s="63"/>
    </row>
    <row r="26" spans="1:12" ht="21.75" customHeight="1" x14ac:dyDescent="0.25">
      <c r="A26" s="54" t="s">
        <v>167</v>
      </c>
      <c r="B26" s="59" t="s">
        <v>301</v>
      </c>
      <c r="C26" s="52" t="s">
        <v>391</v>
      </c>
      <c r="D26" s="52" t="s">
        <v>391</v>
      </c>
      <c r="E26" s="142"/>
      <c r="F26" s="142"/>
      <c r="G26" s="52" t="s">
        <v>391</v>
      </c>
      <c r="H26" s="52" t="s">
        <v>391</v>
      </c>
      <c r="I26" s="58"/>
      <c r="J26" s="58"/>
      <c r="K26" s="51"/>
      <c r="L26" s="51"/>
    </row>
    <row r="27" spans="1:12" ht="39" customHeight="1" x14ac:dyDescent="0.25">
      <c r="A27" s="54" t="s">
        <v>166</v>
      </c>
      <c r="B27" s="59" t="s">
        <v>303</v>
      </c>
      <c r="C27" s="52" t="s">
        <v>391</v>
      </c>
      <c r="D27" s="52" t="s">
        <v>391</v>
      </c>
      <c r="E27" s="142"/>
      <c r="F27" s="142"/>
      <c r="G27" s="52" t="s">
        <v>391</v>
      </c>
      <c r="H27" s="52" t="s">
        <v>391</v>
      </c>
      <c r="I27" s="58"/>
      <c r="J27" s="58"/>
      <c r="K27" s="51"/>
      <c r="L27" s="51"/>
    </row>
    <row r="28" spans="1:12" ht="70.5" customHeight="1" x14ac:dyDescent="0.25">
      <c r="A28" s="54" t="s">
        <v>302</v>
      </c>
      <c r="B28" s="59" t="s">
        <v>307</v>
      </c>
      <c r="C28" s="52" t="s">
        <v>391</v>
      </c>
      <c r="D28" s="52" t="s">
        <v>391</v>
      </c>
      <c r="E28" s="142"/>
      <c r="F28" s="142"/>
      <c r="G28" s="52" t="s">
        <v>391</v>
      </c>
      <c r="H28" s="52" t="s">
        <v>391</v>
      </c>
      <c r="I28" s="58"/>
      <c r="J28" s="58"/>
      <c r="K28" s="51"/>
      <c r="L28" s="51"/>
    </row>
    <row r="29" spans="1:12" ht="41.25" customHeight="1" x14ac:dyDescent="0.25">
      <c r="A29" s="54" t="s">
        <v>165</v>
      </c>
      <c r="B29" s="59" t="s">
        <v>306</v>
      </c>
      <c r="C29" s="52" t="s">
        <v>391</v>
      </c>
      <c r="D29" s="52" t="s">
        <v>391</v>
      </c>
      <c r="E29" s="142"/>
      <c r="F29" s="142"/>
      <c r="G29" s="52" t="s">
        <v>391</v>
      </c>
      <c r="H29" s="52" t="s">
        <v>391</v>
      </c>
      <c r="I29" s="58"/>
      <c r="J29" s="58"/>
      <c r="K29" s="51"/>
      <c r="L29" s="51"/>
    </row>
    <row r="30" spans="1:12" ht="42" customHeight="1" x14ac:dyDescent="0.25">
      <c r="A30" s="54" t="s">
        <v>164</v>
      </c>
      <c r="B30" s="59" t="s">
        <v>308</v>
      </c>
      <c r="C30" s="52" t="s">
        <v>391</v>
      </c>
      <c r="D30" s="52" t="s">
        <v>391</v>
      </c>
      <c r="E30" s="142"/>
      <c r="F30" s="142"/>
      <c r="G30" s="52" t="s">
        <v>391</v>
      </c>
      <c r="H30" s="52" t="s">
        <v>391</v>
      </c>
      <c r="I30" s="58"/>
      <c r="J30" s="58"/>
      <c r="K30" s="51"/>
      <c r="L30" s="51"/>
    </row>
    <row r="31" spans="1:12" ht="37.5" customHeight="1" x14ac:dyDescent="0.25">
      <c r="A31" s="54" t="s">
        <v>163</v>
      </c>
      <c r="B31" s="53" t="s">
        <v>304</v>
      </c>
      <c r="C31" s="143">
        <v>46753</v>
      </c>
      <c r="D31" s="141">
        <v>46798</v>
      </c>
      <c r="E31" s="142"/>
      <c r="F31" s="142"/>
      <c r="G31" s="143">
        <v>46388</v>
      </c>
      <c r="H31" s="141">
        <v>46433</v>
      </c>
      <c r="I31" s="58"/>
      <c r="J31" s="58"/>
      <c r="K31" s="51"/>
      <c r="L31" s="51"/>
    </row>
    <row r="32" spans="1:12" ht="34.5" customHeight="1" x14ac:dyDescent="0.25">
      <c r="A32" s="54" t="s">
        <v>161</v>
      </c>
      <c r="B32" s="53" t="s">
        <v>309</v>
      </c>
      <c r="C32" s="141">
        <v>46905</v>
      </c>
      <c r="D32" s="141">
        <v>46919</v>
      </c>
      <c r="E32" s="142"/>
      <c r="F32" s="142"/>
      <c r="G32" s="141">
        <v>46478</v>
      </c>
      <c r="H32" s="141">
        <v>46522</v>
      </c>
      <c r="I32" s="58"/>
      <c r="J32" s="58"/>
      <c r="K32" s="51"/>
      <c r="L32" s="51"/>
    </row>
    <row r="33" spans="1:12" ht="37.5" customHeight="1" x14ac:dyDescent="0.25">
      <c r="A33" s="54" t="s">
        <v>320</v>
      </c>
      <c r="B33" s="53" t="s">
        <v>256</v>
      </c>
      <c r="C33" s="141" t="s">
        <v>391</v>
      </c>
      <c r="D33" s="141" t="s">
        <v>391</v>
      </c>
      <c r="E33" s="142"/>
      <c r="F33" s="142"/>
      <c r="G33" s="141">
        <v>46522</v>
      </c>
      <c r="H33" s="141">
        <v>46553</v>
      </c>
      <c r="I33" s="58"/>
      <c r="J33" s="58"/>
      <c r="K33" s="51"/>
      <c r="L33" s="51"/>
    </row>
    <row r="34" spans="1:12" ht="47.25" customHeight="1" x14ac:dyDescent="0.25">
      <c r="A34" s="54" t="s">
        <v>321</v>
      </c>
      <c r="B34" s="53" t="s">
        <v>313</v>
      </c>
      <c r="C34" s="141" t="s">
        <v>391</v>
      </c>
      <c r="D34" s="141" t="s">
        <v>391</v>
      </c>
      <c r="E34" s="142"/>
      <c r="F34" s="142"/>
      <c r="G34" s="141" t="s">
        <v>391</v>
      </c>
      <c r="H34" s="141" t="s">
        <v>391</v>
      </c>
      <c r="I34" s="57"/>
      <c r="J34" s="57"/>
      <c r="K34" s="57"/>
      <c r="L34" s="51"/>
    </row>
    <row r="35" spans="1:12" ht="36.75" customHeight="1" x14ac:dyDescent="0.25">
      <c r="A35" s="54" t="s">
        <v>322</v>
      </c>
      <c r="B35" s="53" t="s">
        <v>162</v>
      </c>
      <c r="C35" s="141">
        <v>46914</v>
      </c>
      <c r="D35" s="144">
        <v>46919</v>
      </c>
      <c r="E35" s="142"/>
      <c r="F35" s="142"/>
      <c r="G35" s="141">
        <v>46563</v>
      </c>
      <c r="H35" s="144">
        <v>46568</v>
      </c>
      <c r="I35" s="57"/>
      <c r="J35" s="57"/>
      <c r="K35" s="57"/>
      <c r="L35" s="51"/>
    </row>
    <row r="36" spans="1:12" ht="37.5" customHeight="1" x14ac:dyDescent="0.25">
      <c r="A36" s="54" t="s">
        <v>323</v>
      </c>
      <c r="B36" s="53" t="s">
        <v>305</v>
      </c>
      <c r="C36" s="141" t="s">
        <v>391</v>
      </c>
      <c r="D36" s="144" t="s">
        <v>391</v>
      </c>
      <c r="E36" s="145"/>
      <c r="F36" s="142"/>
      <c r="G36" s="141" t="s">
        <v>391</v>
      </c>
      <c r="H36" s="144" t="s">
        <v>391</v>
      </c>
      <c r="I36" s="56"/>
      <c r="J36" s="56"/>
      <c r="K36" s="51"/>
      <c r="L36" s="51"/>
    </row>
    <row r="37" spans="1:12" ht="30.75" customHeight="1" x14ac:dyDescent="0.25">
      <c r="A37" s="54" t="s">
        <v>324</v>
      </c>
      <c r="B37" s="53" t="s">
        <v>160</v>
      </c>
      <c r="C37" s="144">
        <v>46874</v>
      </c>
      <c r="D37" s="141">
        <v>46919</v>
      </c>
      <c r="E37" s="145"/>
      <c r="F37" s="142"/>
      <c r="G37" s="141">
        <v>46522</v>
      </c>
      <c r="H37" s="141">
        <v>46563</v>
      </c>
      <c r="I37" s="56"/>
      <c r="J37" s="56"/>
      <c r="K37" s="51"/>
      <c r="L37" s="51"/>
    </row>
    <row r="38" spans="1:12" x14ac:dyDescent="0.25">
      <c r="A38" s="54" t="s">
        <v>519</v>
      </c>
      <c r="B38" s="55" t="s">
        <v>159</v>
      </c>
      <c r="C38" s="52"/>
      <c r="D38" s="52"/>
      <c r="E38" s="52"/>
      <c r="F38" s="52"/>
      <c r="G38" s="52"/>
      <c r="H38" s="52"/>
      <c r="I38" s="51"/>
      <c r="J38" s="51"/>
      <c r="K38" s="51"/>
      <c r="L38" s="51"/>
    </row>
    <row r="39" spans="1:12" ht="63" x14ac:dyDescent="0.25">
      <c r="A39" s="54">
        <v>2</v>
      </c>
      <c r="B39" s="53" t="s">
        <v>310</v>
      </c>
      <c r="C39" s="146">
        <v>46920</v>
      </c>
      <c r="D39" s="146">
        <v>46964</v>
      </c>
      <c r="E39" s="52"/>
      <c r="F39" s="52"/>
      <c r="G39" s="146">
        <v>46569</v>
      </c>
      <c r="H39" s="146">
        <v>46598</v>
      </c>
      <c r="I39" s="106"/>
      <c r="J39" s="106"/>
      <c r="K39" s="51"/>
      <c r="L39" s="51"/>
    </row>
    <row r="40" spans="1:12" ht="21" customHeight="1" x14ac:dyDescent="0.25">
      <c r="A40" s="54" t="s">
        <v>158</v>
      </c>
      <c r="B40" s="53" t="s">
        <v>312</v>
      </c>
      <c r="C40" s="141" t="s">
        <v>391</v>
      </c>
      <c r="D40" s="144" t="s">
        <v>391</v>
      </c>
      <c r="E40" s="52"/>
      <c r="F40" s="52"/>
      <c r="G40" s="141" t="s">
        <v>391</v>
      </c>
      <c r="H40" s="144" t="s">
        <v>391</v>
      </c>
      <c r="I40" s="51"/>
      <c r="J40" s="51"/>
      <c r="K40" s="51"/>
      <c r="L40" s="51"/>
    </row>
    <row r="41" spans="1:12" ht="53.25" customHeight="1" x14ac:dyDescent="0.25">
      <c r="A41" s="54" t="s">
        <v>157</v>
      </c>
      <c r="B41" s="55" t="s">
        <v>389</v>
      </c>
      <c r="C41" s="52"/>
      <c r="D41" s="52"/>
      <c r="E41" s="52"/>
      <c r="F41" s="52"/>
      <c r="G41" s="52"/>
      <c r="H41" s="52"/>
      <c r="I41" s="51"/>
      <c r="J41" s="51"/>
      <c r="K41" s="51"/>
      <c r="L41" s="51"/>
    </row>
    <row r="42" spans="1:12" ht="42" customHeight="1" x14ac:dyDescent="0.25">
      <c r="A42" s="54">
        <v>3</v>
      </c>
      <c r="B42" s="53" t="s">
        <v>311</v>
      </c>
      <c r="C42" s="146">
        <v>46966</v>
      </c>
      <c r="D42" s="146">
        <v>46980</v>
      </c>
      <c r="E42" s="52"/>
      <c r="F42" s="52"/>
      <c r="G42" s="146">
        <v>46600</v>
      </c>
      <c r="H42" s="146">
        <v>46614</v>
      </c>
      <c r="I42" s="51"/>
      <c r="J42" s="51"/>
      <c r="K42" s="51"/>
      <c r="L42" s="51"/>
    </row>
    <row r="43" spans="1:12" ht="34.5" customHeight="1" x14ac:dyDescent="0.25">
      <c r="A43" s="54" t="s">
        <v>156</v>
      </c>
      <c r="B43" s="53" t="s">
        <v>154</v>
      </c>
      <c r="C43" s="141" t="s">
        <v>391</v>
      </c>
      <c r="D43" s="144" t="s">
        <v>391</v>
      </c>
      <c r="E43" s="52"/>
      <c r="F43" s="52"/>
      <c r="G43" s="141" t="s">
        <v>391</v>
      </c>
      <c r="H43" s="144" t="s">
        <v>391</v>
      </c>
      <c r="I43" s="51"/>
      <c r="J43" s="51"/>
      <c r="K43" s="51"/>
      <c r="L43" s="51"/>
    </row>
    <row r="44" spans="1:12" ht="24.75" customHeight="1" x14ac:dyDescent="0.25">
      <c r="A44" s="54" t="s">
        <v>155</v>
      </c>
      <c r="B44" s="53" t="s">
        <v>152</v>
      </c>
      <c r="C44" s="141" t="s">
        <v>391</v>
      </c>
      <c r="D44" s="144" t="s">
        <v>391</v>
      </c>
      <c r="E44" s="52"/>
      <c r="F44" s="52"/>
      <c r="G44" s="141" t="s">
        <v>391</v>
      </c>
      <c r="H44" s="144" t="s">
        <v>391</v>
      </c>
      <c r="I44" s="51"/>
      <c r="J44" s="51"/>
      <c r="K44" s="51"/>
      <c r="L44" s="51"/>
    </row>
    <row r="45" spans="1:12" ht="90.75" customHeight="1" x14ac:dyDescent="0.25">
      <c r="A45" s="54" t="s">
        <v>153</v>
      </c>
      <c r="B45" s="53" t="s">
        <v>316</v>
      </c>
      <c r="C45" s="141" t="s">
        <v>391</v>
      </c>
      <c r="D45" s="141" t="s">
        <v>391</v>
      </c>
      <c r="E45" s="52"/>
      <c r="F45" s="52"/>
      <c r="G45" s="141" t="s">
        <v>391</v>
      </c>
      <c r="H45" s="141" t="s">
        <v>391</v>
      </c>
      <c r="I45" s="51"/>
      <c r="J45" s="51"/>
      <c r="K45" s="51"/>
      <c r="L45" s="51"/>
    </row>
    <row r="46" spans="1:12" ht="167.25" customHeight="1" x14ac:dyDescent="0.25">
      <c r="A46" s="54" t="s">
        <v>151</v>
      </c>
      <c r="B46" s="53" t="s">
        <v>314</v>
      </c>
      <c r="C46" s="52" t="s">
        <v>391</v>
      </c>
      <c r="D46" s="141" t="s">
        <v>391</v>
      </c>
      <c r="E46" s="52"/>
      <c r="F46" s="52"/>
      <c r="G46" s="52" t="s">
        <v>391</v>
      </c>
      <c r="H46" s="141" t="s">
        <v>391</v>
      </c>
      <c r="I46" s="51"/>
      <c r="J46" s="51"/>
      <c r="K46" s="51"/>
      <c r="L46" s="51"/>
    </row>
    <row r="47" spans="1:12" ht="23.25" customHeight="1" x14ac:dyDescent="0.25">
      <c r="A47" s="54" t="s">
        <v>149</v>
      </c>
      <c r="B47" s="53" t="s">
        <v>150</v>
      </c>
      <c r="C47" s="141">
        <v>47088</v>
      </c>
      <c r="D47" s="143">
        <v>47097</v>
      </c>
      <c r="E47" s="52"/>
      <c r="F47" s="52"/>
      <c r="G47" s="141">
        <v>46722</v>
      </c>
      <c r="H47" s="143">
        <v>46731</v>
      </c>
      <c r="I47" s="51"/>
      <c r="J47" s="51"/>
      <c r="K47" s="51"/>
      <c r="L47" s="51"/>
    </row>
    <row r="48" spans="1:12" ht="37.5" customHeight="1" x14ac:dyDescent="0.25">
      <c r="A48" s="54" t="s">
        <v>520</v>
      </c>
      <c r="B48" s="55" t="s">
        <v>148</v>
      </c>
      <c r="C48" s="52"/>
      <c r="D48" s="52"/>
      <c r="E48" s="52"/>
      <c r="F48" s="52"/>
      <c r="G48" s="52"/>
      <c r="H48" s="52"/>
      <c r="I48" s="51"/>
      <c r="J48" s="51"/>
      <c r="K48" s="51"/>
      <c r="L48" s="51"/>
    </row>
    <row r="49" spans="1:12" ht="35.25" customHeight="1" x14ac:dyDescent="0.25">
      <c r="A49" s="54">
        <v>4</v>
      </c>
      <c r="B49" s="53" t="s">
        <v>146</v>
      </c>
      <c r="C49" s="146">
        <v>47097</v>
      </c>
      <c r="D49" s="141">
        <v>47112</v>
      </c>
      <c r="E49" s="52"/>
      <c r="F49" s="52"/>
      <c r="G49" s="146">
        <v>46731</v>
      </c>
      <c r="H49" s="141">
        <v>46746</v>
      </c>
      <c r="I49" s="51"/>
      <c r="J49" s="51"/>
      <c r="K49" s="51"/>
      <c r="L49" s="51"/>
    </row>
    <row r="50" spans="1:12" ht="86.25" customHeight="1" x14ac:dyDescent="0.25">
      <c r="A50" s="54" t="s">
        <v>147</v>
      </c>
      <c r="B50" s="53" t="s">
        <v>315</v>
      </c>
      <c r="C50" s="141">
        <v>47112</v>
      </c>
      <c r="D50" s="141">
        <v>47115</v>
      </c>
      <c r="E50" s="52"/>
      <c r="F50" s="52"/>
      <c r="G50" s="141">
        <v>46746</v>
      </c>
      <c r="H50" s="141">
        <v>46749</v>
      </c>
      <c r="I50" s="51"/>
      <c r="J50" s="51"/>
      <c r="K50" s="51"/>
      <c r="L50" s="51"/>
    </row>
    <row r="51" spans="1:12" ht="67.5" customHeight="1" x14ac:dyDescent="0.25">
      <c r="A51" s="54" t="s">
        <v>145</v>
      </c>
      <c r="B51" s="53" t="s">
        <v>317</v>
      </c>
      <c r="C51" s="141" t="s">
        <v>391</v>
      </c>
      <c r="D51" s="141" t="s">
        <v>391</v>
      </c>
      <c r="E51" s="52"/>
      <c r="F51" s="52"/>
      <c r="G51" s="141" t="s">
        <v>391</v>
      </c>
      <c r="H51" s="141" t="s">
        <v>391</v>
      </c>
      <c r="I51" s="51"/>
      <c r="J51" s="51"/>
      <c r="K51" s="51"/>
      <c r="L51" s="51"/>
    </row>
    <row r="52" spans="1:12" ht="65.25" customHeight="1" x14ac:dyDescent="0.25">
      <c r="A52" s="54" t="s">
        <v>143</v>
      </c>
      <c r="B52" s="53" t="s">
        <v>144</v>
      </c>
      <c r="C52" s="141" t="s">
        <v>391</v>
      </c>
      <c r="D52" s="141" t="s">
        <v>391</v>
      </c>
      <c r="E52" s="142"/>
      <c r="F52" s="142"/>
      <c r="G52" s="141" t="s">
        <v>391</v>
      </c>
      <c r="H52" s="141" t="s">
        <v>391</v>
      </c>
      <c r="I52" s="51"/>
      <c r="J52" s="51"/>
      <c r="K52" s="51"/>
      <c r="L52" s="51"/>
    </row>
    <row r="53" spans="1:12" ht="33" customHeight="1" x14ac:dyDescent="0.25">
      <c r="A53" s="54" t="s">
        <v>141</v>
      </c>
      <c r="B53" s="92" t="s">
        <v>318</v>
      </c>
      <c r="C53" s="141">
        <v>47112</v>
      </c>
      <c r="D53" s="147">
        <v>47115</v>
      </c>
      <c r="E53" s="52"/>
      <c r="F53" s="52"/>
      <c r="G53" s="141">
        <v>46746</v>
      </c>
      <c r="H53" s="147">
        <v>46749</v>
      </c>
      <c r="I53" s="51"/>
      <c r="J53" s="51"/>
      <c r="K53" s="51"/>
      <c r="L53" s="51"/>
    </row>
    <row r="54" spans="1:12" ht="40.5" customHeight="1" x14ac:dyDescent="0.25">
      <c r="A54" s="54" t="s">
        <v>319</v>
      </c>
      <c r="B54" s="53" t="s">
        <v>142</v>
      </c>
      <c r="C54" s="146" t="s">
        <v>391</v>
      </c>
      <c r="D54" s="146" t="s">
        <v>391</v>
      </c>
      <c r="E54" s="52"/>
      <c r="F54" s="52"/>
      <c r="G54" s="146" t="s">
        <v>391</v>
      </c>
      <c r="H54" s="146" t="s">
        <v>391</v>
      </c>
      <c r="I54" s="51"/>
      <c r="J54" s="51"/>
      <c r="K54" s="51"/>
      <c r="L54" s="5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70" zoomScaleNormal="70" workbookViewId="0">
      <selection activeCell="C24" sqref="C24:AC86"/>
    </sheetView>
  </sheetViews>
  <sheetFormatPr defaultRowHeight="15.75" x14ac:dyDescent="0.25"/>
  <cols>
    <col min="1" max="1" width="9.140625" style="46"/>
    <col min="2" max="2" width="57.85546875" style="46" customWidth="1"/>
    <col min="3" max="7" width="16.7109375" style="46" customWidth="1"/>
    <col min="8" max="8" width="6.7109375" style="46" customWidth="1"/>
    <col min="9" max="9" width="5.28515625" style="46" customWidth="1"/>
    <col min="10" max="10" width="8.5703125" style="46" customWidth="1"/>
    <col min="11" max="15" width="6.140625" style="46" customWidth="1"/>
    <col min="16" max="16" width="6.85546875" style="46" customWidth="1"/>
    <col min="17" max="17" width="5" style="46" customWidth="1"/>
    <col min="18" max="16384" width="9.140625" style="46"/>
  </cols>
  <sheetData>
    <row r="1" spans="1:17" ht="18.75" x14ac:dyDescent="0.25">
      <c r="Q1" s="28" t="s">
        <v>70</v>
      </c>
    </row>
    <row r="2" spans="1:17" ht="18.75" x14ac:dyDescent="0.3">
      <c r="Q2" s="12" t="s">
        <v>11</v>
      </c>
    </row>
    <row r="3" spans="1:17" ht="18.75" x14ac:dyDescent="0.3">
      <c r="Q3" s="12" t="s">
        <v>69</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8"/>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50"/>
      <c r="I7" s="50"/>
      <c r="J7" s="50"/>
      <c r="K7" s="50"/>
      <c r="L7" s="50"/>
      <c r="M7" s="50"/>
      <c r="N7" s="50"/>
      <c r="O7" s="50"/>
      <c r="P7" s="50"/>
      <c r="Q7" s="50"/>
    </row>
    <row r="8" spans="1:17" x14ac:dyDescent="0.25">
      <c r="A8" s="182" t="str">
        <f>'6.1. Паспорт сетевой график'!A9:L9</f>
        <v>АО "Россети Тюмень"</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50"/>
      <c r="I10" s="50"/>
      <c r="J10" s="50"/>
      <c r="K10" s="50"/>
      <c r="L10" s="50"/>
      <c r="M10" s="50"/>
      <c r="N10" s="50"/>
      <c r="O10" s="50"/>
      <c r="P10" s="50"/>
      <c r="Q10" s="50"/>
    </row>
    <row r="11" spans="1:17" x14ac:dyDescent="0.25">
      <c r="A11" s="182" t="str">
        <f>'6.1. Паспорт сетевой график'!A12:L12</f>
        <v>H_TP1100.VL.0028</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9"/>
      <c r="I13" s="49"/>
      <c r="J13" s="49"/>
      <c r="K13" s="49"/>
      <c r="L13" s="49"/>
      <c r="M13" s="49"/>
      <c r="N13" s="49"/>
      <c r="O13" s="49"/>
      <c r="P13" s="49"/>
      <c r="Q13" s="49"/>
    </row>
    <row r="14" spans="1:17" x14ac:dyDescent="0.25">
      <c r="A14" s="182" t="str">
        <f>'6.1. Паспорт сетевой график'!A15:L15</f>
        <v>Реконструкция ВЛ 110 кВ Имилор-Восточно-Моховая 1,2 (замена грозотроса 17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96" t="s">
        <v>360</v>
      </c>
      <c r="B18" s="296"/>
      <c r="C18" s="296"/>
      <c r="D18" s="296"/>
      <c r="E18" s="296"/>
      <c r="F18" s="296"/>
      <c r="G18" s="296"/>
      <c r="H18" s="296"/>
      <c r="I18" s="296"/>
      <c r="J18" s="296"/>
      <c r="K18" s="296"/>
      <c r="L18" s="296"/>
      <c r="M18" s="296"/>
      <c r="N18" s="296"/>
      <c r="O18" s="296"/>
      <c r="P18" s="296"/>
      <c r="Q18" s="296"/>
    </row>
    <row r="20" spans="1:29" ht="22.5" customHeight="1" x14ac:dyDescent="0.25">
      <c r="A20" s="297" t="s">
        <v>140</v>
      </c>
      <c r="B20" s="297" t="s">
        <v>139</v>
      </c>
      <c r="C20" s="300" t="s">
        <v>138</v>
      </c>
      <c r="D20" s="300"/>
      <c r="E20" s="301" t="s">
        <v>435</v>
      </c>
      <c r="F20" s="301"/>
      <c r="G20" s="292" t="s">
        <v>555</v>
      </c>
      <c r="H20" s="289" t="s">
        <v>525</v>
      </c>
      <c r="I20" s="290"/>
      <c r="J20" s="290"/>
      <c r="K20" s="290"/>
      <c r="L20" s="289" t="s">
        <v>526</v>
      </c>
      <c r="M20" s="290"/>
      <c r="N20" s="290"/>
      <c r="O20" s="290"/>
      <c r="P20" s="289" t="s">
        <v>527</v>
      </c>
      <c r="Q20" s="290"/>
      <c r="R20" s="290"/>
      <c r="S20" s="290"/>
      <c r="T20" s="289" t="s">
        <v>550</v>
      </c>
      <c r="U20" s="290"/>
      <c r="V20" s="290"/>
      <c r="W20" s="290"/>
      <c r="X20" s="289" t="s">
        <v>556</v>
      </c>
      <c r="Y20" s="290"/>
      <c r="Z20" s="290"/>
      <c r="AA20" s="290"/>
      <c r="AB20" s="295" t="s">
        <v>137</v>
      </c>
      <c r="AC20" s="295"/>
    </row>
    <row r="21" spans="1:29" ht="112.5" customHeight="1" x14ac:dyDescent="0.25">
      <c r="A21" s="298"/>
      <c r="B21" s="298"/>
      <c r="C21" s="300"/>
      <c r="D21" s="300"/>
      <c r="E21" s="301"/>
      <c r="F21" s="301"/>
      <c r="G21" s="293"/>
      <c r="H21" s="291" t="s">
        <v>3</v>
      </c>
      <c r="I21" s="291"/>
      <c r="J21" s="291" t="s">
        <v>436</v>
      </c>
      <c r="K21" s="291"/>
      <c r="L21" s="291" t="s">
        <v>3</v>
      </c>
      <c r="M21" s="291"/>
      <c r="N21" s="291" t="s">
        <v>436</v>
      </c>
      <c r="O21" s="291"/>
      <c r="P21" s="291" t="s">
        <v>3</v>
      </c>
      <c r="Q21" s="291"/>
      <c r="R21" s="291" t="s">
        <v>436</v>
      </c>
      <c r="S21" s="291"/>
      <c r="T21" s="291" t="s">
        <v>3</v>
      </c>
      <c r="U21" s="291"/>
      <c r="V21" s="291" t="s">
        <v>436</v>
      </c>
      <c r="W21" s="291"/>
      <c r="X21" s="291" t="s">
        <v>3</v>
      </c>
      <c r="Y21" s="291"/>
      <c r="Z21" s="291" t="s">
        <v>436</v>
      </c>
      <c r="AA21" s="291"/>
      <c r="AB21" s="295"/>
      <c r="AC21" s="295"/>
    </row>
    <row r="22" spans="1:29" ht="89.25" customHeight="1" x14ac:dyDescent="0.25">
      <c r="A22" s="299"/>
      <c r="B22" s="299"/>
      <c r="C22" s="166" t="s">
        <v>3</v>
      </c>
      <c r="D22" s="166" t="s">
        <v>436</v>
      </c>
      <c r="E22" s="149" t="s">
        <v>553</v>
      </c>
      <c r="F22" s="149" t="s">
        <v>554</v>
      </c>
      <c r="G22" s="294"/>
      <c r="H22" s="167" t="s">
        <v>342</v>
      </c>
      <c r="I22" s="167" t="s">
        <v>343</v>
      </c>
      <c r="J22" s="167" t="s">
        <v>342</v>
      </c>
      <c r="K22" s="167" t="s">
        <v>343</v>
      </c>
      <c r="L22" s="167" t="s">
        <v>342</v>
      </c>
      <c r="M22" s="167" t="s">
        <v>343</v>
      </c>
      <c r="N22" s="167" t="s">
        <v>342</v>
      </c>
      <c r="O22" s="167" t="s">
        <v>343</v>
      </c>
      <c r="P22" s="167" t="s">
        <v>342</v>
      </c>
      <c r="Q22" s="167" t="s">
        <v>343</v>
      </c>
      <c r="R22" s="167" t="s">
        <v>342</v>
      </c>
      <c r="S22" s="167" t="s">
        <v>343</v>
      </c>
      <c r="T22" s="167" t="s">
        <v>342</v>
      </c>
      <c r="U22" s="167" t="s">
        <v>343</v>
      </c>
      <c r="V22" s="167" t="s">
        <v>342</v>
      </c>
      <c r="W22" s="167" t="s">
        <v>343</v>
      </c>
      <c r="X22" s="167" t="s">
        <v>342</v>
      </c>
      <c r="Y22" s="167" t="s">
        <v>343</v>
      </c>
      <c r="Z22" s="167" t="s">
        <v>342</v>
      </c>
      <c r="AA22" s="167" t="s">
        <v>343</v>
      </c>
      <c r="AB22" s="166" t="s">
        <v>437</v>
      </c>
      <c r="AC22" s="166" t="s">
        <v>436</v>
      </c>
    </row>
    <row r="23" spans="1:29"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29" s="119" customFormat="1" ht="47.25" x14ac:dyDescent="0.25">
      <c r="A24" s="122">
        <v>1</v>
      </c>
      <c r="B24" s="123" t="s">
        <v>136</v>
      </c>
      <c r="C24" s="124">
        <v>5.977711058599489</v>
      </c>
      <c r="D24" s="124">
        <v>6.5089341224127439</v>
      </c>
      <c r="E24" s="124">
        <v>6.5089341224127439</v>
      </c>
      <c r="F24" s="124">
        <v>6.5089341224127439</v>
      </c>
      <c r="G24" s="124">
        <v>0</v>
      </c>
      <c r="H24" s="124">
        <v>0.54334158523878384</v>
      </c>
      <c r="I24" s="124"/>
      <c r="J24" s="124">
        <v>0</v>
      </c>
      <c r="K24" s="168"/>
      <c r="L24" s="124">
        <v>5.4343694733607055</v>
      </c>
      <c r="M24" s="124"/>
      <c r="N24" s="124">
        <v>0.58240606471823397</v>
      </c>
      <c r="O24" s="124"/>
      <c r="P24" s="124">
        <v>0</v>
      </c>
      <c r="Q24" s="124"/>
      <c r="R24" s="124">
        <v>5.9265280576945099</v>
      </c>
      <c r="S24" s="124"/>
      <c r="T24" s="124">
        <v>0</v>
      </c>
      <c r="U24" s="124"/>
      <c r="V24" s="124">
        <v>0</v>
      </c>
      <c r="W24" s="124"/>
      <c r="X24" s="124">
        <v>0</v>
      </c>
      <c r="Y24" s="124"/>
      <c r="Z24" s="124" t="s">
        <v>549</v>
      </c>
      <c r="AA24" s="124"/>
      <c r="AB24" s="124">
        <v>5.977711058599489</v>
      </c>
      <c r="AC24" s="124">
        <v>6.5089341224127439</v>
      </c>
    </row>
    <row r="25" spans="1:29" s="120" customFormat="1" x14ac:dyDescent="0.25">
      <c r="A25" s="125" t="s">
        <v>438</v>
      </c>
      <c r="B25" s="126" t="s">
        <v>135</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549</v>
      </c>
      <c r="AA25" s="124"/>
      <c r="AB25" s="124">
        <v>0</v>
      </c>
      <c r="AC25" s="124">
        <v>0</v>
      </c>
    </row>
    <row r="26" spans="1:29" s="120" customFormat="1" x14ac:dyDescent="0.25">
      <c r="A26" s="125" t="s">
        <v>439</v>
      </c>
      <c r="B26" s="126" t="s">
        <v>134</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549</v>
      </c>
      <c r="AA26" s="124"/>
      <c r="AB26" s="124">
        <v>0</v>
      </c>
      <c r="AC26" s="124">
        <v>0</v>
      </c>
    </row>
    <row r="27" spans="1:29" s="120" customFormat="1" ht="31.5" x14ac:dyDescent="0.25">
      <c r="A27" s="125" t="s">
        <v>440</v>
      </c>
      <c r="B27" s="126" t="s">
        <v>300</v>
      </c>
      <c r="C27" s="124"/>
      <c r="D27" s="124"/>
      <c r="E27" s="124"/>
      <c r="F27" s="124"/>
      <c r="G27" s="124">
        <v>0</v>
      </c>
      <c r="H27" s="124">
        <v>0.45278465436565324</v>
      </c>
      <c r="I27" s="124"/>
      <c r="J27" s="124">
        <v>0</v>
      </c>
      <c r="K27" s="168"/>
      <c r="L27" s="124">
        <v>4.557807778113836</v>
      </c>
      <c r="M27" s="124"/>
      <c r="N27" s="124">
        <v>0.48533838726519501</v>
      </c>
      <c r="O27" s="124"/>
      <c r="P27" s="124">
        <v>0</v>
      </c>
      <c r="Q27" s="124"/>
      <c r="R27" s="124">
        <v>4.9706738485331021</v>
      </c>
      <c r="S27" s="124"/>
      <c r="T27" s="124">
        <v>0</v>
      </c>
      <c r="U27" s="124"/>
      <c r="V27" s="124">
        <v>0</v>
      </c>
      <c r="W27" s="124"/>
      <c r="X27" s="124">
        <v>0</v>
      </c>
      <c r="Y27" s="124"/>
      <c r="Z27" s="124" t="s">
        <v>549</v>
      </c>
      <c r="AA27" s="124"/>
      <c r="AB27" s="124">
        <v>5.0105924324794895</v>
      </c>
      <c r="AC27" s="124">
        <v>5.4560122357982968</v>
      </c>
    </row>
    <row r="28" spans="1:29" s="120" customFormat="1" x14ac:dyDescent="0.25">
      <c r="A28" s="125" t="s">
        <v>441</v>
      </c>
      <c r="B28" s="126" t="s">
        <v>442</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20" customFormat="1" x14ac:dyDescent="0.25">
      <c r="A29" s="125" t="s">
        <v>443</v>
      </c>
      <c r="B29" s="127" t="s">
        <v>133</v>
      </c>
      <c r="C29" s="124"/>
      <c r="D29" s="124"/>
      <c r="E29" s="124"/>
      <c r="F29" s="124"/>
      <c r="G29" s="124">
        <v>0</v>
      </c>
      <c r="H29" s="124">
        <v>9.0556930873130603E-2</v>
      </c>
      <c r="I29" s="124"/>
      <c r="J29" s="124">
        <v>0</v>
      </c>
      <c r="K29" s="168"/>
      <c r="L29" s="124">
        <v>0.87656169524686955</v>
      </c>
      <c r="M29" s="124"/>
      <c r="N29" s="124">
        <v>9.7067677453038959E-2</v>
      </c>
      <c r="O29" s="124"/>
      <c r="P29" s="124">
        <v>0</v>
      </c>
      <c r="Q29" s="124"/>
      <c r="R29" s="124">
        <v>0.95585420916140773</v>
      </c>
      <c r="S29" s="124"/>
      <c r="T29" s="124">
        <v>0</v>
      </c>
      <c r="U29" s="124"/>
      <c r="V29" s="124">
        <v>0</v>
      </c>
      <c r="W29" s="124"/>
      <c r="X29" s="124">
        <v>0</v>
      </c>
      <c r="Y29" s="124"/>
      <c r="Z29" s="124" t="s">
        <v>549</v>
      </c>
      <c r="AA29" s="124"/>
      <c r="AB29" s="124">
        <v>0.96711862612000021</v>
      </c>
      <c r="AC29" s="124">
        <v>1.0529218866144472</v>
      </c>
    </row>
    <row r="30" spans="1:29" s="119" customFormat="1" ht="47.25" x14ac:dyDescent="0.25">
      <c r="A30" s="122" t="s">
        <v>64</v>
      </c>
      <c r="B30" s="123" t="s">
        <v>444</v>
      </c>
      <c r="C30" s="124">
        <v>5.0105924324794895</v>
      </c>
      <c r="D30" s="124">
        <v>5.456012249326065</v>
      </c>
      <c r="E30" s="124">
        <v>5.456012249326065</v>
      </c>
      <c r="F30" s="124">
        <v>5.456012249326065</v>
      </c>
      <c r="G30" s="124">
        <v>0</v>
      </c>
      <c r="H30" s="124">
        <v>0.45278465436565324</v>
      </c>
      <c r="I30" s="124"/>
      <c r="J30" s="124">
        <v>0</v>
      </c>
      <c r="K30" s="168"/>
      <c r="L30" s="124">
        <v>4.557807778113836</v>
      </c>
      <c r="M30" s="124"/>
      <c r="N30" s="124">
        <v>0.48533838726519501</v>
      </c>
      <c r="O30" s="124"/>
      <c r="P30" s="124">
        <v>0</v>
      </c>
      <c r="Q30" s="124"/>
      <c r="R30" s="124">
        <v>4.9706738620608704</v>
      </c>
      <c r="S30" s="124"/>
      <c r="T30" s="124">
        <v>0</v>
      </c>
      <c r="U30" s="124"/>
      <c r="V30" s="124">
        <v>0</v>
      </c>
      <c r="W30" s="124"/>
      <c r="X30" s="124">
        <v>0</v>
      </c>
      <c r="Y30" s="124"/>
      <c r="Z30" s="124" t="s">
        <v>549</v>
      </c>
      <c r="AA30" s="124"/>
      <c r="AB30" s="124">
        <v>5.0105924324794895</v>
      </c>
      <c r="AC30" s="124">
        <v>5.456012249326065</v>
      </c>
    </row>
    <row r="31" spans="1:29" s="120" customFormat="1" x14ac:dyDescent="0.25">
      <c r="A31" s="122" t="s">
        <v>445</v>
      </c>
      <c r="B31" s="126" t="s">
        <v>132</v>
      </c>
      <c r="C31" s="124">
        <v>1.4199400000000001E-2</v>
      </c>
      <c r="D31" s="124">
        <v>1.5220290000000001E-2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20" customFormat="1" ht="31.5" x14ac:dyDescent="0.25">
      <c r="A32" s="122" t="s">
        <v>446</v>
      </c>
      <c r="B32" s="126" t="s">
        <v>131</v>
      </c>
      <c r="C32" s="124">
        <v>4.7199459866000009</v>
      </c>
      <c r="D32" s="124">
        <v>5.1384311566000003</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20" customFormat="1" x14ac:dyDescent="0.25">
      <c r="A33" s="122" t="s">
        <v>447</v>
      </c>
      <c r="B33" s="126" t="s">
        <v>130</v>
      </c>
      <c r="C33" s="124">
        <v>0</v>
      </c>
      <c r="D33" s="124">
        <v>0</v>
      </c>
      <c r="E33" s="124"/>
      <c r="F33" s="124"/>
      <c r="G33" s="124"/>
      <c r="H33" s="124"/>
      <c r="I33" s="124"/>
      <c r="J33" s="124"/>
      <c r="K33" s="124"/>
      <c r="L33" s="169"/>
      <c r="M33" s="124"/>
      <c r="N33" s="124"/>
      <c r="O33" s="124"/>
      <c r="P33" s="124"/>
      <c r="Q33" s="124"/>
      <c r="R33" s="124"/>
      <c r="S33" s="124"/>
      <c r="T33" s="124"/>
      <c r="U33" s="124"/>
      <c r="V33" s="124"/>
      <c r="W33" s="124"/>
      <c r="X33" s="124"/>
      <c r="Y33" s="124"/>
      <c r="Z33" s="124"/>
      <c r="AA33" s="124"/>
      <c r="AB33" s="124">
        <v>0</v>
      </c>
      <c r="AC33" s="124">
        <v>0</v>
      </c>
    </row>
    <row r="34" spans="1:29" s="120" customFormat="1" x14ac:dyDescent="0.25">
      <c r="A34" s="122" t="s">
        <v>448</v>
      </c>
      <c r="B34" s="126" t="s">
        <v>129</v>
      </c>
      <c r="C34" s="124">
        <v>0.27644704587948854</v>
      </c>
      <c r="D34" s="124">
        <v>0.3023608027260643</v>
      </c>
      <c r="E34" s="124"/>
      <c r="F34" s="124"/>
      <c r="G34" s="124"/>
      <c r="H34" s="124"/>
      <c r="I34" s="124"/>
      <c r="J34" s="124"/>
      <c r="K34" s="168"/>
      <c r="L34" s="124"/>
      <c r="M34" s="124"/>
      <c r="N34" s="124"/>
      <c r="O34" s="124"/>
      <c r="P34" s="124"/>
      <c r="Q34" s="124"/>
      <c r="R34" s="124"/>
      <c r="S34" s="124"/>
      <c r="T34" s="124"/>
      <c r="U34" s="124"/>
      <c r="V34" s="124"/>
      <c r="W34" s="124"/>
      <c r="X34" s="124"/>
      <c r="Y34" s="124"/>
      <c r="Z34" s="124"/>
      <c r="AA34" s="124"/>
      <c r="AB34" s="124">
        <v>0</v>
      </c>
      <c r="AC34" s="124">
        <v>0</v>
      </c>
    </row>
    <row r="35" spans="1:29" s="119" customFormat="1" ht="31.5" x14ac:dyDescent="0.25">
      <c r="A35" s="122" t="s">
        <v>63</v>
      </c>
      <c r="B35" s="123" t="s">
        <v>449</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20" customFormat="1" ht="15.75" customHeight="1" x14ac:dyDescent="0.25">
      <c r="A36" s="125" t="s">
        <v>450</v>
      </c>
      <c r="B36" s="128" t="s">
        <v>451</v>
      </c>
      <c r="C36" s="124"/>
      <c r="D36" s="124"/>
      <c r="E36" s="124"/>
      <c r="F36" s="124"/>
      <c r="G36" s="124">
        <v>0</v>
      </c>
      <c r="H36" s="124">
        <v>0</v>
      </c>
      <c r="I36" s="124" t="s">
        <v>401</v>
      </c>
      <c r="J36" s="124">
        <v>0</v>
      </c>
      <c r="K36" s="124" t="s">
        <v>401</v>
      </c>
      <c r="L36" s="124">
        <v>0</v>
      </c>
      <c r="M36" s="129" t="s">
        <v>401</v>
      </c>
      <c r="N36" s="124">
        <v>0</v>
      </c>
      <c r="O36" s="124" t="s">
        <v>401</v>
      </c>
      <c r="P36" s="124">
        <v>0</v>
      </c>
      <c r="Q36" s="129" t="s">
        <v>401</v>
      </c>
      <c r="R36" s="124">
        <v>0</v>
      </c>
      <c r="S36" s="124" t="s">
        <v>401</v>
      </c>
      <c r="T36" s="124">
        <v>0</v>
      </c>
      <c r="U36" s="129" t="s">
        <v>401</v>
      </c>
      <c r="V36" s="124">
        <v>0</v>
      </c>
      <c r="W36" s="124" t="s">
        <v>401</v>
      </c>
      <c r="X36" s="124">
        <v>0</v>
      </c>
      <c r="Y36" s="129" t="s">
        <v>401</v>
      </c>
      <c r="Z36" s="124" t="s">
        <v>549</v>
      </c>
      <c r="AA36" s="124" t="s">
        <v>549</v>
      </c>
      <c r="AB36" s="124">
        <v>0</v>
      </c>
      <c r="AC36" s="124">
        <v>0</v>
      </c>
    </row>
    <row r="37" spans="1:29" s="120" customFormat="1" x14ac:dyDescent="0.25">
      <c r="A37" s="125" t="s">
        <v>452</v>
      </c>
      <c r="B37" s="128" t="s">
        <v>127</v>
      </c>
      <c r="C37" s="124"/>
      <c r="D37" s="124"/>
      <c r="E37" s="124"/>
      <c r="F37" s="124"/>
      <c r="G37" s="124">
        <v>0</v>
      </c>
      <c r="H37" s="124">
        <v>0</v>
      </c>
      <c r="I37" s="124" t="s">
        <v>401</v>
      </c>
      <c r="J37" s="124">
        <v>0</v>
      </c>
      <c r="K37" s="124" t="s">
        <v>401</v>
      </c>
      <c r="L37" s="124">
        <v>0</v>
      </c>
      <c r="M37" s="129" t="s">
        <v>401</v>
      </c>
      <c r="N37" s="124">
        <v>0</v>
      </c>
      <c r="O37" s="124" t="s">
        <v>401</v>
      </c>
      <c r="P37" s="124">
        <v>0</v>
      </c>
      <c r="Q37" s="129" t="s">
        <v>401</v>
      </c>
      <c r="R37" s="124">
        <v>0</v>
      </c>
      <c r="S37" s="124" t="s">
        <v>401</v>
      </c>
      <c r="T37" s="124">
        <v>0</v>
      </c>
      <c r="U37" s="129" t="s">
        <v>401</v>
      </c>
      <c r="V37" s="124">
        <v>0</v>
      </c>
      <c r="W37" s="124" t="s">
        <v>401</v>
      </c>
      <c r="X37" s="124">
        <v>0</v>
      </c>
      <c r="Y37" s="129" t="s">
        <v>401</v>
      </c>
      <c r="Z37" s="124" t="s">
        <v>549</v>
      </c>
      <c r="AA37" s="124" t="s">
        <v>549</v>
      </c>
      <c r="AB37" s="124">
        <v>0</v>
      </c>
      <c r="AC37" s="124">
        <v>0</v>
      </c>
    </row>
    <row r="38" spans="1:29" s="120" customFormat="1" x14ac:dyDescent="0.25">
      <c r="A38" s="125" t="s">
        <v>453</v>
      </c>
      <c r="B38" s="126" t="s">
        <v>454</v>
      </c>
      <c r="C38" s="124"/>
      <c r="D38" s="124"/>
      <c r="E38" s="124"/>
      <c r="F38" s="124"/>
      <c r="G38" s="124">
        <v>0</v>
      </c>
      <c r="H38" s="124">
        <v>0</v>
      </c>
      <c r="I38" s="124" t="s">
        <v>401</v>
      </c>
      <c r="J38" s="124">
        <v>0</v>
      </c>
      <c r="K38" s="124" t="s">
        <v>401</v>
      </c>
      <c r="L38" s="124">
        <v>0</v>
      </c>
      <c r="M38" s="129" t="s">
        <v>401</v>
      </c>
      <c r="N38" s="124">
        <v>0</v>
      </c>
      <c r="O38" s="124" t="s">
        <v>401</v>
      </c>
      <c r="P38" s="124">
        <v>0</v>
      </c>
      <c r="Q38" s="129" t="s">
        <v>401</v>
      </c>
      <c r="R38" s="124">
        <v>0</v>
      </c>
      <c r="S38" s="124" t="s">
        <v>401</v>
      </c>
      <c r="T38" s="124">
        <v>0</v>
      </c>
      <c r="U38" s="129" t="s">
        <v>401</v>
      </c>
      <c r="V38" s="124">
        <v>0</v>
      </c>
      <c r="W38" s="124" t="s">
        <v>401</v>
      </c>
      <c r="X38" s="124">
        <v>0</v>
      </c>
      <c r="Y38" s="129" t="s">
        <v>401</v>
      </c>
      <c r="Z38" s="124" t="s">
        <v>549</v>
      </c>
      <c r="AA38" s="124" t="s">
        <v>549</v>
      </c>
      <c r="AB38" s="124">
        <v>0</v>
      </c>
      <c r="AC38" s="124">
        <v>0</v>
      </c>
    </row>
    <row r="39" spans="1:29" s="120" customFormat="1" ht="15.75" customHeight="1" x14ac:dyDescent="0.25">
      <c r="A39" s="125" t="s">
        <v>455</v>
      </c>
      <c r="B39" s="126" t="s">
        <v>456</v>
      </c>
      <c r="C39" s="124"/>
      <c r="D39" s="124"/>
      <c r="E39" s="124"/>
      <c r="F39" s="124"/>
      <c r="G39" s="124">
        <v>0</v>
      </c>
      <c r="H39" s="124">
        <v>0</v>
      </c>
      <c r="I39" s="124" t="s">
        <v>401</v>
      </c>
      <c r="J39" s="124">
        <v>0</v>
      </c>
      <c r="K39" s="124" t="s">
        <v>401</v>
      </c>
      <c r="L39" s="124">
        <v>0</v>
      </c>
      <c r="M39" s="129" t="s">
        <v>401</v>
      </c>
      <c r="N39" s="124">
        <v>0</v>
      </c>
      <c r="O39" s="124" t="s">
        <v>401</v>
      </c>
      <c r="P39" s="124">
        <v>0</v>
      </c>
      <c r="Q39" s="129" t="s">
        <v>401</v>
      </c>
      <c r="R39" s="124">
        <v>0</v>
      </c>
      <c r="S39" s="124" t="s">
        <v>401</v>
      </c>
      <c r="T39" s="124">
        <v>0</v>
      </c>
      <c r="U39" s="129" t="s">
        <v>401</v>
      </c>
      <c r="V39" s="124">
        <v>0</v>
      </c>
      <c r="W39" s="124" t="s">
        <v>401</v>
      </c>
      <c r="X39" s="124">
        <v>0</v>
      </c>
      <c r="Y39" s="129" t="s">
        <v>401</v>
      </c>
      <c r="Z39" s="124" t="s">
        <v>549</v>
      </c>
      <c r="AA39" s="124" t="s">
        <v>549</v>
      </c>
      <c r="AB39" s="124">
        <v>0</v>
      </c>
      <c r="AC39" s="124">
        <v>0</v>
      </c>
    </row>
    <row r="40" spans="1:29" s="120" customFormat="1" x14ac:dyDescent="0.25">
      <c r="A40" s="125" t="s">
        <v>457</v>
      </c>
      <c r="B40" s="126" t="s">
        <v>458</v>
      </c>
      <c r="C40" s="124"/>
      <c r="D40" s="124"/>
      <c r="E40" s="124"/>
      <c r="F40" s="124"/>
      <c r="G40" s="124">
        <v>0</v>
      </c>
      <c r="H40" s="124">
        <v>0</v>
      </c>
      <c r="I40" s="124" t="s">
        <v>401</v>
      </c>
      <c r="J40" s="124">
        <v>0</v>
      </c>
      <c r="K40" s="124" t="s">
        <v>401</v>
      </c>
      <c r="L40" s="124">
        <v>0</v>
      </c>
      <c r="M40" s="129" t="s">
        <v>401</v>
      </c>
      <c r="N40" s="124">
        <v>0</v>
      </c>
      <c r="O40" s="124" t="s">
        <v>401</v>
      </c>
      <c r="P40" s="124">
        <v>0</v>
      </c>
      <c r="Q40" s="129" t="s">
        <v>401</v>
      </c>
      <c r="R40" s="124">
        <v>0</v>
      </c>
      <c r="S40" s="124" t="s">
        <v>401</v>
      </c>
      <c r="T40" s="124">
        <v>0</v>
      </c>
      <c r="U40" s="129" t="s">
        <v>401</v>
      </c>
      <c r="V40" s="124">
        <v>0</v>
      </c>
      <c r="W40" s="124" t="s">
        <v>401</v>
      </c>
      <c r="X40" s="124">
        <v>0</v>
      </c>
      <c r="Y40" s="129" t="s">
        <v>401</v>
      </c>
      <c r="Z40" s="124" t="s">
        <v>549</v>
      </c>
      <c r="AA40" s="124" t="s">
        <v>549</v>
      </c>
      <c r="AB40" s="124">
        <v>0</v>
      </c>
      <c r="AC40" s="124">
        <v>0</v>
      </c>
    </row>
    <row r="41" spans="1:29" s="120" customFormat="1" x14ac:dyDescent="0.25">
      <c r="A41" s="125" t="s">
        <v>459</v>
      </c>
      <c r="B41" s="126" t="s">
        <v>460</v>
      </c>
      <c r="C41" s="124"/>
      <c r="D41" s="124"/>
      <c r="E41" s="124"/>
      <c r="F41" s="124"/>
      <c r="G41" s="124">
        <v>0</v>
      </c>
      <c r="H41" s="124">
        <v>0</v>
      </c>
      <c r="I41" s="124" t="s">
        <v>401</v>
      </c>
      <c r="J41" s="124">
        <v>0</v>
      </c>
      <c r="K41" s="124" t="s">
        <v>401</v>
      </c>
      <c r="L41" s="124">
        <v>0</v>
      </c>
      <c r="M41" s="129" t="s">
        <v>401</v>
      </c>
      <c r="N41" s="124">
        <v>0</v>
      </c>
      <c r="O41" s="124" t="s">
        <v>401</v>
      </c>
      <c r="P41" s="124">
        <v>0</v>
      </c>
      <c r="Q41" s="129" t="s">
        <v>401</v>
      </c>
      <c r="R41" s="124">
        <v>0</v>
      </c>
      <c r="S41" s="124" t="s">
        <v>401</v>
      </c>
      <c r="T41" s="124">
        <v>0</v>
      </c>
      <c r="U41" s="129" t="s">
        <v>401</v>
      </c>
      <c r="V41" s="124">
        <v>0</v>
      </c>
      <c r="W41" s="124" t="s">
        <v>401</v>
      </c>
      <c r="X41" s="124">
        <v>0</v>
      </c>
      <c r="Y41" s="129" t="s">
        <v>401</v>
      </c>
      <c r="Z41" s="124" t="s">
        <v>549</v>
      </c>
      <c r="AA41" s="124" t="s">
        <v>549</v>
      </c>
      <c r="AB41" s="124">
        <v>0</v>
      </c>
      <c r="AC41" s="124">
        <v>0</v>
      </c>
    </row>
    <row r="42" spans="1:29" s="119" customFormat="1" x14ac:dyDescent="0.25">
      <c r="A42" s="125" t="s">
        <v>461</v>
      </c>
      <c r="B42" s="126" t="s">
        <v>462</v>
      </c>
      <c r="C42" s="124"/>
      <c r="D42" s="124"/>
      <c r="E42" s="124"/>
      <c r="F42" s="124"/>
      <c r="G42" s="124">
        <v>0</v>
      </c>
      <c r="H42" s="124">
        <v>0</v>
      </c>
      <c r="I42" s="124" t="s">
        <v>401</v>
      </c>
      <c r="J42" s="124">
        <v>0</v>
      </c>
      <c r="K42" s="124" t="s">
        <v>401</v>
      </c>
      <c r="L42" s="124">
        <v>0</v>
      </c>
      <c r="M42" s="129" t="s">
        <v>401</v>
      </c>
      <c r="N42" s="124">
        <v>0</v>
      </c>
      <c r="O42" s="124" t="s">
        <v>401</v>
      </c>
      <c r="P42" s="124">
        <v>0</v>
      </c>
      <c r="Q42" s="129" t="s">
        <v>401</v>
      </c>
      <c r="R42" s="124">
        <v>0</v>
      </c>
      <c r="S42" s="124" t="s">
        <v>401</v>
      </c>
      <c r="T42" s="124">
        <v>0</v>
      </c>
      <c r="U42" s="129" t="s">
        <v>401</v>
      </c>
      <c r="V42" s="124">
        <v>0</v>
      </c>
      <c r="W42" s="124" t="s">
        <v>401</v>
      </c>
      <c r="X42" s="124">
        <v>0</v>
      </c>
      <c r="Y42" s="129" t="s">
        <v>401</v>
      </c>
      <c r="Z42" s="124" t="s">
        <v>549</v>
      </c>
      <c r="AA42" s="124" t="s">
        <v>549</v>
      </c>
      <c r="AB42" s="124">
        <v>0</v>
      </c>
      <c r="AC42" s="124">
        <v>0</v>
      </c>
    </row>
    <row r="43" spans="1:29" s="120" customFormat="1" x14ac:dyDescent="0.25">
      <c r="A43" s="125" t="s">
        <v>463</v>
      </c>
      <c r="B43" s="126" t="s">
        <v>464</v>
      </c>
      <c r="C43" s="124"/>
      <c r="D43" s="124"/>
      <c r="E43" s="124"/>
      <c r="F43" s="124"/>
      <c r="G43" s="124">
        <v>0</v>
      </c>
      <c r="H43" s="124">
        <v>0</v>
      </c>
      <c r="I43" s="124" t="s">
        <v>401</v>
      </c>
      <c r="J43" s="124">
        <v>0</v>
      </c>
      <c r="K43" s="124" t="s">
        <v>401</v>
      </c>
      <c r="L43" s="124">
        <v>0</v>
      </c>
      <c r="M43" s="129" t="s">
        <v>401</v>
      </c>
      <c r="N43" s="124">
        <v>0</v>
      </c>
      <c r="O43" s="124" t="s">
        <v>401</v>
      </c>
      <c r="P43" s="124">
        <v>0</v>
      </c>
      <c r="Q43" s="129" t="s">
        <v>401</v>
      </c>
      <c r="R43" s="124">
        <v>0</v>
      </c>
      <c r="S43" s="124" t="s">
        <v>401</v>
      </c>
      <c r="T43" s="124">
        <v>0</v>
      </c>
      <c r="U43" s="129" t="s">
        <v>401</v>
      </c>
      <c r="V43" s="124">
        <v>0</v>
      </c>
      <c r="W43" s="124" t="s">
        <v>401</v>
      </c>
      <c r="X43" s="124">
        <v>0</v>
      </c>
      <c r="Y43" s="129" t="s">
        <v>401</v>
      </c>
      <c r="Z43" s="124" t="s">
        <v>549</v>
      </c>
      <c r="AA43" s="124" t="s">
        <v>549</v>
      </c>
      <c r="AB43" s="124">
        <v>0</v>
      </c>
      <c r="AC43" s="124">
        <v>0</v>
      </c>
    </row>
    <row r="44" spans="1:29" s="120" customFormat="1" x14ac:dyDescent="0.25">
      <c r="A44" s="125" t="s">
        <v>465</v>
      </c>
      <c r="B44" s="126" t="s">
        <v>466</v>
      </c>
      <c r="C44" s="124"/>
      <c r="D44" s="124"/>
      <c r="E44" s="124"/>
      <c r="F44" s="124"/>
      <c r="G44" s="124">
        <v>0</v>
      </c>
      <c r="H44" s="124">
        <v>0</v>
      </c>
      <c r="I44" s="124" t="s">
        <v>401</v>
      </c>
      <c r="J44" s="124">
        <v>0</v>
      </c>
      <c r="K44" s="124" t="s">
        <v>401</v>
      </c>
      <c r="L44" s="124">
        <v>0</v>
      </c>
      <c r="M44" s="129" t="s">
        <v>401</v>
      </c>
      <c r="N44" s="124">
        <v>0</v>
      </c>
      <c r="O44" s="124" t="s">
        <v>401</v>
      </c>
      <c r="P44" s="124">
        <v>0</v>
      </c>
      <c r="Q44" s="129" t="s">
        <v>401</v>
      </c>
      <c r="R44" s="124">
        <v>0</v>
      </c>
      <c r="S44" s="124" t="s">
        <v>401</v>
      </c>
      <c r="T44" s="124">
        <v>0</v>
      </c>
      <c r="U44" s="129" t="s">
        <v>401</v>
      </c>
      <c r="V44" s="124">
        <v>0</v>
      </c>
      <c r="W44" s="124" t="s">
        <v>401</v>
      </c>
      <c r="X44" s="124">
        <v>0</v>
      </c>
      <c r="Y44" s="129" t="s">
        <v>401</v>
      </c>
      <c r="Z44" s="124" t="s">
        <v>549</v>
      </c>
      <c r="AA44" s="124" t="s">
        <v>549</v>
      </c>
      <c r="AB44" s="124">
        <v>0</v>
      </c>
      <c r="AC44" s="124">
        <v>0</v>
      </c>
    </row>
    <row r="45" spans="1:29" s="120" customFormat="1" x14ac:dyDescent="0.25">
      <c r="A45" s="125" t="s">
        <v>467</v>
      </c>
      <c r="B45" s="126" t="s">
        <v>468</v>
      </c>
      <c r="C45" s="124"/>
      <c r="D45" s="124"/>
      <c r="E45" s="124"/>
      <c r="F45" s="124"/>
      <c r="G45" s="124">
        <v>0</v>
      </c>
      <c r="H45" s="124">
        <v>0</v>
      </c>
      <c r="I45" s="124" t="s">
        <v>401</v>
      </c>
      <c r="J45" s="124">
        <v>0</v>
      </c>
      <c r="K45" s="124" t="s">
        <v>401</v>
      </c>
      <c r="L45" s="124">
        <v>0</v>
      </c>
      <c r="M45" s="129" t="s">
        <v>401</v>
      </c>
      <c r="N45" s="124">
        <v>0</v>
      </c>
      <c r="O45" s="124" t="s">
        <v>401</v>
      </c>
      <c r="P45" s="124">
        <v>0</v>
      </c>
      <c r="Q45" s="129" t="s">
        <v>401</v>
      </c>
      <c r="R45" s="124">
        <v>0</v>
      </c>
      <c r="S45" s="124" t="s">
        <v>401</v>
      </c>
      <c r="T45" s="124">
        <v>0</v>
      </c>
      <c r="U45" s="129" t="s">
        <v>401</v>
      </c>
      <c r="V45" s="124">
        <v>0</v>
      </c>
      <c r="W45" s="124" t="s">
        <v>401</v>
      </c>
      <c r="X45" s="124">
        <v>0</v>
      </c>
      <c r="Y45" s="129" t="s">
        <v>401</v>
      </c>
      <c r="Z45" s="124" t="s">
        <v>549</v>
      </c>
      <c r="AA45" s="124" t="s">
        <v>549</v>
      </c>
      <c r="AB45" s="124">
        <v>0</v>
      </c>
      <c r="AC45" s="124">
        <v>0</v>
      </c>
    </row>
    <row r="46" spans="1:29" s="120" customFormat="1" x14ac:dyDescent="0.25">
      <c r="A46" s="125" t="s">
        <v>469</v>
      </c>
      <c r="B46" s="126" t="s">
        <v>470</v>
      </c>
      <c r="C46" s="124"/>
      <c r="D46" s="124"/>
      <c r="E46" s="124"/>
      <c r="F46" s="124"/>
      <c r="G46" s="124">
        <v>0</v>
      </c>
      <c r="H46" s="124">
        <v>0</v>
      </c>
      <c r="I46" s="124" t="s">
        <v>401</v>
      </c>
      <c r="J46" s="124">
        <v>0</v>
      </c>
      <c r="K46" s="124" t="s">
        <v>401</v>
      </c>
      <c r="L46" s="124">
        <v>0</v>
      </c>
      <c r="M46" s="129" t="s">
        <v>401</v>
      </c>
      <c r="N46" s="124">
        <v>0</v>
      </c>
      <c r="O46" s="124" t="s">
        <v>401</v>
      </c>
      <c r="P46" s="124">
        <v>0</v>
      </c>
      <c r="Q46" s="129" t="s">
        <v>401</v>
      </c>
      <c r="R46" s="124">
        <v>0</v>
      </c>
      <c r="S46" s="124" t="s">
        <v>401</v>
      </c>
      <c r="T46" s="124">
        <v>0</v>
      </c>
      <c r="U46" s="129" t="s">
        <v>401</v>
      </c>
      <c r="V46" s="124">
        <v>0</v>
      </c>
      <c r="W46" s="124" t="s">
        <v>401</v>
      </c>
      <c r="X46" s="124">
        <v>0</v>
      </c>
      <c r="Y46" s="129" t="s">
        <v>401</v>
      </c>
      <c r="Z46" s="124" t="s">
        <v>549</v>
      </c>
      <c r="AA46" s="124" t="s">
        <v>549</v>
      </c>
      <c r="AB46" s="124">
        <v>0</v>
      </c>
      <c r="AC46" s="124">
        <v>0</v>
      </c>
    </row>
    <row r="47" spans="1:29" s="120" customFormat="1" x14ac:dyDescent="0.25">
      <c r="A47" s="122" t="s">
        <v>62</v>
      </c>
      <c r="B47" s="123" t="s">
        <v>128</v>
      </c>
      <c r="C47" s="124"/>
      <c r="D47" s="124"/>
      <c r="E47" s="124"/>
      <c r="F47" s="124"/>
      <c r="G47" s="17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20" customFormat="1" ht="15.75" customHeight="1" x14ac:dyDescent="0.25">
      <c r="A48" s="125" t="s">
        <v>471</v>
      </c>
      <c r="B48" s="128" t="s">
        <v>451</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549</v>
      </c>
      <c r="AA48" s="124"/>
      <c r="AB48" s="124">
        <v>0</v>
      </c>
      <c r="AC48" s="124">
        <v>0</v>
      </c>
    </row>
    <row r="49" spans="1:29" s="119" customFormat="1" x14ac:dyDescent="0.25">
      <c r="A49" s="125" t="s">
        <v>472</v>
      </c>
      <c r="B49" s="128" t="s">
        <v>127</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549</v>
      </c>
      <c r="AA49" s="124"/>
      <c r="AB49" s="124">
        <v>0</v>
      </c>
      <c r="AC49" s="124">
        <v>0</v>
      </c>
    </row>
    <row r="50" spans="1:29" s="120" customFormat="1" ht="31.5" x14ac:dyDescent="0.25">
      <c r="A50" s="125" t="s">
        <v>473</v>
      </c>
      <c r="B50" s="126" t="s">
        <v>474</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549</v>
      </c>
      <c r="AA50" s="124"/>
      <c r="AB50" s="124">
        <v>0</v>
      </c>
      <c r="AC50" s="124">
        <v>0</v>
      </c>
    </row>
    <row r="51" spans="1:29" s="120" customFormat="1" ht="31.5" x14ac:dyDescent="0.25">
      <c r="A51" s="125" t="s">
        <v>475</v>
      </c>
      <c r="B51" s="126" t="s">
        <v>476</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549</v>
      </c>
      <c r="AA51" s="124"/>
      <c r="AB51" s="124">
        <v>0</v>
      </c>
      <c r="AC51" s="124">
        <v>0</v>
      </c>
    </row>
    <row r="52" spans="1:29" s="120" customFormat="1" x14ac:dyDescent="0.25">
      <c r="A52" s="125" t="s">
        <v>477</v>
      </c>
      <c r="B52" s="126" t="s">
        <v>126</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549</v>
      </c>
      <c r="AA52" s="124"/>
      <c r="AB52" s="124">
        <v>0</v>
      </c>
      <c r="AC52" s="124">
        <v>0</v>
      </c>
    </row>
    <row r="53" spans="1:29" s="120" customFormat="1" x14ac:dyDescent="0.25">
      <c r="A53" s="125" t="s">
        <v>478</v>
      </c>
      <c r="B53" s="126" t="s">
        <v>456</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549</v>
      </c>
      <c r="AA53" s="124"/>
      <c r="AB53" s="124">
        <v>0</v>
      </c>
      <c r="AC53" s="124">
        <v>0</v>
      </c>
    </row>
    <row r="54" spans="1:29" s="120" customFormat="1" x14ac:dyDescent="0.25">
      <c r="A54" s="125" t="s">
        <v>479</v>
      </c>
      <c r="B54" s="126" t="s">
        <v>458</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549</v>
      </c>
      <c r="AA54" s="124"/>
      <c r="AB54" s="124">
        <v>0</v>
      </c>
      <c r="AC54" s="124">
        <v>0</v>
      </c>
    </row>
    <row r="55" spans="1:29" s="120" customFormat="1" x14ac:dyDescent="0.25">
      <c r="A55" s="125" t="s">
        <v>480</v>
      </c>
      <c r="B55" s="126" t="s">
        <v>460</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549</v>
      </c>
      <c r="AA55" s="124"/>
      <c r="AB55" s="124">
        <v>0</v>
      </c>
      <c r="AC55" s="124">
        <v>0</v>
      </c>
    </row>
    <row r="56" spans="1:29" s="119" customFormat="1" x14ac:dyDescent="0.25">
      <c r="A56" s="125" t="s">
        <v>481</v>
      </c>
      <c r="B56" s="126" t="s">
        <v>462</v>
      </c>
      <c r="C56" s="124">
        <v>17</v>
      </c>
      <c r="D56" s="124">
        <v>17</v>
      </c>
      <c r="E56" s="124"/>
      <c r="F56" s="124"/>
      <c r="G56" s="124">
        <v>0</v>
      </c>
      <c r="H56" s="124">
        <v>0</v>
      </c>
      <c r="I56" s="124"/>
      <c r="J56" s="124">
        <v>0</v>
      </c>
      <c r="K56" s="124"/>
      <c r="L56" s="124">
        <v>17</v>
      </c>
      <c r="M56" s="124"/>
      <c r="N56" s="124">
        <v>0</v>
      </c>
      <c r="O56" s="124"/>
      <c r="P56" s="124">
        <v>0</v>
      </c>
      <c r="Q56" s="124"/>
      <c r="R56" s="124">
        <v>17</v>
      </c>
      <c r="S56" s="124"/>
      <c r="T56" s="124">
        <v>0</v>
      </c>
      <c r="U56" s="124"/>
      <c r="V56" s="124">
        <v>0</v>
      </c>
      <c r="W56" s="124"/>
      <c r="X56" s="124">
        <v>0</v>
      </c>
      <c r="Y56" s="124"/>
      <c r="Z56" s="124" t="s">
        <v>549</v>
      </c>
      <c r="AA56" s="124"/>
      <c r="AB56" s="124">
        <v>17</v>
      </c>
      <c r="AC56" s="124">
        <v>17</v>
      </c>
    </row>
    <row r="57" spans="1:29" s="119" customFormat="1" x14ac:dyDescent="0.25">
      <c r="A57" s="125" t="s">
        <v>482</v>
      </c>
      <c r="B57" s="126" t="s">
        <v>464</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549</v>
      </c>
      <c r="AA57" s="124"/>
      <c r="AB57" s="124">
        <v>0</v>
      </c>
      <c r="AC57" s="124">
        <v>0</v>
      </c>
    </row>
    <row r="58" spans="1:29" s="120" customFormat="1" x14ac:dyDescent="0.25">
      <c r="A58" s="125" t="s">
        <v>483</v>
      </c>
      <c r="B58" s="126" t="s">
        <v>466</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549</v>
      </c>
      <c r="AA58" s="124"/>
      <c r="AB58" s="124">
        <v>0</v>
      </c>
      <c r="AC58" s="124">
        <v>0</v>
      </c>
    </row>
    <row r="59" spans="1:29" s="120" customFormat="1" x14ac:dyDescent="0.25">
      <c r="A59" s="125" t="s">
        <v>484</v>
      </c>
      <c r="B59" s="126" t="s">
        <v>468</v>
      </c>
      <c r="C59" s="124">
        <v>0</v>
      </c>
      <c r="D59" s="124">
        <v>0</v>
      </c>
      <c r="E59" s="124"/>
      <c r="F59" s="124"/>
      <c r="G59" s="124">
        <v>0</v>
      </c>
      <c r="H59" s="124">
        <v>0</v>
      </c>
      <c r="I59" s="124"/>
      <c r="J59" s="124">
        <v>0</v>
      </c>
      <c r="K59" s="124"/>
      <c r="L59" s="124">
        <v>0</v>
      </c>
      <c r="M59" s="124"/>
      <c r="N59" s="124">
        <v>0</v>
      </c>
      <c r="O59" s="124"/>
      <c r="P59" s="124">
        <v>0</v>
      </c>
      <c r="Q59" s="124"/>
      <c r="R59" s="124">
        <v>0</v>
      </c>
      <c r="S59" s="124"/>
      <c r="T59" s="124">
        <v>0</v>
      </c>
      <c r="U59" s="124"/>
      <c r="V59" s="124">
        <v>0</v>
      </c>
      <c r="W59" s="124"/>
      <c r="X59" s="124">
        <v>0</v>
      </c>
      <c r="Y59" s="124"/>
      <c r="Z59" s="124" t="s">
        <v>549</v>
      </c>
      <c r="AA59" s="124"/>
      <c r="AB59" s="124">
        <v>0</v>
      </c>
      <c r="AC59" s="124">
        <v>0</v>
      </c>
    </row>
    <row r="60" spans="1:29" s="120" customFormat="1" x14ac:dyDescent="0.25">
      <c r="A60" s="125" t="s">
        <v>485</v>
      </c>
      <c r="B60" s="126" t="s">
        <v>470</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549</v>
      </c>
      <c r="AA60" s="124"/>
      <c r="AB60" s="124">
        <v>0</v>
      </c>
      <c r="AC60" s="124">
        <v>0</v>
      </c>
    </row>
    <row r="61" spans="1:29" s="120" customFormat="1" ht="31.5" x14ac:dyDescent="0.25">
      <c r="A61" s="122" t="s">
        <v>60</v>
      </c>
      <c r="B61" s="123" t="s">
        <v>125</v>
      </c>
      <c r="C61" s="124"/>
      <c r="D61" s="124"/>
      <c r="E61" s="124"/>
      <c r="F61" s="124"/>
      <c r="G61" s="17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20" customFormat="1" x14ac:dyDescent="0.25">
      <c r="A62" s="125" t="s">
        <v>486</v>
      </c>
      <c r="B62" s="126" t="s">
        <v>124</v>
      </c>
      <c r="C62" s="124">
        <v>5.0105924324794895</v>
      </c>
      <c r="D62" s="124">
        <v>5.456012249326065</v>
      </c>
      <c r="E62" s="124"/>
      <c r="F62" s="124"/>
      <c r="G62" s="124">
        <v>0</v>
      </c>
      <c r="H62" s="124">
        <v>0</v>
      </c>
      <c r="I62" s="124"/>
      <c r="J62" s="124">
        <v>0</v>
      </c>
      <c r="K62" s="124"/>
      <c r="L62" s="124">
        <v>5.0105924324794895</v>
      </c>
      <c r="M62" s="124"/>
      <c r="N62" s="124">
        <v>0</v>
      </c>
      <c r="O62" s="124"/>
      <c r="P62" s="124">
        <v>0</v>
      </c>
      <c r="Q62" s="124"/>
      <c r="R62" s="124">
        <v>5.456012249326065</v>
      </c>
      <c r="S62" s="124"/>
      <c r="T62" s="124">
        <v>0</v>
      </c>
      <c r="U62" s="124"/>
      <c r="V62" s="124">
        <v>0</v>
      </c>
      <c r="W62" s="124"/>
      <c r="X62" s="124">
        <v>0</v>
      </c>
      <c r="Y62" s="124"/>
      <c r="Z62" s="124" t="s">
        <v>549</v>
      </c>
      <c r="AA62" s="124"/>
      <c r="AB62" s="124">
        <v>5.0105924324794895</v>
      </c>
      <c r="AC62" s="124">
        <v>5.456012249326065</v>
      </c>
    </row>
    <row r="63" spans="1:29" x14ac:dyDescent="0.25">
      <c r="A63" s="125" t="s">
        <v>487</v>
      </c>
      <c r="B63" s="126" t="s">
        <v>121</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549</v>
      </c>
      <c r="AA63" s="124"/>
      <c r="AB63" s="124">
        <v>0</v>
      </c>
      <c r="AC63" s="124">
        <v>0</v>
      </c>
    </row>
    <row r="64" spans="1:29" x14ac:dyDescent="0.25">
      <c r="A64" s="125" t="s">
        <v>488</v>
      </c>
      <c r="B64" s="128" t="s">
        <v>120</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549</v>
      </c>
      <c r="AA64" s="124"/>
      <c r="AB64" s="124">
        <v>0</v>
      </c>
      <c r="AC64" s="124">
        <v>0</v>
      </c>
    </row>
    <row r="65" spans="1:29" x14ac:dyDescent="0.25">
      <c r="A65" s="125" t="s">
        <v>489</v>
      </c>
      <c r="B65" s="128" t="s">
        <v>119</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549</v>
      </c>
      <c r="AA65" s="124"/>
      <c r="AB65" s="124">
        <v>0</v>
      </c>
      <c r="AC65" s="124">
        <v>0</v>
      </c>
    </row>
    <row r="66" spans="1:29" x14ac:dyDescent="0.25">
      <c r="A66" s="125" t="s">
        <v>490</v>
      </c>
      <c r="B66" s="128" t="s">
        <v>122</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549</v>
      </c>
      <c r="AA66" s="124"/>
      <c r="AB66" s="124">
        <v>0</v>
      </c>
      <c r="AC66" s="124">
        <v>0</v>
      </c>
    </row>
    <row r="67" spans="1:29" x14ac:dyDescent="0.25">
      <c r="A67" s="125" t="s">
        <v>491</v>
      </c>
      <c r="B67" s="128" t="s">
        <v>492</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549</v>
      </c>
      <c r="AA67" s="124"/>
      <c r="AB67" s="124">
        <v>0</v>
      </c>
      <c r="AC67" s="124">
        <v>0</v>
      </c>
    </row>
    <row r="68" spans="1:29" x14ac:dyDescent="0.25">
      <c r="A68" s="125" t="s">
        <v>493</v>
      </c>
      <c r="B68" s="128" t="s">
        <v>494</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549</v>
      </c>
      <c r="AA68" s="124"/>
      <c r="AB68" s="124">
        <v>0</v>
      </c>
      <c r="AC68" s="124">
        <v>0</v>
      </c>
    </row>
    <row r="69" spans="1:29" x14ac:dyDescent="0.25">
      <c r="A69" s="125" t="s">
        <v>495</v>
      </c>
      <c r="B69" s="128" t="s">
        <v>496</v>
      </c>
      <c r="C69" s="124"/>
      <c r="D69" s="124"/>
      <c r="E69" s="124"/>
      <c r="F69" s="124"/>
      <c r="G69" s="124">
        <v>0</v>
      </c>
      <c r="H69" s="124">
        <v>0</v>
      </c>
      <c r="I69" s="124"/>
      <c r="J69" s="124">
        <v>0</v>
      </c>
      <c r="K69" s="124"/>
      <c r="L69" s="124">
        <v>17</v>
      </c>
      <c r="M69" s="124"/>
      <c r="N69" s="124">
        <v>0</v>
      </c>
      <c r="O69" s="124"/>
      <c r="P69" s="124">
        <v>0</v>
      </c>
      <c r="Q69" s="124"/>
      <c r="R69" s="124">
        <v>17</v>
      </c>
      <c r="S69" s="124"/>
      <c r="T69" s="124">
        <v>0</v>
      </c>
      <c r="U69" s="124"/>
      <c r="V69" s="124">
        <v>0</v>
      </c>
      <c r="W69" s="124"/>
      <c r="X69" s="124">
        <v>0</v>
      </c>
      <c r="Y69" s="124"/>
      <c r="Z69" s="124" t="s">
        <v>549</v>
      </c>
      <c r="AA69" s="124"/>
      <c r="AB69" s="124">
        <v>17</v>
      </c>
      <c r="AC69" s="124">
        <v>17</v>
      </c>
    </row>
    <row r="70" spans="1:29" x14ac:dyDescent="0.25">
      <c r="A70" s="125" t="s">
        <v>497</v>
      </c>
      <c r="B70" s="128" t="s">
        <v>498</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549</v>
      </c>
      <c r="AA70" s="124"/>
      <c r="AB70" s="124">
        <v>0</v>
      </c>
      <c r="AC70" s="124">
        <v>0</v>
      </c>
    </row>
    <row r="71" spans="1:29" x14ac:dyDescent="0.25">
      <c r="A71" s="125" t="s">
        <v>499</v>
      </c>
      <c r="B71" s="128" t="s">
        <v>500</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549</v>
      </c>
      <c r="AA71" s="124"/>
      <c r="AB71" s="124">
        <v>0</v>
      </c>
      <c r="AC71" s="124">
        <v>0</v>
      </c>
    </row>
    <row r="72" spans="1:29" x14ac:dyDescent="0.25">
      <c r="A72" s="125" t="s">
        <v>501</v>
      </c>
      <c r="B72" s="128" t="s">
        <v>502</v>
      </c>
      <c r="C72" s="124"/>
      <c r="D72" s="124"/>
      <c r="E72" s="124"/>
      <c r="F72" s="124"/>
      <c r="G72" s="124">
        <v>0</v>
      </c>
      <c r="H72" s="124">
        <v>0</v>
      </c>
      <c r="I72" s="124"/>
      <c r="J72" s="124">
        <v>0</v>
      </c>
      <c r="K72" s="124"/>
      <c r="L72" s="124">
        <v>0</v>
      </c>
      <c r="M72" s="124"/>
      <c r="N72" s="124">
        <v>0</v>
      </c>
      <c r="O72" s="124"/>
      <c r="P72" s="124">
        <v>0</v>
      </c>
      <c r="Q72" s="124"/>
      <c r="R72" s="124">
        <v>0</v>
      </c>
      <c r="S72" s="124"/>
      <c r="T72" s="124">
        <v>0</v>
      </c>
      <c r="U72" s="124"/>
      <c r="V72" s="124">
        <v>0</v>
      </c>
      <c r="W72" s="124"/>
      <c r="X72" s="124">
        <v>0</v>
      </c>
      <c r="Y72" s="124"/>
      <c r="Z72" s="124" t="s">
        <v>549</v>
      </c>
      <c r="AA72" s="124"/>
      <c r="AB72" s="124">
        <v>0</v>
      </c>
      <c r="AC72" s="124">
        <v>0</v>
      </c>
    </row>
    <row r="73" spans="1:29" x14ac:dyDescent="0.25">
      <c r="A73" s="125" t="s">
        <v>503</v>
      </c>
      <c r="B73" s="128" t="s">
        <v>504</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549</v>
      </c>
      <c r="AA73" s="124"/>
      <c r="AB73" s="124">
        <v>0</v>
      </c>
      <c r="AC73" s="124">
        <v>0</v>
      </c>
    </row>
    <row r="74" spans="1:29" ht="31.5" x14ac:dyDescent="0.25">
      <c r="A74" s="122" t="s">
        <v>59</v>
      </c>
      <c r="B74" s="130" t="s">
        <v>176</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549</v>
      </c>
      <c r="AA74" s="124"/>
      <c r="AB74" s="124">
        <v>0</v>
      </c>
      <c r="AC74" s="124">
        <v>0</v>
      </c>
    </row>
    <row r="75" spans="1:29" x14ac:dyDescent="0.25">
      <c r="A75" s="122" t="s">
        <v>57</v>
      </c>
      <c r="B75" s="123" t="s">
        <v>123</v>
      </c>
      <c r="C75" s="124"/>
      <c r="D75" s="124"/>
      <c r="E75" s="124"/>
      <c r="F75" s="124"/>
      <c r="G75" s="17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ht="15.75" customHeight="1" x14ac:dyDescent="0.25">
      <c r="A76" s="125" t="s">
        <v>505</v>
      </c>
      <c r="B76" s="128" t="s">
        <v>451</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549</v>
      </c>
      <c r="AA76" s="124"/>
      <c r="AB76" s="124">
        <v>0</v>
      </c>
      <c r="AC76" s="124">
        <v>0</v>
      </c>
    </row>
    <row r="77" spans="1:29" x14ac:dyDescent="0.25">
      <c r="A77" s="125" t="s">
        <v>506</v>
      </c>
      <c r="B77" s="128" t="s">
        <v>127</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549</v>
      </c>
      <c r="AA77" s="124"/>
      <c r="AB77" s="124">
        <v>0</v>
      </c>
      <c r="AC77" s="124">
        <v>0</v>
      </c>
    </row>
    <row r="78" spans="1:29" x14ac:dyDescent="0.25">
      <c r="A78" s="125" t="s">
        <v>507</v>
      </c>
      <c r="B78" s="126" t="s">
        <v>414</v>
      </c>
      <c r="C78" s="124"/>
      <c r="D78" s="124"/>
      <c r="E78" s="124"/>
      <c r="F78" s="17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549</v>
      </c>
      <c r="AA78" s="124"/>
      <c r="AB78" s="124">
        <v>0</v>
      </c>
      <c r="AC78" s="124">
        <v>0</v>
      </c>
    </row>
    <row r="79" spans="1:29" x14ac:dyDescent="0.25">
      <c r="A79" s="125" t="s">
        <v>508</v>
      </c>
      <c r="B79" s="126" t="s">
        <v>456</v>
      </c>
      <c r="C79" s="124"/>
      <c r="D79" s="124"/>
      <c r="E79" s="171"/>
      <c r="F79" s="124"/>
      <c r="G79" s="124">
        <v>0</v>
      </c>
      <c r="H79" s="124">
        <v>0</v>
      </c>
      <c r="I79" s="124"/>
      <c r="J79" s="124">
        <v>0</v>
      </c>
      <c r="K79" s="124"/>
      <c r="L79" s="124">
        <v>0</v>
      </c>
      <c r="M79" s="172"/>
      <c r="N79" s="124">
        <v>0</v>
      </c>
      <c r="O79" s="172"/>
      <c r="P79" s="124">
        <v>0</v>
      </c>
      <c r="Q79" s="172"/>
      <c r="R79" s="124">
        <v>0</v>
      </c>
      <c r="S79" s="172"/>
      <c r="T79" s="124">
        <v>0</v>
      </c>
      <c r="U79" s="172"/>
      <c r="V79" s="124">
        <v>0</v>
      </c>
      <c r="W79" s="172"/>
      <c r="X79" s="124">
        <v>0</v>
      </c>
      <c r="Y79" s="172"/>
      <c r="Z79" s="124" t="s">
        <v>549</v>
      </c>
      <c r="AA79" s="172"/>
      <c r="AB79" s="124">
        <v>0</v>
      </c>
      <c r="AC79" s="124">
        <v>0</v>
      </c>
    </row>
    <row r="80" spans="1:29" x14ac:dyDescent="0.25">
      <c r="A80" s="125" t="s">
        <v>509</v>
      </c>
      <c r="B80" s="126" t="s">
        <v>458</v>
      </c>
      <c r="C80" s="124"/>
      <c r="D80" s="124"/>
      <c r="E80" s="171"/>
      <c r="F80" s="171"/>
      <c r="G80" s="124">
        <v>0</v>
      </c>
      <c r="H80" s="124">
        <v>0</v>
      </c>
      <c r="I80" s="124"/>
      <c r="J80" s="124">
        <v>0</v>
      </c>
      <c r="K80" s="124"/>
      <c r="L80" s="124">
        <v>0</v>
      </c>
      <c r="M80" s="172"/>
      <c r="N80" s="124">
        <v>0</v>
      </c>
      <c r="O80" s="172"/>
      <c r="P80" s="124">
        <v>0</v>
      </c>
      <c r="Q80" s="172"/>
      <c r="R80" s="124">
        <v>0</v>
      </c>
      <c r="S80" s="172"/>
      <c r="T80" s="124">
        <v>0</v>
      </c>
      <c r="U80" s="172"/>
      <c r="V80" s="124">
        <v>0</v>
      </c>
      <c r="W80" s="172"/>
      <c r="X80" s="124">
        <v>0</v>
      </c>
      <c r="Y80" s="172"/>
      <c r="Z80" s="124" t="s">
        <v>549</v>
      </c>
      <c r="AA80" s="172"/>
      <c r="AB80" s="124">
        <v>0</v>
      </c>
      <c r="AC80" s="124">
        <v>0</v>
      </c>
    </row>
    <row r="81" spans="1:29" x14ac:dyDescent="0.25">
      <c r="A81" s="125" t="s">
        <v>510</v>
      </c>
      <c r="B81" s="126" t="s">
        <v>460</v>
      </c>
      <c r="C81" s="124"/>
      <c r="D81" s="124"/>
      <c r="E81" s="171"/>
      <c r="F81" s="171"/>
      <c r="G81" s="124">
        <v>0</v>
      </c>
      <c r="H81" s="124">
        <v>0</v>
      </c>
      <c r="I81" s="124"/>
      <c r="J81" s="124">
        <v>0</v>
      </c>
      <c r="K81" s="124"/>
      <c r="L81" s="124">
        <v>0</v>
      </c>
      <c r="M81" s="172"/>
      <c r="N81" s="124">
        <v>0</v>
      </c>
      <c r="O81" s="172"/>
      <c r="P81" s="124">
        <v>0</v>
      </c>
      <c r="Q81" s="172"/>
      <c r="R81" s="124">
        <v>0</v>
      </c>
      <c r="S81" s="172"/>
      <c r="T81" s="124">
        <v>0</v>
      </c>
      <c r="U81" s="172"/>
      <c r="V81" s="124">
        <v>0</v>
      </c>
      <c r="W81" s="172"/>
      <c r="X81" s="124">
        <v>0</v>
      </c>
      <c r="Y81" s="172"/>
      <c r="Z81" s="124" t="s">
        <v>549</v>
      </c>
      <c r="AA81" s="172"/>
      <c r="AB81" s="124">
        <v>0</v>
      </c>
      <c r="AC81" s="124">
        <v>0</v>
      </c>
    </row>
    <row r="82" spans="1:29" x14ac:dyDescent="0.25">
      <c r="A82" s="125" t="s">
        <v>511</v>
      </c>
      <c r="B82" s="126" t="s">
        <v>462</v>
      </c>
      <c r="C82" s="124"/>
      <c r="D82" s="124"/>
      <c r="E82" s="171"/>
      <c r="F82" s="171"/>
      <c r="G82" s="124">
        <v>0</v>
      </c>
      <c r="H82" s="124">
        <v>0</v>
      </c>
      <c r="I82" s="124"/>
      <c r="J82" s="124">
        <v>0</v>
      </c>
      <c r="K82" s="124"/>
      <c r="L82" s="124">
        <v>0</v>
      </c>
      <c r="M82" s="172"/>
      <c r="N82" s="124">
        <v>0</v>
      </c>
      <c r="O82" s="172"/>
      <c r="P82" s="124">
        <v>17</v>
      </c>
      <c r="Q82" s="172"/>
      <c r="R82" s="124">
        <v>17</v>
      </c>
      <c r="S82" s="172"/>
      <c r="T82" s="124">
        <v>0</v>
      </c>
      <c r="U82" s="172"/>
      <c r="V82" s="124">
        <v>0</v>
      </c>
      <c r="W82" s="172"/>
      <c r="X82" s="124">
        <v>0</v>
      </c>
      <c r="Y82" s="172"/>
      <c r="Z82" s="124" t="s">
        <v>549</v>
      </c>
      <c r="AA82" s="172"/>
      <c r="AB82" s="124">
        <v>17</v>
      </c>
      <c r="AC82" s="124">
        <v>17</v>
      </c>
    </row>
    <row r="83" spans="1:29" x14ac:dyDescent="0.25">
      <c r="A83" s="125" t="s">
        <v>512</v>
      </c>
      <c r="B83" s="126" t="s">
        <v>464</v>
      </c>
      <c r="C83" s="124"/>
      <c r="D83" s="124"/>
      <c r="E83" s="171"/>
      <c r="F83" s="171"/>
      <c r="G83" s="124">
        <v>0</v>
      </c>
      <c r="H83" s="124">
        <v>0</v>
      </c>
      <c r="I83" s="124"/>
      <c r="J83" s="124">
        <v>0</v>
      </c>
      <c r="K83" s="124"/>
      <c r="L83" s="124">
        <v>0</v>
      </c>
      <c r="M83" s="172"/>
      <c r="N83" s="124">
        <v>0</v>
      </c>
      <c r="O83" s="172"/>
      <c r="P83" s="124">
        <v>0</v>
      </c>
      <c r="Q83" s="172"/>
      <c r="R83" s="124">
        <v>0</v>
      </c>
      <c r="S83" s="172"/>
      <c r="T83" s="124">
        <v>0</v>
      </c>
      <c r="U83" s="172"/>
      <c r="V83" s="124">
        <v>0</v>
      </c>
      <c r="W83" s="172"/>
      <c r="X83" s="124">
        <v>0</v>
      </c>
      <c r="Y83" s="172"/>
      <c r="Z83" s="124" t="s">
        <v>549</v>
      </c>
      <c r="AA83" s="172"/>
      <c r="AB83" s="124">
        <v>0</v>
      </c>
      <c r="AC83" s="124">
        <v>0</v>
      </c>
    </row>
    <row r="84" spans="1:29" x14ac:dyDescent="0.25">
      <c r="A84" s="125" t="s">
        <v>513</v>
      </c>
      <c r="B84" s="126" t="s">
        <v>466</v>
      </c>
      <c r="C84" s="124"/>
      <c r="D84" s="124"/>
      <c r="E84" s="171"/>
      <c r="F84" s="171"/>
      <c r="G84" s="124">
        <v>0</v>
      </c>
      <c r="H84" s="124">
        <v>0</v>
      </c>
      <c r="I84" s="124"/>
      <c r="J84" s="124">
        <v>0</v>
      </c>
      <c r="K84" s="124"/>
      <c r="L84" s="124">
        <v>0</v>
      </c>
      <c r="M84" s="172"/>
      <c r="N84" s="124">
        <v>0</v>
      </c>
      <c r="O84" s="172"/>
      <c r="P84" s="124">
        <v>0</v>
      </c>
      <c r="Q84" s="172"/>
      <c r="R84" s="124">
        <v>0</v>
      </c>
      <c r="S84" s="172"/>
      <c r="T84" s="124">
        <v>0</v>
      </c>
      <c r="U84" s="172"/>
      <c r="V84" s="124">
        <v>0</v>
      </c>
      <c r="W84" s="172"/>
      <c r="X84" s="124">
        <v>0</v>
      </c>
      <c r="Y84" s="172"/>
      <c r="Z84" s="124" t="s">
        <v>549</v>
      </c>
      <c r="AA84" s="172"/>
      <c r="AB84" s="124">
        <v>0</v>
      </c>
      <c r="AC84" s="124">
        <v>0</v>
      </c>
    </row>
    <row r="85" spans="1:29" x14ac:dyDescent="0.25">
      <c r="A85" s="125" t="s">
        <v>514</v>
      </c>
      <c r="B85" s="126" t="s">
        <v>468</v>
      </c>
      <c r="C85" s="124"/>
      <c r="D85" s="124"/>
      <c r="E85" s="171"/>
      <c r="F85" s="171"/>
      <c r="G85" s="124">
        <v>0</v>
      </c>
      <c r="H85" s="124">
        <v>0</v>
      </c>
      <c r="I85" s="124"/>
      <c r="J85" s="124">
        <v>0</v>
      </c>
      <c r="K85" s="124"/>
      <c r="L85" s="124">
        <v>0</v>
      </c>
      <c r="M85" s="172"/>
      <c r="N85" s="124">
        <v>0</v>
      </c>
      <c r="O85" s="172"/>
      <c r="P85" s="124">
        <v>0</v>
      </c>
      <c r="Q85" s="172"/>
      <c r="R85" s="124">
        <v>0</v>
      </c>
      <c r="S85" s="172"/>
      <c r="T85" s="124">
        <v>0</v>
      </c>
      <c r="U85" s="172"/>
      <c r="V85" s="124">
        <v>0</v>
      </c>
      <c r="W85" s="172"/>
      <c r="X85" s="124">
        <v>0</v>
      </c>
      <c r="Y85" s="172"/>
      <c r="Z85" s="124" t="s">
        <v>549</v>
      </c>
      <c r="AA85" s="172"/>
      <c r="AB85" s="124">
        <v>0</v>
      </c>
      <c r="AC85" s="124">
        <v>0</v>
      </c>
    </row>
    <row r="86" spans="1:29" x14ac:dyDescent="0.25">
      <c r="A86" s="125" t="s">
        <v>515</v>
      </c>
      <c r="B86" s="126" t="s">
        <v>470</v>
      </c>
      <c r="C86" s="124"/>
      <c r="D86" s="124"/>
      <c r="E86" s="171"/>
      <c r="F86" s="171"/>
      <c r="G86" s="124">
        <v>0</v>
      </c>
      <c r="H86" s="124">
        <v>0</v>
      </c>
      <c r="I86" s="124"/>
      <c r="J86" s="124">
        <v>0</v>
      </c>
      <c r="K86" s="124"/>
      <c r="L86" s="124">
        <v>0</v>
      </c>
      <c r="M86" s="172"/>
      <c r="N86" s="124">
        <v>0</v>
      </c>
      <c r="O86" s="172"/>
      <c r="P86" s="124">
        <v>0</v>
      </c>
      <c r="Q86" s="172"/>
      <c r="R86" s="124">
        <v>0</v>
      </c>
      <c r="S86" s="172"/>
      <c r="T86" s="124">
        <v>0</v>
      </c>
      <c r="U86" s="172"/>
      <c r="V86" s="124">
        <v>0</v>
      </c>
      <c r="W86" s="172"/>
      <c r="X86" s="124">
        <v>0</v>
      </c>
      <c r="Y86" s="172"/>
      <c r="Z86" s="124" t="s">
        <v>549</v>
      </c>
      <c r="AA86" s="172"/>
      <c r="AB86" s="124">
        <v>0</v>
      </c>
      <c r="AC86" s="12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8.75" x14ac:dyDescent="0.25">
      <c r="A9" s="180" t="str">
        <f>'6.2. Паспорт фин осв ввод'!A8:Q8</f>
        <v>АО "Россети Тюмень"</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83" t="str">
        <f>'6.2. Паспорт фин осв ввод'!A14:Q14</f>
        <v>Реконструкция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2" t="s">
        <v>373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53</v>
      </c>
      <c r="B22" s="306" t="s">
        <v>25</v>
      </c>
      <c r="C22" s="303" t="s">
        <v>52</v>
      </c>
      <c r="D22" s="303" t="s">
        <v>51</v>
      </c>
      <c r="E22" s="309" t="s">
        <v>384</v>
      </c>
      <c r="F22" s="310"/>
      <c r="G22" s="310"/>
      <c r="H22" s="310"/>
      <c r="I22" s="310"/>
      <c r="J22" s="310"/>
      <c r="K22" s="310"/>
      <c r="L22" s="311"/>
      <c r="M22" s="303" t="s">
        <v>50</v>
      </c>
      <c r="N22" s="303" t="s">
        <v>49</v>
      </c>
      <c r="O22" s="303" t="s">
        <v>48</v>
      </c>
      <c r="P22" s="312" t="s">
        <v>184</v>
      </c>
      <c r="Q22" s="312" t="s">
        <v>47</v>
      </c>
      <c r="R22" s="312" t="s">
        <v>46</v>
      </c>
      <c r="S22" s="312" t="s">
        <v>45</v>
      </c>
      <c r="T22" s="312"/>
      <c r="U22" s="313" t="s">
        <v>44</v>
      </c>
      <c r="V22" s="313" t="s">
        <v>43</v>
      </c>
      <c r="W22" s="312" t="s">
        <v>42</v>
      </c>
      <c r="X22" s="312" t="s">
        <v>41</v>
      </c>
      <c r="Y22" s="312" t="s">
        <v>40</v>
      </c>
      <c r="Z22" s="326"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16" t="s">
        <v>26</v>
      </c>
    </row>
    <row r="23" spans="1:48" ht="64.5" customHeight="1" x14ac:dyDescent="0.25">
      <c r="A23" s="304"/>
      <c r="B23" s="307"/>
      <c r="C23" s="304"/>
      <c r="D23" s="304"/>
      <c r="E23" s="318" t="s">
        <v>24</v>
      </c>
      <c r="F23" s="320" t="s">
        <v>122</v>
      </c>
      <c r="G23" s="320" t="s">
        <v>121</v>
      </c>
      <c r="H23" s="320" t="s">
        <v>120</v>
      </c>
      <c r="I23" s="324" t="s">
        <v>297</v>
      </c>
      <c r="J23" s="324" t="s">
        <v>298</v>
      </c>
      <c r="K23" s="324" t="s">
        <v>299</v>
      </c>
      <c r="L23" s="320" t="s">
        <v>81</v>
      </c>
      <c r="M23" s="304"/>
      <c r="N23" s="304"/>
      <c r="O23" s="304"/>
      <c r="P23" s="312"/>
      <c r="Q23" s="312"/>
      <c r="R23" s="312"/>
      <c r="S23" s="322" t="s">
        <v>3</v>
      </c>
      <c r="T23" s="322" t="s">
        <v>12</v>
      </c>
      <c r="U23" s="313"/>
      <c r="V23" s="313"/>
      <c r="W23" s="312"/>
      <c r="X23" s="312"/>
      <c r="Y23" s="312"/>
      <c r="Z23" s="312"/>
      <c r="AA23" s="312"/>
      <c r="AB23" s="312"/>
      <c r="AC23" s="312"/>
      <c r="AD23" s="312"/>
      <c r="AE23" s="312"/>
      <c r="AF23" s="312" t="s">
        <v>23</v>
      </c>
      <c r="AG23" s="312"/>
      <c r="AH23" s="312" t="s">
        <v>22</v>
      </c>
      <c r="AI23" s="312"/>
      <c r="AJ23" s="303" t="s">
        <v>21</v>
      </c>
      <c r="AK23" s="303" t="s">
        <v>20</v>
      </c>
      <c r="AL23" s="303" t="s">
        <v>19</v>
      </c>
      <c r="AM23" s="303" t="s">
        <v>18</v>
      </c>
      <c r="AN23" s="303" t="s">
        <v>17</v>
      </c>
      <c r="AO23" s="303" t="s">
        <v>16</v>
      </c>
      <c r="AP23" s="303" t="s">
        <v>15</v>
      </c>
      <c r="AQ23" s="314" t="s">
        <v>12</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90" t="s">
        <v>14</v>
      </c>
      <c r="AG24" s="90" t="s">
        <v>13</v>
      </c>
      <c r="AH24" s="91" t="s">
        <v>3</v>
      </c>
      <c r="AI24" s="91" t="s">
        <v>12</v>
      </c>
      <c r="AJ24" s="305"/>
      <c r="AK24" s="305"/>
      <c r="AL24" s="305"/>
      <c r="AM24" s="305"/>
      <c r="AN24" s="305"/>
      <c r="AO24" s="305"/>
      <c r="AP24" s="305"/>
      <c r="AQ24" s="315"/>
      <c r="AR24" s="312"/>
      <c r="AS24" s="312"/>
      <c r="AT24" s="312"/>
      <c r="AU24" s="312"/>
      <c r="AV24" s="31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21.75" customHeight="1" x14ac:dyDescent="0.2">
      <c r="A26" s="17" t="s">
        <v>405</v>
      </c>
      <c r="B26" s="17" t="s">
        <v>405</v>
      </c>
      <c r="C26" s="17" t="s">
        <v>405</v>
      </c>
      <c r="D26" s="17" t="s">
        <v>405</v>
      </c>
      <c r="E26" s="17" t="s">
        <v>405</v>
      </c>
      <c r="F26" s="17" t="s">
        <v>405</v>
      </c>
      <c r="G26" s="17" t="s">
        <v>405</v>
      </c>
      <c r="H26" s="17" t="s">
        <v>405</v>
      </c>
      <c r="I26" s="17" t="s">
        <v>405</v>
      </c>
      <c r="J26" s="17" t="s">
        <v>405</v>
      </c>
      <c r="K26" s="17" t="s">
        <v>405</v>
      </c>
      <c r="L26" s="17" t="s">
        <v>405</v>
      </c>
      <c r="M26" s="17" t="s">
        <v>405</v>
      </c>
      <c r="N26" s="17" t="s">
        <v>405</v>
      </c>
      <c r="O26" s="17" t="s">
        <v>405</v>
      </c>
      <c r="P26" s="17" t="s">
        <v>405</v>
      </c>
      <c r="Q26" s="17" t="s">
        <v>405</v>
      </c>
      <c r="R26" s="17" t="s">
        <v>405</v>
      </c>
      <c r="S26" s="17" t="s">
        <v>405</v>
      </c>
      <c r="T26" s="17" t="s">
        <v>405</v>
      </c>
      <c r="U26" s="17" t="s">
        <v>405</v>
      </c>
      <c r="V26" s="17" t="s">
        <v>405</v>
      </c>
      <c r="W26" s="17" t="s">
        <v>405</v>
      </c>
      <c r="X26" s="17" t="s">
        <v>405</v>
      </c>
      <c r="Y26" s="17" t="s">
        <v>405</v>
      </c>
      <c r="Z26" s="17" t="s">
        <v>405</v>
      </c>
      <c r="AA26" s="17" t="s">
        <v>405</v>
      </c>
      <c r="AB26" s="17" t="s">
        <v>405</v>
      </c>
      <c r="AC26" s="17" t="s">
        <v>405</v>
      </c>
      <c r="AD26" s="17" t="s">
        <v>405</v>
      </c>
      <c r="AE26" s="17" t="s">
        <v>405</v>
      </c>
      <c r="AF26" s="17" t="s">
        <v>405</v>
      </c>
      <c r="AG26" s="17" t="s">
        <v>405</v>
      </c>
      <c r="AH26" s="17" t="s">
        <v>405</v>
      </c>
      <c r="AI26" s="17" t="s">
        <v>405</v>
      </c>
      <c r="AJ26" s="17" t="s">
        <v>405</v>
      </c>
      <c r="AK26" s="17" t="s">
        <v>405</v>
      </c>
      <c r="AL26" s="17" t="s">
        <v>405</v>
      </c>
      <c r="AM26" s="17" t="s">
        <v>405</v>
      </c>
      <c r="AN26" s="17" t="s">
        <v>405</v>
      </c>
      <c r="AO26" s="17" t="s">
        <v>405</v>
      </c>
      <c r="AP26" s="17" t="s">
        <v>405</v>
      </c>
      <c r="AQ26" s="17" t="s">
        <v>405</v>
      </c>
      <c r="AR26" s="17" t="s">
        <v>405</v>
      </c>
      <c r="AS26" s="17" t="s">
        <v>405</v>
      </c>
      <c r="AT26" s="17" t="s">
        <v>405</v>
      </c>
      <c r="AU26" s="17" t="s">
        <v>405</v>
      </c>
      <c r="AV26" s="17"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opLeftCell="A6"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415</v>
      </c>
    </row>
    <row r="5" spans="1:2" ht="18.75" x14ac:dyDescent="0.3">
      <c r="A5" s="330" t="str">
        <f>'7. Паспорт отчет о закупке'!A5:AV5</f>
        <v>Год раскрытия информации: 2025 год</v>
      </c>
      <c r="B5" s="330"/>
    </row>
    <row r="6" spans="1:2" ht="18.75" x14ac:dyDescent="0.3">
      <c r="A6" s="131"/>
      <c r="B6" s="131"/>
    </row>
    <row r="7" spans="1:2" ht="18.75" x14ac:dyDescent="0.25">
      <c r="A7" s="181" t="s">
        <v>10</v>
      </c>
      <c r="B7" s="181"/>
    </row>
    <row r="8" spans="1:2" ht="18.75" x14ac:dyDescent="0.25">
      <c r="A8" s="10"/>
      <c r="B8" s="10"/>
    </row>
    <row r="9" spans="1:2" ht="15.75" x14ac:dyDescent="0.25">
      <c r="A9" s="331" t="str">
        <f>'7. Паспорт отчет о закупке'!A9:AV9</f>
        <v>АО "Россети Тюмень"</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H_TP1100.VL.0028</v>
      </c>
      <c r="B12" s="332"/>
    </row>
    <row r="13" spans="1:2" ht="18.75" x14ac:dyDescent="0.25">
      <c r="A13" s="328" t="s">
        <v>8</v>
      </c>
      <c r="B13" s="328"/>
    </row>
    <row r="14" spans="1:2" ht="18.75" x14ac:dyDescent="0.25">
      <c r="A14" s="9"/>
      <c r="B14" s="9"/>
    </row>
    <row r="15" spans="1:2" ht="40.5" customHeight="1" x14ac:dyDescent="0.25">
      <c r="A15" s="327" t="str">
        <f>'7. Паспорт отчет о закупке'!A15:AV15</f>
        <v>Реконструкция ВЛ 110 кВ Имилор-Восточно-Моховая 1,2 (замена грозотроса 17 км)</v>
      </c>
      <c r="B15" s="327"/>
    </row>
    <row r="16" spans="1:2" ht="18.75" x14ac:dyDescent="0.25">
      <c r="A16" s="328" t="s">
        <v>7</v>
      </c>
      <c r="B16" s="328"/>
    </row>
    <row r="17" spans="1:2" ht="15.75" x14ac:dyDescent="0.25">
      <c r="A17" s="87"/>
      <c r="B17" s="109"/>
    </row>
    <row r="18" spans="1:2" ht="30" customHeight="1" x14ac:dyDescent="0.25">
      <c r="A18" s="329" t="s">
        <v>374</v>
      </c>
      <c r="B18" s="329"/>
    </row>
    <row r="19" spans="1:2" ht="30" customHeight="1" x14ac:dyDescent="0.25">
      <c r="A19" s="148"/>
      <c r="B19" s="148"/>
    </row>
    <row r="20" spans="1:2" ht="15.75" thickBot="1" x14ac:dyDescent="0.3"/>
    <row r="21" spans="1:2" ht="45" customHeight="1" x14ac:dyDescent="0.25">
      <c r="A21" s="110" t="s">
        <v>416</v>
      </c>
      <c r="B21" s="132" t="s">
        <v>400</v>
      </c>
    </row>
    <row r="22" spans="1:2" ht="28.5" x14ac:dyDescent="0.25">
      <c r="A22" s="111" t="s">
        <v>267</v>
      </c>
      <c r="B22" s="173" t="s">
        <v>558</v>
      </c>
    </row>
    <row r="23" spans="1:2" x14ac:dyDescent="0.25">
      <c r="A23" s="111" t="s">
        <v>248</v>
      </c>
      <c r="B23" s="173" t="s">
        <v>524</v>
      </c>
    </row>
    <row r="24" spans="1:2" x14ac:dyDescent="0.25">
      <c r="A24" s="111" t="s">
        <v>268</v>
      </c>
      <c r="B24" s="134" t="s">
        <v>530</v>
      </c>
    </row>
    <row r="25" spans="1:2" x14ac:dyDescent="0.25">
      <c r="A25" s="112" t="s">
        <v>269</v>
      </c>
      <c r="B25" s="133">
        <v>2027</v>
      </c>
    </row>
    <row r="26" spans="1:2" ht="28.5" x14ac:dyDescent="0.25">
      <c r="A26" s="112" t="s">
        <v>270</v>
      </c>
      <c r="B26" s="134" t="s">
        <v>407</v>
      </c>
    </row>
    <row r="27" spans="1:2" ht="28.5" x14ac:dyDescent="0.25">
      <c r="A27" s="113" t="s">
        <v>402</v>
      </c>
      <c r="B27" s="135">
        <f>'6.2. Паспорт фин осв ввод'!D24</f>
        <v>6.5089341224127439</v>
      </c>
    </row>
    <row r="28" spans="1:2" ht="30" x14ac:dyDescent="0.25">
      <c r="A28" s="114" t="s">
        <v>271</v>
      </c>
      <c r="B28" s="134"/>
    </row>
    <row r="29" spans="1:2" ht="28.5" x14ac:dyDescent="0.25">
      <c r="A29" s="113" t="s">
        <v>272</v>
      </c>
      <c r="B29" s="135">
        <v>0</v>
      </c>
    </row>
    <row r="30" spans="1:2" ht="28.5" x14ac:dyDescent="0.25">
      <c r="A30" s="113" t="s">
        <v>273</v>
      </c>
      <c r="B30" s="136">
        <v>0</v>
      </c>
    </row>
    <row r="31" spans="1:2" x14ac:dyDescent="0.25">
      <c r="A31" s="114" t="s">
        <v>274</v>
      </c>
      <c r="B31" s="134"/>
    </row>
    <row r="32" spans="1:2" ht="30" customHeight="1" thickBot="1" x14ac:dyDescent="0.3">
      <c r="A32" s="137" t="s">
        <v>417</v>
      </c>
      <c r="B32" s="138">
        <v>0</v>
      </c>
    </row>
    <row r="33" spans="1:2" s="117" customFormat="1" ht="30" customHeight="1" x14ac:dyDescent="0.25">
      <c r="A33" s="115" t="s">
        <v>418</v>
      </c>
      <c r="B33" s="116" t="s">
        <v>401</v>
      </c>
    </row>
    <row r="34" spans="1:2" s="117" customFormat="1" x14ac:dyDescent="0.25">
      <c r="A34" s="115" t="s">
        <v>275</v>
      </c>
      <c r="B34" s="116" t="s">
        <v>401</v>
      </c>
    </row>
    <row r="35" spans="1:2" s="117" customFormat="1" x14ac:dyDescent="0.25">
      <c r="A35" s="115" t="s">
        <v>276</v>
      </c>
      <c r="B35" s="116" t="s">
        <v>401</v>
      </c>
    </row>
    <row r="36" spans="1:2" s="117" customFormat="1" x14ac:dyDescent="0.25">
      <c r="A36" s="115" t="s">
        <v>277</v>
      </c>
      <c r="B36" s="116" t="s">
        <v>401</v>
      </c>
    </row>
    <row r="37" spans="1:2" ht="45" customHeight="1" thickBot="1" x14ac:dyDescent="0.3">
      <c r="A37" s="137" t="s">
        <v>419</v>
      </c>
      <c r="B37" s="138">
        <v>0</v>
      </c>
    </row>
    <row r="38" spans="1:2" s="117" customFormat="1" ht="30" customHeight="1" x14ac:dyDescent="0.25">
      <c r="A38" s="115" t="s">
        <v>418</v>
      </c>
      <c r="B38" s="116" t="s">
        <v>401</v>
      </c>
    </row>
    <row r="39" spans="1:2" s="117" customFormat="1" x14ac:dyDescent="0.25">
      <c r="A39" s="115" t="s">
        <v>275</v>
      </c>
      <c r="B39" s="116" t="s">
        <v>401</v>
      </c>
    </row>
    <row r="40" spans="1:2" s="117" customFormat="1" x14ac:dyDescent="0.25">
      <c r="A40" s="115" t="s">
        <v>276</v>
      </c>
      <c r="B40" s="116" t="s">
        <v>401</v>
      </c>
    </row>
    <row r="41" spans="1:2" s="117" customFormat="1" x14ac:dyDescent="0.25">
      <c r="A41" s="115" t="s">
        <v>277</v>
      </c>
      <c r="B41" s="116" t="s">
        <v>401</v>
      </c>
    </row>
    <row r="42" spans="1:2" ht="30" customHeight="1" thickBot="1" x14ac:dyDescent="0.3">
      <c r="A42" s="137" t="s">
        <v>420</v>
      </c>
      <c r="B42" s="138">
        <v>0</v>
      </c>
    </row>
    <row r="43" spans="1:2" s="117" customFormat="1" ht="30" customHeight="1" x14ac:dyDescent="0.25">
      <c r="A43" s="115" t="s">
        <v>418</v>
      </c>
      <c r="B43" s="116" t="s">
        <v>401</v>
      </c>
    </row>
    <row r="44" spans="1:2" s="117" customFormat="1" x14ac:dyDescent="0.25">
      <c r="A44" s="115" t="s">
        <v>275</v>
      </c>
      <c r="B44" s="116" t="s">
        <v>401</v>
      </c>
    </row>
    <row r="45" spans="1:2" s="117" customFormat="1" x14ac:dyDescent="0.25">
      <c r="A45" s="115" t="s">
        <v>276</v>
      </c>
      <c r="B45" s="116" t="s">
        <v>401</v>
      </c>
    </row>
    <row r="46" spans="1:2" s="117" customFormat="1" x14ac:dyDescent="0.25">
      <c r="A46" s="115" t="s">
        <v>277</v>
      </c>
      <c r="B46" s="116" t="s">
        <v>401</v>
      </c>
    </row>
    <row r="47" spans="1:2" ht="30" customHeight="1" thickBot="1" x14ac:dyDescent="0.3">
      <c r="A47" s="137" t="s">
        <v>278</v>
      </c>
      <c r="B47" s="139" t="s">
        <v>401</v>
      </c>
    </row>
    <row r="48" spans="1:2" s="117" customFormat="1" x14ac:dyDescent="0.25">
      <c r="A48" s="115" t="s">
        <v>274</v>
      </c>
      <c r="B48" s="116" t="s">
        <v>401</v>
      </c>
    </row>
    <row r="49" spans="1:2" s="117" customFormat="1" x14ac:dyDescent="0.25">
      <c r="A49" s="115" t="s">
        <v>421</v>
      </c>
      <c r="B49" s="116" t="s">
        <v>401</v>
      </c>
    </row>
    <row r="50" spans="1:2" s="117" customFormat="1" x14ac:dyDescent="0.25">
      <c r="A50" s="115" t="s">
        <v>422</v>
      </c>
      <c r="B50" s="116" t="s">
        <v>401</v>
      </c>
    </row>
    <row r="51" spans="1:2" s="117" customFormat="1" ht="30" customHeight="1" x14ac:dyDescent="0.25">
      <c r="A51" s="115" t="s">
        <v>423</v>
      </c>
      <c r="B51" s="116" t="s">
        <v>401</v>
      </c>
    </row>
    <row r="52" spans="1:2" ht="15.75" thickBot="1" x14ac:dyDescent="0.3">
      <c r="A52" s="137" t="s">
        <v>279</v>
      </c>
      <c r="B52" s="139">
        <v>0</v>
      </c>
    </row>
    <row r="53" spans="1:2" ht="15.75" thickBot="1" x14ac:dyDescent="0.3">
      <c r="A53" s="137" t="s">
        <v>280</v>
      </c>
      <c r="B53" s="138">
        <v>0</v>
      </c>
    </row>
    <row r="54" spans="1:2" ht="15.75" thickBot="1" x14ac:dyDescent="0.3">
      <c r="A54" s="137" t="s">
        <v>281</v>
      </c>
      <c r="B54" s="139">
        <v>0</v>
      </c>
    </row>
    <row r="55" spans="1:2" ht="15.75" thickBot="1" x14ac:dyDescent="0.3">
      <c r="A55" s="137" t="s">
        <v>282</v>
      </c>
      <c r="B55" s="138">
        <v>0</v>
      </c>
    </row>
    <row r="56" spans="1:2" ht="15.75" thickBot="1" x14ac:dyDescent="0.3">
      <c r="A56" s="137" t="s">
        <v>283</v>
      </c>
      <c r="B56" s="139" t="s">
        <v>401</v>
      </c>
    </row>
    <row r="57" spans="1:2" s="117" customFormat="1" ht="30" customHeight="1" x14ac:dyDescent="0.25">
      <c r="A57" s="115" t="s">
        <v>284</v>
      </c>
      <c r="B57" s="116" t="s">
        <v>424</v>
      </c>
    </row>
    <row r="58" spans="1:2" s="117" customFormat="1" x14ac:dyDescent="0.25">
      <c r="A58" s="115" t="s">
        <v>285</v>
      </c>
      <c r="B58" s="116" t="s">
        <v>401</v>
      </c>
    </row>
    <row r="59" spans="1:2" s="117" customFormat="1" x14ac:dyDescent="0.25">
      <c r="A59" s="115" t="s">
        <v>286</v>
      </c>
      <c r="B59" s="116" t="s">
        <v>401</v>
      </c>
    </row>
    <row r="60" spans="1:2" s="117" customFormat="1" x14ac:dyDescent="0.25">
      <c r="A60" s="115" t="s">
        <v>528</v>
      </c>
      <c r="B60" s="116"/>
    </row>
    <row r="61" spans="1:2" s="117" customFormat="1" x14ac:dyDescent="0.25">
      <c r="A61" s="115" t="s">
        <v>287</v>
      </c>
      <c r="B61" s="116" t="s">
        <v>401</v>
      </c>
    </row>
    <row r="62" spans="1:2" ht="30" customHeight="1" thickBot="1" x14ac:dyDescent="0.3">
      <c r="A62" s="137" t="s">
        <v>288</v>
      </c>
      <c r="B62" s="140" t="s">
        <v>518</v>
      </c>
    </row>
    <row r="63" spans="1:2" ht="30" customHeight="1" thickBot="1" x14ac:dyDescent="0.3">
      <c r="A63" s="137" t="s">
        <v>289</v>
      </c>
      <c r="B63" s="140" t="s">
        <v>518</v>
      </c>
    </row>
    <row r="64" spans="1:2" s="117" customFormat="1" x14ac:dyDescent="0.25">
      <c r="A64" s="115" t="s">
        <v>274</v>
      </c>
      <c r="B64" s="116" t="s">
        <v>260</v>
      </c>
    </row>
    <row r="65" spans="1:2" s="117" customFormat="1" x14ac:dyDescent="0.25">
      <c r="A65" s="115" t="s">
        <v>425</v>
      </c>
      <c r="B65" s="116" t="s">
        <v>260</v>
      </c>
    </row>
    <row r="66" spans="1:2" s="117" customFormat="1" x14ac:dyDescent="0.25">
      <c r="A66" s="115" t="s">
        <v>426</v>
      </c>
      <c r="B66" s="116" t="s">
        <v>260</v>
      </c>
    </row>
    <row r="67" spans="1:2" ht="15.75" thickBot="1" x14ac:dyDescent="0.3">
      <c r="A67" s="137" t="s">
        <v>290</v>
      </c>
      <c r="B67" s="140" t="s">
        <v>391</v>
      </c>
    </row>
    <row r="68" spans="1:2" ht="15.75" thickBot="1" x14ac:dyDescent="0.3">
      <c r="A68" s="137" t="s">
        <v>291</v>
      </c>
      <c r="B68" s="140" t="s">
        <v>391</v>
      </c>
    </row>
    <row r="69" spans="1:2" s="117" customFormat="1" x14ac:dyDescent="0.25">
      <c r="A69" s="115" t="s">
        <v>427</v>
      </c>
      <c r="B69" s="116" t="s">
        <v>260</v>
      </c>
    </row>
    <row r="70" spans="1:2" s="117" customFormat="1" x14ac:dyDescent="0.25">
      <c r="A70" s="115" t="s">
        <v>428</v>
      </c>
      <c r="B70" s="116" t="s">
        <v>260</v>
      </c>
    </row>
    <row r="71" spans="1:2" s="117" customFormat="1" x14ac:dyDescent="0.25">
      <c r="A71" s="115" t="s">
        <v>429</v>
      </c>
      <c r="B71" s="116" t="s">
        <v>260</v>
      </c>
    </row>
    <row r="72" spans="1:2" ht="30" customHeight="1" thickBot="1" x14ac:dyDescent="0.3">
      <c r="A72" s="137" t="s">
        <v>292</v>
      </c>
      <c r="B72" s="140" t="s">
        <v>517</v>
      </c>
    </row>
    <row r="73" spans="1:2" ht="30" customHeight="1" thickBot="1" x14ac:dyDescent="0.3">
      <c r="A73" s="137" t="s">
        <v>293</v>
      </c>
      <c r="B73" s="140"/>
    </row>
    <row r="74" spans="1:2" s="117" customFormat="1" x14ac:dyDescent="0.25">
      <c r="A74" s="115" t="s">
        <v>430</v>
      </c>
      <c r="B74" s="116" t="s">
        <v>401</v>
      </c>
    </row>
    <row r="75" spans="1:2" s="117" customFormat="1" ht="30" customHeight="1" x14ac:dyDescent="0.25">
      <c r="A75" s="115" t="s">
        <v>431</v>
      </c>
      <c r="B75" s="116" t="s">
        <v>401</v>
      </c>
    </row>
    <row r="76" spans="1:2" s="117" customFormat="1" x14ac:dyDescent="0.25">
      <c r="A76" s="115" t="s">
        <v>432</v>
      </c>
      <c r="B76" s="116" t="s">
        <v>401</v>
      </c>
    </row>
    <row r="77" spans="1:2" s="117" customFormat="1" x14ac:dyDescent="0.25">
      <c r="A77" s="115" t="s">
        <v>433</v>
      </c>
      <c r="B77" s="116" t="s">
        <v>401</v>
      </c>
    </row>
    <row r="78" spans="1:2" s="117" customFormat="1" x14ac:dyDescent="0.25">
      <c r="A78" s="115" t="s">
        <v>434</v>
      </c>
      <c r="B78" s="116"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2025-04-15T06:39:05Z</dcterms:modified>
</cp:coreProperties>
</file>