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H_TP1200.VL.0021\"/>
    </mc:Choice>
  </mc:AlternateContent>
  <bookViews>
    <workbookView xWindow="0" yWindow="0" windowWidth="28800" windowHeight="11700" tabRatio="858"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[2]Параметры!$D$11</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закупке'!$A$1:$AV$41</definedName>
    <definedName name="_xlnm.Print_Area" localSheetId="11">'8. Общие сведения'!$A$1:$B$119</definedName>
  </definedNames>
  <calcPr calcId="162913"/>
</workbook>
</file>

<file path=xl/calcChain.xml><?xml version="1.0" encoding="utf-8"?>
<calcChain xmlns="http://schemas.openxmlformats.org/spreadsheetml/2006/main">
  <c r="C49" i="7" l="1"/>
  <c r="C48" i="7"/>
  <c r="A15" i="28" l="1"/>
  <c r="A12" i="28"/>
  <c r="A5" i="28"/>
  <c r="AK25" i="28"/>
  <c r="AK87" i="28" s="1"/>
  <c r="AK91" i="28"/>
  <c r="CQ88" i="28"/>
  <c r="CP88" i="28"/>
  <c r="CO88" i="28"/>
  <c r="CN88" i="28"/>
  <c r="CM88" i="28"/>
  <c r="CL88" i="28"/>
  <c r="CK88" i="28"/>
  <c r="CJ88" i="28"/>
  <c r="CI88" i="28"/>
  <c r="CH88" i="28"/>
  <c r="CG88" i="28"/>
  <c r="CF88" i="28"/>
  <c r="CE88" i="28"/>
  <c r="CD88" i="28"/>
  <c r="CC88" i="28"/>
  <c r="CB88" i="28"/>
  <c r="CA88" i="28"/>
  <c r="BZ88" i="28"/>
  <c r="BY88" i="28"/>
  <c r="BX88" i="28"/>
  <c r="BW88" i="28"/>
  <c r="BV88" i="28"/>
  <c r="BU88" i="28"/>
  <c r="BT88" i="28"/>
  <c r="BS88" i="28"/>
  <c r="BR88" i="28"/>
  <c r="BQ88" i="28"/>
  <c r="BP88" i="28"/>
  <c r="BO88" i="28"/>
  <c r="BN88" i="28"/>
  <c r="BM88" i="28"/>
  <c r="BL88" i="28"/>
  <c r="BK88" i="28"/>
  <c r="BJ88" i="28"/>
  <c r="BI88" i="28"/>
  <c r="BH88" i="28"/>
  <c r="BG88" i="28"/>
  <c r="BF88" i="28"/>
  <c r="BE88" i="28"/>
  <c r="BD88" i="28"/>
  <c r="BC88" i="28"/>
  <c r="BB88" i="28"/>
  <c r="BA88" i="28"/>
  <c r="AZ88" i="28"/>
  <c r="AY88" i="28"/>
  <c r="AX88" i="28"/>
  <c r="AW88" i="28"/>
  <c r="AV88" i="28"/>
  <c r="AU88" i="28"/>
  <c r="AT88" i="28"/>
  <c r="AS88" i="28"/>
  <c r="AR88" i="28"/>
  <c r="AQ88" i="28"/>
  <c r="AP88" i="28"/>
  <c r="AO88" i="28"/>
  <c r="AN88" i="28"/>
  <c r="AK88" i="28"/>
  <c r="AK84" i="28"/>
  <c r="CK83" i="28"/>
  <c r="AK82" i="28"/>
  <c r="AN79" i="28"/>
  <c r="AO79" i="28" s="1"/>
  <c r="AP79" i="28" s="1"/>
  <c r="AQ79" i="28" s="1"/>
  <c r="AR79" i="28" s="1"/>
  <c r="AS79" i="28" s="1"/>
  <c r="AT79" i="28" s="1"/>
  <c r="AU79" i="28" s="1"/>
  <c r="AV79" i="28" s="1"/>
  <c r="AW79" i="28" s="1"/>
  <c r="AX79" i="28" s="1"/>
  <c r="AY79" i="28" s="1"/>
  <c r="AZ79" i="28" s="1"/>
  <c r="BA79" i="28" s="1"/>
  <c r="BB79" i="28" s="1"/>
  <c r="BC79" i="28" s="1"/>
  <c r="BD79" i="28" s="1"/>
  <c r="BE79" i="28" s="1"/>
  <c r="BF79" i="28" s="1"/>
  <c r="BG79" i="28" s="1"/>
  <c r="BH79" i="28" s="1"/>
  <c r="BI79" i="28" s="1"/>
  <c r="BJ79" i="28" s="1"/>
  <c r="BK79" i="28" s="1"/>
  <c r="BL79" i="28" s="1"/>
  <c r="BM79" i="28" s="1"/>
  <c r="BN79" i="28" s="1"/>
  <c r="BO79" i="28" s="1"/>
  <c r="BP79" i="28" s="1"/>
  <c r="BQ79" i="28" s="1"/>
  <c r="BR79" i="28" s="1"/>
  <c r="BS79" i="28" s="1"/>
  <c r="BT79" i="28" s="1"/>
  <c r="BU79" i="28" s="1"/>
  <c r="BV79" i="28" s="1"/>
  <c r="BW79" i="28" s="1"/>
  <c r="BX79" i="28" s="1"/>
  <c r="BY79" i="28" s="1"/>
  <c r="BZ79" i="28" s="1"/>
  <c r="CA79" i="28" s="1"/>
  <c r="CB79" i="28" s="1"/>
  <c r="CC79" i="28" s="1"/>
  <c r="CD79" i="28" s="1"/>
  <c r="CE79" i="28" s="1"/>
  <c r="CF79" i="28" s="1"/>
  <c r="CG79" i="28" s="1"/>
  <c r="CH79" i="28" s="1"/>
  <c r="CI79" i="28" s="1"/>
  <c r="CJ79" i="28" s="1"/>
  <c r="CK79" i="28" s="1"/>
  <c r="CL79" i="28" s="1"/>
  <c r="CM79" i="28" s="1"/>
  <c r="CN79" i="28" s="1"/>
  <c r="CO79" i="28" s="1"/>
  <c r="CP79" i="28" s="1"/>
  <c r="CQ79" i="28" s="1"/>
  <c r="CQ75" i="28"/>
  <c r="CQ83" i="28" s="1"/>
  <c r="CP75" i="28"/>
  <c r="CP83" i="28" s="1"/>
  <c r="CO75" i="28"/>
  <c r="CO83" i="28" s="1"/>
  <c r="CN75" i="28"/>
  <c r="CN83" i="28" s="1"/>
  <c r="CM75" i="28"/>
  <c r="CM83" i="28" s="1"/>
  <c r="CL75" i="28"/>
  <c r="CL83" i="28" s="1"/>
  <c r="CK75" i="28"/>
  <c r="CJ75" i="28"/>
  <c r="CJ83" i="28" s="1"/>
  <c r="CI75" i="28"/>
  <c r="CI83" i="28" s="1"/>
  <c r="CH75" i="28"/>
  <c r="CH83" i="28" s="1"/>
  <c r="CG75" i="28"/>
  <c r="CG83" i="28" s="1"/>
  <c r="CF75" i="28"/>
  <c r="CF83" i="28" s="1"/>
  <c r="CE75" i="28"/>
  <c r="CE83" i="28" s="1"/>
  <c r="CD75" i="28"/>
  <c r="CD83" i="28" s="1"/>
  <c r="CC75" i="28"/>
  <c r="CC83" i="28" s="1"/>
  <c r="CB75" i="28"/>
  <c r="CB83" i="28" s="1"/>
  <c r="CA75" i="28"/>
  <c r="CA83" i="28" s="1"/>
  <c r="BZ75" i="28"/>
  <c r="BZ83" i="28" s="1"/>
  <c r="BY75" i="28"/>
  <c r="BY83" i="28" s="1"/>
  <c r="BX75" i="28"/>
  <c r="BX83" i="28" s="1"/>
  <c r="BW75" i="28"/>
  <c r="BW83" i="28" s="1"/>
  <c r="BV75" i="28"/>
  <c r="BV83" i="28" s="1"/>
  <c r="BU75" i="28"/>
  <c r="BU83" i="28" s="1"/>
  <c r="BT75" i="28"/>
  <c r="BT83" i="28" s="1"/>
  <c r="BS75" i="28"/>
  <c r="BS83" i="28" s="1"/>
  <c r="BR75" i="28"/>
  <c r="BR83" i="28" s="1"/>
  <c r="BQ75" i="28"/>
  <c r="BQ83" i="28" s="1"/>
  <c r="BP75" i="28"/>
  <c r="BP83" i="28" s="1"/>
  <c r="BO75" i="28"/>
  <c r="BO83" i="28" s="1"/>
  <c r="BN75" i="28"/>
  <c r="BN83" i="28" s="1"/>
  <c r="BM75" i="28"/>
  <c r="BM83" i="28" s="1"/>
  <c r="BL75" i="28"/>
  <c r="BL83" i="28" s="1"/>
  <c r="BK75" i="28"/>
  <c r="BK83" i="28" s="1"/>
  <c r="BJ75" i="28"/>
  <c r="BJ83" i="28" s="1"/>
  <c r="BI75" i="28"/>
  <c r="BI83" i="28" s="1"/>
  <c r="BH75" i="28"/>
  <c r="BH83" i="28" s="1"/>
  <c r="BG75" i="28"/>
  <c r="BG83" i="28" s="1"/>
  <c r="BF75" i="28"/>
  <c r="BF83" i="28" s="1"/>
  <c r="BE75" i="28"/>
  <c r="BE83" i="28" s="1"/>
  <c r="BD75" i="28"/>
  <c r="BD83" i="28" s="1"/>
  <c r="BC75" i="28"/>
  <c r="BC83" i="28" s="1"/>
  <c r="BB75" i="28"/>
  <c r="BB83" i="28" s="1"/>
  <c r="BA75" i="28"/>
  <c r="BA83" i="28" s="1"/>
  <c r="AZ75" i="28"/>
  <c r="AZ83" i="28" s="1"/>
  <c r="AY75" i="28"/>
  <c r="AY83" i="28" s="1"/>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K75" i="28"/>
  <c r="AK83" i="28" s="1"/>
  <c r="A68" i="28"/>
  <c r="AK67" i="28"/>
  <c r="AK68" i="28"/>
  <c r="AK50" i="28"/>
  <c r="AK65" i="28" s="1"/>
  <c r="AK58" i="28"/>
  <c r="AK45" i="28"/>
  <c r="AK46" i="28" s="1"/>
  <c r="AK86" i="28" l="1"/>
  <c r="AK85" i="28"/>
  <c r="AK80" i="28"/>
  <c r="AK64" i="28"/>
  <c r="AM80" i="28" l="1"/>
  <c r="AM64" i="28"/>
  <c r="AM58" i="28"/>
  <c r="AN80" i="28" l="1"/>
  <c r="AN58" i="28"/>
  <c r="AN64" i="28"/>
  <c r="AO80" i="28" l="1"/>
  <c r="AO58" i="28"/>
  <c r="AO64" i="28"/>
  <c r="AP80" i="28" l="1"/>
  <c r="AP64" i="28"/>
  <c r="AP58" i="28"/>
  <c r="AQ80" i="28" l="1"/>
  <c r="AQ64" i="28"/>
  <c r="AQ58" i="28"/>
  <c r="AR80" i="28" l="1"/>
  <c r="AR58" i="28"/>
  <c r="AR64" i="28"/>
  <c r="AS80" i="28" l="1"/>
  <c r="AS58" i="28"/>
  <c r="AS64" i="28"/>
  <c r="AT80" i="28" l="1"/>
  <c r="AT64" i="28"/>
  <c r="AT58" i="28"/>
  <c r="AU80" i="28" l="1"/>
  <c r="AU64" i="28"/>
  <c r="AU58" i="28"/>
  <c r="AV80" i="28" l="1"/>
  <c r="AV58" i="28"/>
  <c r="AV64" i="28"/>
  <c r="AW80" i="28" l="1"/>
  <c r="AW58" i="28"/>
  <c r="AW64" i="28"/>
  <c r="AX80" i="28" l="1"/>
  <c r="AX64" i="28"/>
  <c r="AX58" i="28"/>
  <c r="AY80" i="28" l="1"/>
  <c r="AY64" i="28"/>
  <c r="AY58" i="28"/>
  <c r="AZ80" i="28" l="1"/>
  <c r="AZ58" i="28"/>
  <c r="AZ64" i="28"/>
  <c r="BA58" i="28" l="1"/>
  <c r="BA80" i="28"/>
  <c r="BA64" i="28"/>
  <c r="BB80" i="28" l="1"/>
  <c r="BB64" i="28"/>
  <c r="BB58" i="28"/>
  <c r="BC80" i="28" l="1"/>
  <c r="BC64" i="28"/>
  <c r="BC58" i="28"/>
  <c r="BD80" i="28" l="1"/>
  <c r="BD58" i="28"/>
  <c r="BD64" i="28"/>
  <c r="BE80" i="28" l="1"/>
  <c r="BE58" i="28"/>
  <c r="BE64" i="28"/>
  <c r="BF80" i="28" l="1"/>
  <c r="BF64" i="28"/>
  <c r="BF58" i="28"/>
  <c r="BG64" i="28" l="1"/>
  <c r="BG80" i="28"/>
  <c r="BG58" i="28"/>
  <c r="BH80" i="28" l="1"/>
  <c r="BH58" i="28"/>
  <c r="BH64" i="28"/>
  <c r="BI80" i="28" l="1"/>
  <c r="BI58" i="28"/>
  <c r="BI64" i="28"/>
  <c r="BJ80" i="28" l="1"/>
  <c r="BJ64" i="28"/>
  <c r="BJ58" i="28"/>
  <c r="BK80" i="28" l="1"/>
  <c r="BK64" i="28"/>
  <c r="BK58" i="28"/>
  <c r="BL80" i="28" l="1"/>
  <c r="BL58" i="28"/>
  <c r="BL64" i="28"/>
  <c r="BM80" i="28" l="1"/>
  <c r="BM58" i="28"/>
  <c r="BM64" i="28"/>
  <c r="BN80" i="28" l="1"/>
  <c r="BN64" i="28"/>
  <c r="BN58" i="28"/>
  <c r="BO80" i="28" l="1"/>
  <c r="BO64" i="28"/>
  <c r="BO58" i="28"/>
  <c r="BP80" i="28" l="1"/>
  <c r="BP58" i="28"/>
  <c r="BP64" i="28"/>
  <c r="BQ80" i="28" l="1"/>
  <c r="BQ58" i="28"/>
  <c r="BQ64" i="28"/>
  <c r="BR80" i="28" l="1"/>
  <c r="BR64" i="28"/>
  <c r="BR58" i="28"/>
  <c r="BS80" i="28" l="1"/>
  <c r="BS64" i="28"/>
  <c r="BS58" i="28"/>
  <c r="BT80" i="28" l="1"/>
  <c r="BT64" i="28"/>
  <c r="BT58" i="28"/>
  <c r="BU80" i="28" l="1"/>
  <c r="BU58" i="28"/>
  <c r="BU64" i="28"/>
  <c r="BV80" i="28" l="1"/>
  <c r="BV64" i="28"/>
  <c r="BV58" i="28"/>
  <c r="BW64" i="28" l="1"/>
  <c r="BW80" i="28"/>
  <c r="BW58" i="28"/>
  <c r="BX80" i="28" l="1"/>
  <c r="BX64" i="28"/>
  <c r="BX58" i="28"/>
  <c r="BY80" i="28" l="1"/>
  <c r="BY64" i="28"/>
  <c r="BY58" i="28"/>
  <c r="BZ80" i="28" l="1"/>
  <c r="BZ64" i="28"/>
  <c r="BZ58" i="28"/>
  <c r="CA80" i="28" l="1"/>
  <c r="CA64" i="28"/>
  <c r="CA58" i="28"/>
  <c r="CB64" i="28" l="1"/>
  <c r="CB80" i="28"/>
  <c r="CB58" i="28"/>
  <c r="CC80" i="28" l="1"/>
  <c r="CC58" i="28"/>
  <c r="CC64" i="28"/>
  <c r="CD80" i="28" l="1"/>
  <c r="CD64" i="28"/>
  <c r="CD58" i="28"/>
  <c r="CE80" i="28" l="1"/>
  <c r="CE58" i="28"/>
  <c r="CE64" i="28"/>
  <c r="CF80" i="28" l="1"/>
  <c r="CF64" i="28"/>
  <c r="CF58" i="28"/>
  <c r="CG80" i="28" l="1"/>
  <c r="CG58" i="28"/>
  <c r="CG64" i="28"/>
  <c r="CH80" i="28" l="1"/>
  <c r="CH64" i="28"/>
  <c r="CH58" i="28"/>
  <c r="CI80" i="28" l="1"/>
  <c r="CI64" i="28"/>
  <c r="CI58" i="28"/>
  <c r="CJ80" i="28" l="1"/>
  <c r="CJ64" i="28"/>
  <c r="CJ58" i="28"/>
  <c r="CK81" i="28"/>
  <c r="CK80" i="28" l="1"/>
  <c r="CK58" i="28"/>
  <c r="CK64" i="28"/>
  <c r="CL81" i="28"/>
  <c r="CM81" i="28" l="1"/>
  <c r="CL80" i="28"/>
  <c r="CL58" i="28"/>
  <c r="CL64" i="28"/>
  <c r="CN81" i="28" l="1"/>
  <c r="CM80" i="28"/>
  <c r="CM64" i="28"/>
  <c r="CM58" i="28"/>
  <c r="CO81" i="28" l="1"/>
  <c r="CN80" i="28"/>
  <c r="CN64" i="28"/>
  <c r="CN58" i="28"/>
  <c r="CO80" i="28" l="1"/>
  <c r="CO64" i="28"/>
  <c r="CO58" i="28"/>
  <c r="CP81" i="28"/>
  <c r="CP80" i="28" l="1"/>
  <c r="CP64" i="28"/>
  <c r="CP58" i="28"/>
  <c r="CQ81" i="28"/>
  <c r="CQ80" i="28" l="1"/>
  <c r="CQ64" i="28"/>
  <c r="CQ58" i="28"/>
  <c r="AK32" i="28" l="1"/>
  <c r="AK29" i="28" l="1"/>
  <c r="AX81" i="28" l="1"/>
  <c r="AY81" i="28"/>
  <c r="AZ81" i="28" l="1"/>
  <c r="BB81" i="28" l="1"/>
  <c r="BA81" i="28"/>
  <c r="BC81" i="28" l="1"/>
  <c r="BD81" i="28" l="1"/>
  <c r="BE81" i="28"/>
  <c r="BF81" i="28" l="1"/>
  <c r="BG81" i="28" l="1"/>
  <c r="BI81" i="28" l="1"/>
  <c r="BH81" i="28"/>
  <c r="BJ81" i="28" l="1"/>
  <c r="BK81" i="28"/>
  <c r="BL81" i="28" l="1"/>
  <c r="BM81" i="28" l="1"/>
  <c r="BN81" i="28" l="1"/>
  <c r="BO81" i="28" l="1"/>
  <c r="BP81" i="28" l="1"/>
  <c r="BR81" i="28" l="1"/>
  <c r="BQ81" i="28"/>
  <c r="BT81" i="28" l="1"/>
  <c r="BS81" i="28"/>
  <c r="BU81" i="28" l="1"/>
  <c r="BV81" i="28" l="1"/>
  <c r="BX81" i="28" l="1"/>
  <c r="BW81" i="28"/>
  <c r="BY81" i="28" l="1"/>
  <c r="BZ81" i="28" l="1"/>
  <c r="CB81" i="28" l="1"/>
  <c r="CA81" i="28"/>
  <c r="CC81" i="28" l="1"/>
  <c r="CE81" i="28" l="1"/>
  <c r="CD81" i="28"/>
  <c r="CG81" i="28" l="1"/>
  <c r="CF81" i="28"/>
  <c r="CH81" i="28" l="1"/>
  <c r="CJ81" i="28" l="1"/>
  <c r="CI81" i="28" l="1"/>
  <c r="AM85" i="28" l="1"/>
  <c r="AM81" i="28" l="1"/>
  <c r="AN85" i="28" l="1"/>
  <c r="AN81" i="28" l="1"/>
  <c r="AO85" i="28" l="1"/>
  <c r="AO81" i="28" l="1"/>
  <c r="AP85" i="28" l="1"/>
  <c r="AP81" i="28" l="1"/>
  <c r="AQ85" i="28" l="1"/>
  <c r="AQ81" i="28" l="1"/>
  <c r="AR85" i="28" l="1"/>
  <c r="AR81" i="28" l="1"/>
  <c r="AS85" i="28" l="1"/>
  <c r="AS81" i="28" l="1"/>
  <c r="AT85" i="28" l="1"/>
  <c r="AT81" i="28" l="1"/>
  <c r="AU85" i="28" l="1"/>
  <c r="AU81" i="28" l="1"/>
  <c r="AV85" i="28" l="1"/>
  <c r="AV81" i="28" l="1"/>
  <c r="AW85" i="28" l="1"/>
  <c r="AX85" i="28" l="1"/>
  <c r="AY85" i="28" s="1"/>
  <c r="AW81" i="28"/>
  <c r="AZ85" i="28" l="1"/>
  <c r="BA85" i="28" s="1"/>
  <c r="BB85" i="28" l="1"/>
  <c r="BC85" i="28" l="1"/>
  <c r="BD85" i="28" l="1"/>
  <c r="BE85" i="28" s="1"/>
  <c r="BF85" i="28" s="1"/>
  <c r="BG85" i="28" l="1"/>
  <c r="BH85" i="28" s="1"/>
  <c r="BI85" i="28" s="1"/>
  <c r="BJ85" i="28" s="1"/>
  <c r="BK85" i="28" s="1"/>
  <c r="BL85" i="28" s="1"/>
  <c r="BM85" i="28" s="1"/>
  <c r="BN85" i="28" s="1"/>
  <c r="BO85" i="28" s="1"/>
  <c r="BP85" i="28" s="1"/>
  <c r="BQ85" i="28" s="1"/>
  <c r="BR85" i="28" s="1"/>
  <c r="BS85" i="28" s="1"/>
  <c r="BT85" i="28" s="1"/>
  <c r="BU85" i="28" s="1"/>
  <c r="BV85" i="28" s="1"/>
  <c r="BW85" i="28" s="1"/>
  <c r="BX85" i="28" s="1"/>
  <c r="BY85" i="28" s="1"/>
  <c r="BZ85" i="28" s="1"/>
  <c r="CA85" i="28" s="1"/>
  <c r="CB85" i="28" s="1"/>
  <c r="CC85" i="28" s="1"/>
  <c r="CD85" i="28" s="1"/>
  <c r="CE85" i="28" s="1"/>
  <c r="CF85" i="28" s="1"/>
  <c r="CG85" i="28" s="1"/>
  <c r="CH85" i="28" s="1"/>
  <c r="CI85" i="28" s="1"/>
  <c r="CJ85" i="28" s="1"/>
  <c r="CK85" i="28" s="1"/>
  <c r="CL85" i="28" s="1"/>
  <c r="CM85" i="28" s="1"/>
  <c r="CN85" i="28" s="1"/>
  <c r="CO85" i="28" s="1"/>
  <c r="CP85" i="28" s="1"/>
  <c r="CQ85" i="28" s="1"/>
  <c r="D52" i="15" l="1"/>
  <c r="D39" i="15" s="1"/>
  <c r="C62" i="15"/>
  <c r="D79" i="15"/>
  <c r="D62" i="15" l="1"/>
  <c r="B27" i="22" l="1"/>
  <c r="B32" i="22" l="1"/>
  <c r="C27" i="17" l="1"/>
  <c r="C40" i="7" l="1"/>
  <c r="B95" i="22" l="1"/>
  <c r="B29" i="22" l="1"/>
  <c r="B47" i="22" l="1"/>
  <c r="B51" i="22"/>
  <c r="B71" i="22" l="1"/>
  <c r="B26" i="22" l="1"/>
  <c r="AW24" i="5" l="1"/>
  <c r="B30" i="22" l="1"/>
  <c r="B85" i="22" l="1"/>
  <c r="B81" i="22"/>
  <c r="B43" i="22"/>
  <c r="B39" i="22"/>
  <c r="B73" i="22"/>
  <c r="B77" i="22"/>
  <c r="B93" i="22"/>
  <c r="B55" i="22"/>
  <c r="B59" i="22"/>
  <c r="B35" i="22"/>
  <c r="A12" i="14"/>
  <c r="F31" i="17" l="1"/>
  <c r="E31" i="17"/>
  <c r="D31" i="17"/>
  <c r="C31" i="17"/>
  <c r="F30" i="17"/>
  <c r="F29" i="17"/>
  <c r="E29" i="17"/>
  <c r="D29" i="17"/>
  <c r="C29" i="17"/>
  <c r="F28" i="17"/>
  <c r="F27" i="17" s="1"/>
  <c r="E27" i="17"/>
  <c r="D27" i="17"/>
  <c r="D26" i="17"/>
  <c r="J26" i="17" s="1"/>
  <c r="X26" i="17" s="1"/>
  <c r="C26" i="17" l="1"/>
  <c r="F26" i="17" s="1"/>
  <c r="I26" i="17" s="1"/>
  <c r="W26" i="17" s="1"/>
  <c r="E26" i="17"/>
  <c r="G26" i="17" l="1"/>
  <c r="A15" i="14"/>
  <c r="A14" i="12"/>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8" l="1"/>
  <c r="AK69" i="28" s="1"/>
  <c r="AK66" i="28" s="1"/>
  <c r="AK72" i="28" s="1"/>
  <c r="AK74" i="28" s="1"/>
  <c r="AK81" i="28" s="1"/>
  <c r="AK89" i="28" s="1"/>
  <c r="AK94" i="28" l="1"/>
  <c r="AK90" i="28"/>
  <c r="AK95" i="28" s="1"/>
  <c r="AP26" i="28" s="1"/>
  <c r="AK92" i="28"/>
  <c r="AK93" i="28" l="1"/>
  <c r="AK96" i="28" s="1"/>
  <c r="AM93" i="28"/>
  <c r="AN93" i="28"/>
  <c r="AO93" i="28"/>
  <c r="AP93" i="28"/>
  <c r="AQ93" i="28"/>
  <c r="AR93" i="28"/>
  <c r="AS93" i="28"/>
  <c r="AT93" i="28"/>
  <c r="AU93" i="28"/>
  <c r="AV93" i="28"/>
  <c r="AW93" i="28"/>
  <c r="AP28" i="28" s="1"/>
  <c r="AP29" i="28" s="1"/>
  <c r="AX93" i="28"/>
  <c r="AY93" i="28"/>
  <c r="BA93" i="28"/>
  <c r="AZ93" i="28"/>
  <c r="BB93" i="28"/>
  <c r="BC93" i="28"/>
  <c r="BD93" i="28"/>
  <c r="BE93" i="28"/>
  <c r="BF93" i="28"/>
  <c r="BG93" i="28"/>
  <c r="BH93" i="28"/>
  <c r="BI93" i="28"/>
  <c r="BJ93" i="28"/>
  <c r="BK93" i="28"/>
  <c r="BL93" i="28"/>
  <c r="BM93" i="28"/>
  <c r="BN93" i="28"/>
  <c r="BO93" i="28"/>
  <c r="BP93" i="28"/>
  <c r="BQ93" i="28"/>
  <c r="BR93" i="28"/>
  <c r="BS93" i="28"/>
  <c r="BT93" i="28"/>
  <c r="BU93" i="28"/>
  <c r="BV93" i="28"/>
  <c r="BW93" i="28"/>
  <c r="BX93" i="28"/>
  <c r="BY93" i="28"/>
  <c r="BZ93" i="28"/>
  <c r="CA93" i="28"/>
  <c r="CB93" i="28"/>
  <c r="CC93" i="28"/>
  <c r="CD93" i="28"/>
  <c r="CE93" i="28"/>
  <c r="CF93" i="28"/>
  <c r="CG93" i="28"/>
  <c r="CH93" i="28"/>
  <c r="CI93" i="28"/>
  <c r="CO93" i="28"/>
  <c r="CL93" i="28"/>
  <c r="CM93" i="28"/>
  <c r="CQ93" i="28"/>
  <c r="CJ93" i="28"/>
  <c r="AP27" i="28" s="1"/>
  <c r="CK93" i="28"/>
  <c r="CP93" i="28"/>
  <c r="CN93" i="28"/>
  <c r="AM49" i="28"/>
  <c r="AN49" i="28" l="1"/>
  <c r="AO49" i="28"/>
  <c r="AP49" i="28" l="1"/>
  <c r="AQ49" i="28" l="1"/>
  <c r="AR49" i="28" l="1"/>
  <c r="AS49" i="28" l="1"/>
  <c r="AT49" i="28" l="1"/>
  <c r="AU49" i="28" l="1"/>
  <c r="AV49" i="28" l="1"/>
  <c r="AW49" i="28" l="1"/>
  <c r="AX49" i="28" l="1"/>
  <c r="AY49" i="28" l="1"/>
  <c r="AZ49" i="28"/>
  <c r="BA49" i="28" l="1"/>
  <c r="BB49" i="28"/>
  <c r="BC49" i="28" l="1"/>
  <c r="BD49" i="28" l="1"/>
  <c r="BE49" i="28" l="1"/>
  <c r="BF49" i="28" l="1"/>
  <c r="BG49" i="28" l="1"/>
  <c r="BH49" i="28" l="1"/>
  <c r="BI49" i="28" l="1"/>
  <c r="BJ49" i="28" l="1"/>
  <c r="BK49" i="28"/>
  <c r="BL49" i="28" l="1"/>
  <c r="BM49" i="28"/>
  <c r="BN49" i="28" l="1"/>
  <c r="BO49" i="28" l="1"/>
  <c r="BP49" i="28" l="1"/>
  <c r="BQ49" i="28" l="1"/>
  <c r="BR49" i="28" s="1"/>
  <c r="BS49" i="28" l="1"/>
  <c r="BT49" i="28" l="1"/>
  <c r="BU49" i="28" l="1"/>
  <c r="BV49" i="28" l="1"/>
  <c r="BW49" i="28" l="1"/>
  <c r="BX49" i="28" l="1"/>
  <c r="BY49" i="28" l="1"/>
  <c r="BZ49" i="28"/>
  <c r="CA49" i="28" l="1"/>
  <c r="CB49" i="28" l="1"/>
  <c r="CC49" i="28" l="1"/>
  <c r="CD49" i="28" s="1"/>
  <c r="CE49" i="28" l="1"/>
  <c r="CF49" i="28" s="1"/>
  <c r="CG49" i="28" l="1"/>
  <c r="CH49" i="28" l="1"/>
  <c r="CI49" i="28" l="1"/>
  <c r="CJ49" i="28" l="1"/>
  <c r="CK49" i="28" l="1"/>
  <c r="CL49" i="28" l="1"/>
  <c r="CM49" i="28" s="1"/>
  <c r="CN49" i="28" l="1"/>
  <c r="CO49" i="28" l="1"/>
  <c r="CP49" i="28" l="1"/>
  <c r="CQ49" i="28" l="1"/>
  <c r="AK78" i="28" l="1"/>
  <c r="AM84" i="28" l="1"/>
  <c r="AN84" i="28" l="1"/>
  <c r="AO84" i="28" l="1"/>
  <c r="AP84" i="28" l="1"/>
  <c r="AQ84" i="28"/>
  <c r="AR84" i="28" l="1"/>
  <c r="AS84" i="28"/>
  <c r="AT84" i="28" l="1"/>
  <c r="AU84" i="28" l="1"/>
  <c r="AV84" i="28" s="1"/>
  <c r="AW84" i="28" s="1"/>
  <c r="AX84" i="28" s="1"/>
  <c r="AY84" i="28" s="1"/>
  <c r="AZ84" i="28" s="1"/>
  <c r="BA84" i="28" s="1"/>
  <c r="BB84" i="28" s="1"/>
  <c r="BC84" i="28" s="1"/>
  <c r="BD84" i="28" s="1"/>
  <c r="BE84" i="28" s="1"/>
  <c r="BF84" i="28" s="1"/>
  <c r="BG84" i="28" s="1"/>
  <c r="BH84" i="28" s="1"/>
  <c r="BI84" i="28" s="1"/>
  <c r="BJ84" i="28" s="1"/>
  <c r="BK84" i="28" s="1"/>
  <c r="BL84" i="28" s="1"/>
  <c r="BM84" i="28" s="1"/>
  <c r="BN84" i="28" s="1"/>
  <c r="BO84" i="28" s="1"/>
  <c r="BP84" i="28" s="1"/>
  <c r="BQ84" i="28" s="1"/>
  <c r="BR84" i="28" s="1"/>
  <c r="BS84" i="28" s="1"/>
  <c r="BT84" i="28" s="1"/>
  <c r="BU84" i="28" s="1"/>
  <c r="BV84" i="28" s="1"/>
  <c r="BW84" i="28" s="1"/>
  <c r="BX84" i="28" s="1"/>
  <c r="BY84" i="28" s="1"/>
  <c r="BZ84" i="28" s="1"/>
  <c r="CA84" i="28" s="1"/>
  <c r="CB84" i="28" s="1"/>
  <c r="CC84" i="28" s="1"/>
  <c r="CD84" i="28" s="1"/>
  <c r="CE84" i="28" s="1"/>
  <c r="CF84" i="28" s="1"/>
  <c r="CG84" i="28" s="1"/>
  <c r="CH84" i="28" s="1"/>
  <c r="CI84" i="28" s="1"/>
  <c r="CJ84" i="28" s="1"/>
  <c r="CK84" i="28" s="1"/>
  <c r="CL84" i="28" s="1"/>
  <c r="CM84" i="28" s="1"/>
  <c r="CN84" i="28" s="1"/>
  <c r="CO84" i="28" s="1"/>
  <c r="CP84" i="28" s="1"/>
  <c r="CQ84" i="28" s="1"/>
</calcChain>
</file>

<file path=xl/sharedStrings.xml><?xml version="1.0" encoding="utf-8"?>
<sst xmlns="http://schemas.openxmlformats.org/spreadsheetml/2006/main" count="1668" uniqueCount="750">
  <si>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</si>
  <si>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</si>
  <si>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</si>
  <si>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</si>
  <si>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</si>
  <si>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</si>
  <si>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</si>
  <si>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</si>
  <si>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</si>
  <si>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</si>
  <si>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</si>
  <si>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</si>
  <si>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</si>
  <si>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</si>
  <si>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</si>
  <si>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</si>
  <si>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</si>
  <si>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</si>
  <si>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</si>
  <si>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</si>
  <si>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</si>
  <si>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</si>
  <si>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</si>
  <si>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</si>
  <si>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</si>
  <si>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</si>
  <si>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</si>
  <si>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</si>
  <si>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</si>
  <si>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</si>
  <si>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</si>
  <si>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</si>
  <si>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</si>
  <si>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</si>
  <si>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</si>
  <si>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</si>
  <si>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</si>
  <si>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</si>
  <si>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</si>
  <si>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</si>
  <si>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</si>
  <si>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</si>
  <si>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</si>
  <si>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</si>
  <si>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</si>
  <si>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</si>
  <si>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</si>
  <si>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</si>
  <si>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</si>
  <si>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</si>
  <si>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</si>
  <si>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</si>
  <si>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</si>
  <si>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</si>
  <si>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</si>
  <si>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</si>
  <si>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</si>
  <si>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</si>
  <si>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</si>
  <si>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</si>
  <si>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</si>
  <si>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</si>
  <si>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</si>
  <si>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</si>
  <si>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</si>
  <si>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</si>
  <si>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</si>
  <si>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</si>
  <si>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</si>
  <si>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</si>
  <si>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</si>
  <si>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</si>
  <si>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</si>
  <si>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</si>
  <si>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</si>
  <si>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</si>
  <si>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</si>
  <si>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</si>
  <si>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</si>
  <si>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</si>
  <si>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</si>
  <si>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</si>
  <si>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</si>
  <si>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</si>
  <si>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</si>
  <si>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</si>
  <si>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</si>
  <si>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</si>
  <si>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</si>
  <si>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</si>
  <si>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</si>
  <si>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</si>
  <si>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</si>
  <si>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</si>
  <si>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</si>
  <si>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</si>
  <si>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</si>
  <si>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</si>
  <si>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</si>
  <si>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</si>
  <si>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</si>
  <si>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</si>
  <si>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</si>
  <si>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</si>
  <si>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</si>
  <si>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</si>
  <si>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</si>
  <si>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</si>
  <si>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</si>
  <si>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</si>
  <si>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</si>
  <si>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</si>
  <si>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</si>
  <si>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</si>
  <si>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</si>
  <si>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</si>
  <si>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</si>
  <si>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</si>
  <si>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</si>
  <si>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</si>
  <si>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</si>
  <si>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</si>
  <si>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</si>
  <si>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</si>
  <si>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</si>
  <si>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</si>
  <si>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</si>
  <si>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</si>
  <si>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</si>
  <si>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</si>
  <si>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</si>
  <si>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</si>
  <si>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</si>
  <si>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</si>
  <si>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</si>
  <si>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</si>
  <si>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</si>
  <si>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</si>
  <si>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</si>
  <si>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</si>
  <si>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</si>
  <si>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</si>
  <si>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</si>
  <si>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</si>
  <si>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</si>
  <si>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</si>
  <si>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</si>
  <si>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</si>
  <si>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</si>
  <si>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</si>
  <si>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</si>
  <si>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</si>
  <si>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</si>
  <si>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</si>
  <si>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</si>
  <si>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</si>
  <si>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</si>
  <si>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</si>
  <si>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</si>
  <si>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</si>
  <si>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</si>
  <si>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</si>
  <si>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</si>
  <si>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</si>
  <si>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</si>
  <si>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</si>
  <si>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</si>
  <si>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</si>
  <si>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</si>
  <si>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</si>
  <si>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</si>
  <si>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</si>
  <si>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</si>
  <si>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</si>
  <si>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</si>
  <si>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</si>
  <si>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</si>
  <si>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</si>
  <si>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</si>
  <si>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</si>
  <si>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</si>
  <si>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</si>
  <si>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</si>
  <si>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</si>
  <si>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</si>
  <si>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</si>
  <si>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</si>
  <si>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</si>
  <si>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</si>
  <si>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</si>
  <si>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</si>
  <si>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</si>
  <si>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</si>
  <si>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</si>
  <si>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</si>
  <si>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</si>
  <si>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</si>
  <si>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</si>
  <si>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</si>
  <si>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</si>
  <si>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</si>
  <si>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</si>
  <si>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</si>
  <si>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</si>
  <si>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</si>
  <si>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</si>
  <si>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</si>
  <si>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</si>
  <si>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</si>
  <si>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</si>
  <si>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</si>
  <si>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</si>
  <si>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</si>
  <si>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</si>
  <si>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</si>
  <si>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</si>
  <si>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</si>
  <si>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</si>
  <si>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</si>
  <si>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</si>
  <si>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</si>
  <si>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</si>
  <si>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</si>
  <si>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</si>
  <si>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</si>
  <si>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</si>
  <si>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</si>
  <si>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</si>
  <si>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</si>
  <si>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</si>
  <si>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</si>
  <si>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</si>
  <si>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</si>
  <si>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</si>
  <si>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</si>
  <si>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</si>
  <si>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</si>
  <si>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</si>
  <si>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</si>
  <si>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</si>
  <si>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</si>
  <si>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</si>
  <si>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</si>
  <si>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</si>
  <si>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</si>
  <si>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</si>
  <si>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</si>
  <si>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</si>
  <si>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</si>
  <si>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</si>
  <si>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</si>
  <si>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</si>
  <si>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</si>
  <si>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</si>
  <si>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</si>
  <si>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</si>
  <si>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</si>
  <si>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</si>
  <si>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</si>
  <si>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</si>
  <si>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</si>
  <si>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</si>
  <si>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</si>
  <si>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</si>
  <si>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</si>
  <si>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</si>
  <si>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</si>
  <si>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</si>
  <si>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</si>
  <si>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</si>
  <si>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</si>
  <si>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</si>
  <si>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</si>
  <si>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</si>
  <si>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</si>
  <si>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</si>
  <si>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</si>
  <si>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</si>
  <si>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</si>
  <si>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</si>
  <si>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</si>
  <si>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</si>
  <si>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</si>
  <si>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</si>
  <si>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</si>
  <si>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</si>
  <si>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</si>
  <si>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</si>
  <si>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</si>
  <si>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</si>
  <si>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</si>
  <si>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</si>
  <si>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</si>
  <si>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</si>
  <si>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</si>
  <si>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</si>
  <si>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</si>
  <si>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</si>
  <si>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</si>
  <si>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</si>
  <si>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</si>
  <si>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</si>
  <si>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</si>
  <si>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</si>
  <si>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</si>
  <si>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</si>
  <si>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</si>
  <si>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</si>
  <si>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</si>
  <si>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</si>
  <si>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</si>
  <si>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</si>
  <si>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</si>
  <si>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</si>
  <si>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</si>
  <si>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</si>
  <si>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</si>
  <si>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</si>
  <si>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</si>
  <si>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</si>
  <si>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</si>
  <si>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</si>
  <si>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</si>
  <si>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</si>
  <si>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</si>
  <si>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</si>
  <si>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</si>
  <si>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</si>
  <si>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</si>
  <si>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</si>
  <si>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</si>
  <si>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</si>
  <si>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</si>
  <si>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</si>
  <si>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</si>
  <si>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</si>
  <si>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</si>
  <si>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</si>
  <si>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</si>
  <si>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</si>
  <si>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</si>
  <si>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</si>
  <si>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</si>
  <si>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</si>
  <si>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</si>
  <si>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</si>
  <si>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</si>
  <si>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</si>
  <si>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</si>
  <si>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</si>
  <si>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</si>
  <si>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</si>
  <si>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</si>
  <si>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</si>
  <si>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</si>
  <si>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</si>
  <si>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</si>
  <si>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</si>
  <si>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</si>
  <si>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</si>
  <si>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</si>
  <si>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</si>
  <si>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</si>
  <si>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</si>
  <si>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</si>
  <si>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</si>
  <si>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</si>
  <si>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</si>
  <si>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</si>
  <si>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</si>
  <si>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</si>
  <si>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</si>
  <si>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</si>
  <si>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</si>
  <si>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</si>
  <si>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</si>
  <si>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</si>
  <si>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</si>
  <si>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</si>
  <si>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</si>
  <si>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</si>
  <si>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</si>
  <si>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</si>
  <si>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</si>
  <si>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</si>
  <si>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</si>
  <si>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</si>
  <si>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</si>
  <si>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</si>
  <si>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</si>
  <si>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</si>
  <si>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</si>
  <si>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</si>
  <si>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</si>
  <si>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</si>
  <si>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</si>
  <si>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</si>
  <si>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</si>
  <si>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</si>
  <si>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</si>
  <si>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</si>
  <si>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</si>
  <si>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</si>
  <si>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</si>
  <si>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</si>
  <si>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</si>
  <si>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</si>
  <si>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</si>
  <si>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</si>
  <si>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</si>
  <si>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</si>
  <si>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</si>
  <si>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</si>
  <si>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</si>
  <si>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</si>
  <si>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</si>
  <si>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</si>
  <si>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</si>
  <si>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</si>
  <si>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</si>
  <si>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</si>
  <si>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</si>
  <si>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</si>
  <si>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</si>
  <si>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</si>
  <si>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</si>
  <si>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</si>
  <si>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</si>
  <si>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</si>
  <si>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</si>
  <si>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</si>
  <si>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</si>
  <si>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</si>
  <si>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</si>
  <si>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</si>
  <si>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</si>
  <si>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</si>
  <si>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</si>
  <si>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</si>
  <si>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</si>
  <si>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</si>
  <si>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</si>
  <si>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</si>
  <si>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</si>
  <si>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</si>
  <si>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</si>
  <si>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</si>
  <si>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</si>
  <si>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</si>
  <si>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</si>
  <si>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Дальнейшая эксплуатация разрешается до 27.08.2025 г.</t>
  </si>
  <si>
    <t>Реконструкции ВЛ 110 кВ Снежная – Ханты-Мансийская (Замена провода АЖ 120 на АС 120 на участке ВЛ 110 кВ Снежная – Фоминская)</t>
  </si>
  <si>
    <t xml:space="preserve">ВЛ 110 кВ Снежная-Фоминская 1,2                                    </t>
  </si>
  <si>
    <t>1983</t>
  </si>
  <si>
    <t>АЖ120/19</t>
  </si>
  <si>
    <t>140,628</t>
  </si>
  <si>
    <t>2017</t>
  </si>
  <si>
    <t>Акт технического освидетельствования  №49 от 27.08.2020 г., ООО ПФМ "Запсибэлектромонтаж", Северо-Уральское управление Ростехнадзора по ХМАО</t>
  </si>
  <si>
    <t>Замена опор, провода, грозотроса, линейной арматуры</t>
  </si>
  <si>
    <t>Основная часть опор имеет ограниченно-работоспособное состояние</t>
  </si>
  <si>
    <t>+</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</si>
  <si>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</si>
  <si>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</si>
  <si>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</si>
  <si>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</si>
  <si>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</si>
  <si>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</si>
  <si>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</si>
  <si>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</si>
  <si>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</si>
  <si>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</si>
  <si>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реконструкция</t>
  </si>
  <si>
    <t>объем заключенного договора 6/18-47 от 13.09.2018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</si>
  <si>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</si>
  <si>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</si>
  <si>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ХНТ-19/04500/439/Д/28 от 10.04.2019 . ООО "Газпромнефть-Хантос"    в ценах 2019 года с НДС, млн. руб</t>
  </si>
  <si>
    <t xml:space="preserve"> АО "РОССЕТИ ТЮМЕНЬ" Нефтеюганские ЭС</t>
  </si>
  <si>
    <t xml:space="preserve">Проблемные вопросы отсутствуют. </t>
  </si>
  <si>
    <t>2018.0670</t>
  </si>
  <si>
    <t>Реконструкция и техперевооружение электросетевых объектов</t>
  </si>
  <si>
    <t>12.2023</t>
  </si>
  <si>
    <t>ПИР</t>
  </si>
  <si>
    <t>Предварительный расчет стоимости работ</t>
  </si>
  <si>
    <t>ВЗ</t>
  </si>
  <si>
    <t>ООК</t>
  </si>
  <si>
    <t>ООО "Енисей Инжиниринг"</t>
  </si>
  <si>
    <t>1038926</t>
  </si>
  <si>
    <t>www.b2b-energo.ru</t>
  </si>
  <si>
    <t>28.06.2018</t>
  </si>
  <si>
    <t>29.06.2018</t>
  </si>
  <si>
    <t>19.07.2018</t>
  </si>
  <si>
    <t>20.08.2018</t>
  </si>
  <si>
    <t/>
  </si>
  <si>
    <t>11.09.2018</t>
  </si>
  <si>
    <t>13.09.2018</t>
  </si>
  <si>
    <t>30.09.2018</t>
  </si>
  <si>
    <t>30.12.2019</t>
  </si>
  <si>
    <t>По результатам закупки заключен договор на сумму 74.512.458,84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75.775.381,87 руб. с НДС.</t>
  </si>
  <si>
    <t>ООО "АСП" холдинг "РосЭнерго"</t>
  </si>
  <si>
    <t>ООО "СЭП"</t>
  </si>
  <si>
    <t>ООО "ЭНЕРГОСТРОЙПРОЕКТ"</t>
  </si>
  <si>
    <t>Прочие</t>
  </si>
  <si>
    <t>Предварительный расчет стоимости</t>
  </si>
  <si>
    <t>СЦ ЕП</t>
  </si>
  <si>
    <t>Соглашение об установлении сервитута части лесных участков, площадью 8029 кв.м., в целях реконструкции ВЛ 110 кВ Снежная-Ханты-Мансийская (замена провода АЖ 120 на АС 120 на участке ВЛ 110 кВ Снежная-Фоминская</t>
  </si>
  <si>
    <t>ООО "Газпромнефть-Хантос"</t>
  </si>
  <si>
    <t>Сумма договора 0,22 руб. с НДС. Аналитическая записка б/н от 30.07.2019</t>
  </si>
  <si>
    <t xml:space="preserve">1.2. Реконструкция, модернизация, техническое перевооружение </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</si>
  <si>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</si>
  <si>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</si>
  <si>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</si>
  <si>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Снежная – Ханты-Мансийская</t>
  </si>
  <si>
    <t>5.8.1.11</t>
  </si>
  <si>
    <t>Единый стандарт (Положение о закупке) от 28.12.2018</t>
  </si>
  <si>
    <t>H_TP1200.VL.0021</t>
  </si>
  <si>
    <t>объем заключенного договора 11-2019 от 08.10.2019 . КУ "Управление автомобильных дорог"   в ценах 2019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</si>
  <si>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</si>
  <si>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</si>
  <si>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</si>
  <si>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</si>
  <si>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</si>
  <si>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</si>
  <si>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</si>
  <si>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</si>
  <si>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</si>
  <si>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</si>
  <si>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</si>
  <si>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</si>
  <si>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</si>
  <si>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</si>
  <si>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</si>
  <si>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</si>
  <si>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</si>
  <si>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</si>
  <si>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</si>
  <si>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</si>
  <si>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</si>
  <si>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</si>
  <si>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</si>
  <si>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</si>
  <si>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</si>
  <si>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</si>
  <si>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</si>
  <si>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</si>
  <si>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</si>
  <si>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</si>
  <si>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</si>
  <si>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</si>
  <si>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</si>
  <si>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</si>
  <si>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</si>
  <si>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</si>
  <si>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</si>
  <si>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</si>
  <si>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</si>
  <si>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</si>
  <si>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федеральный</t>
  </si>
  <si>
    <t>Акт от 2019 г. №42.ООО "ЕнисейИнжиниринг</t>
  </si>
  <si>
    <t>Реконструкция ВЛ 110 кВ Снежная – Ханты-Мансийская (Замена провода АЖ 120 на АС 120 на участке ВЛ 110 кВ Снежная – Фоминская)</t>
  </si>
  <si>
    <t xml:space="preserve"> - по договорам подряда (в разбивке по каждому подрядчику и по договорам):</t>
  </si>
  <si>
    <t xml:space="preserve">Контрагент: </t>
  </si>
  <si>
    <t>объем заключенного договора PD01.1200.2022.296/6 от 20.10.2022 . ООО  "Промэнергострой"    в ценах 2022 года с НДС, млн. руб</t>
  </si>
  <si>
    <t>объем заключенного договора PD01.1200.2022.343/6 от 17.10.2022 . ООО  "Промэнергострой"    в ценах 2022 года с НДС, млн. руб</t>
  </si>
  <si>
    <t>объем заключенного договора в ценах ______ года с НДС, млн. руб.</t>
  </si>
  <si>
    <t xml:space="preserve"> - СМР, %</t>
  </si>
  <si>
    <t xml:space="preserve"> - поставка основного оборудования, %</t>
  </si>
  <si>
    <t xml:space="preserve"> - разработка проектной документации и рабочей документации, %</t>
  </si>
  <si>
    <t>- подрядчики</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</si>
  <si>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</si>
  <si>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</si>
  <si>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</si>
  <si>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</si>
  <si>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</si>
  <si>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</si>
  <si>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</si>
  <si>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</si>
  <si>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</si>
  <si>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</si>
  <si>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2022.0468/2022.0260</t>
  </si>
  <si>
    <t>2022.0469/2022.0260</t>
  </si>
  <si>
    <t>12.2024</t>
  </si>
  <si>
    <t>СМР</t>
  </si>
  <si>
    <t>АО "Россети Тюмень"</t>
  </si>
  <si>
    <t>Проектно-сметная документация</t>
  </si>
  <si>
    <t>ЗЦ ПО</t>
  </si>
  <si>
    <t>ООО "Промэнергострой"</t>
  </si>
  <si>
    <t>32211693133</t>
  </si>
  <si>
    <t>www.roseltorg.ru</t>
  </si>
  <si>
    <t>19.09.2022</t>
  </si>
  <si>
    <t>15.09.2022</t>
  </si>
  <si>
    <t>22.09.2022</t>
  </si>
  <si>
    <t>27.09.2022</t>
  </si>
  <si>
    <t>31.10.2022</t>
  </si>
  <si>
    <t>17.10.2022</t>
  </si>
  <si>
    <t>01.12.2022</t>
  </si>
  <si>
    <t>30.12.2024</t>
  </si>
  <si>
    <t>АО МК №54 "СЭСС"</t>
  </si>
  <si>
    <t>ООО "М-Сетьстрой"</t>
  </si>
  <si>
    <t>ООО "ЮграЭнергоСтрой"</t>
  </si>
  <si>
    <t>ООО "ПрофЭнерго"</t>
  </si>
  <si>
    <t>32211696604</t>
  </si>
  <si>
    <t>16.09.2022</t>
  </si>
  <si>
    <t>23.09.2022</t>
  </si>
  <si>
    <t>30.09.2022</t>
  </si>
  <si>
    <t>20.10.2022</t>
  </si>
  <si>
    <t>КУ "Управление автомобильных дорог"</t>
  </si>
  <si>
    <t>НДС не предусмотрен. Сумма соглашения 1.380,32 руб. Фактическая стоимость 2.425,46 руб.</t>
  </si>
  <si>
    <t>филиал АО "Тюменьэнерго" Нефтеюганские ЭС</t>
  </si>
  <si>
    <t>Выполнение подготовительных и демонтажных работ по объекту "Реконструкция ВЛ 110 кВ Снежная - Ханты - Мансийская (замена провода АЖ 120 на АС 120 на участке ВЛ 110 кВ Снежная - Фоминская)" для нужд филиала АО "Россети Тюмень" Нефтеюганские электрические сети</t>
  </si>
  <si>
    <t>Выполнение строительно-монтажных работ по объекту: "Реконструкция ВЛ 110 кВ Снежная - Ханты - Мансийская (замена провода АЖ 120 на АС 120 на участке ВЛ 110 кВ Снежная - Фоминская)" для нужд филиала АО "Россети Тюмень" Нефтеюганские электрические сети</t>
  </si>
  <si>
    <t>Публичный сервитут в отношении частей земельных участков, общей площадью 3758 кв.м, под объект: "Реконструкция ВЛ 110 кВ Снежная - Ханты - Мансийская (замена провода АЖ 120 на АС 120 на участке ВЛ 110 кВ Снежная - Фоминская)"</t>
  </si>
  <si>
    <t>Выполнение проектных и изыскательских работ по реконструкции ВЛ 110 кВ Снежная – Ханты-Мансийская (Замена провода АЖ 120 на АС 120 на участке ВЛ 110 кВ Снежная – Фоминская) для нужд филиала АО "Тюменьэнерго" Нефтеюганские электрические сети</t>
  </si>
  <si>
    <t>Ханты-Мансийский район ХМАО - Югра.</t>
  </si>
  <si>
    <t>объем заключенного договора US04.1200.2023.12/6 от 02.05.2023 . ООО "Энергопроект"    в ценах 2023 года с НДС, млн. руб</t>
  </si>
  <si>
    <t>объем заключенного договора PD01.1200.2023.17/6 от 20.03.2023 . ООО "М-Сетьстрой"    в ценах 2023 года с НДС, млн. руб</t>
  </si>
  <si>
    <t>объем заключенного договора US04.1200.2023.5/6 от 16.01.2023 . АО "Тюменьэнерго Инжиниринг"    в ценах 2023 года с НДС, млн. руб</t>
  </si>
  <si>
    <t>объем заключенного договора ZP01.1200.2023.129/6 от 23.03.2023 . ООО "ЦНЭС"    в ценах 2023 года с НДС, млн. руб</t>
  </si>
  <si>
    <t xml:space="preserve"> ООО "Промэнергострой" ; ООО "Газпромнефть-Хантос" ; КУ "Управление автомобильных дорог" ; АО "Тюменьэнерго Инжиниринг" ; ООО "ЦНЭС"</t>
  </si>
  <si>
    <t>ХМАО-Югра</t>
  </si>
  <si>
    <t>Ханты-Мансийский район,
Уватский район</t>
  </si>
  <si>
    <t>Прочие расходы</t>
  </si>
  <si>
    <t>1.12.</t>
  </si>
  <si>
    <t>3.7.</t>
  </si>
  <si>
    <t>Выполнение требований: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t>
  </si>
  <si>
    <t>Правила технической эксплуатации электрических станций и сетей Российской Федерации. Утверждено Министерством энергетики РФ, приказ от 4 октября 2022 г. № 1070.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РД 34.20.504-94 Типовая инструкция по эксплуатации воздушных линий электропередачи напряжением 35-880 кВ.                                                                                                                              Акт технического освидетельствования  №49 от 27.08.2020 г., ООО ПФМ "Запсибэлектромонтаж", Северо-Уральское управление Ростехнадзора по ХМАО</t>
  </si>
  <si>
    <t>Повышение надежности оказываемых услуг в сфере электроэнергетики</t>
  </si>
  <si>
    <t>Сметная стоимость проекта в ценах 2025 года с НДС, млн. руб.</t>
  </si>
  <si>
    <t>объем заключенного договора 5082Д-23/ГГЭ-23302/11/ЭС от 26.07.2023 . ФАУ "Главгосэкспертиза России"    в ценах 2023 года с НДС, млн. руб</t>
  </si>
  <si>
    <t>объем заключенного договора 471-ЭС/4785 от 03.08.2023 . АУ ЯНАО "Управление ГЭПД"    в ценах 2023 года с НДС, млн. руб</t>
  </si>
  <si>
    <t>объем заключенного договора PD01.1200.2023.537/6 от 07.12.2023 . ООО  "Промэнергострой"    в ценах 2023 года с НДС, млн. руб</t>
  </si>
  <si>
    <t xml:space="preserve"> ООО "Енисей Инжиниринг" ; ООО "Энергопроект" ; ООО "М-Сетьстрой" ; ФАУ "Главгосэкспертиза России" ; АУ ЯНАО "Управление ГЭПД"</t>
  </si>
  <si>
    <t>19,06 (млн.руб/км)</t>
  </si>
  <si>
    <t>Реконструкция и техническое перевооружение электросетевых объектов</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</si>
  <si>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</si>
  <si>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</si>
  <si>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</si>
  <si>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</si>
  <si>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</si>
  <si>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</si>
  <si>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</si>
  <si>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</si>
  <si>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Оказание услуг по строительному контролю на объекте: Реконструкция ВЛ 110 кВ Снежная – Ханты-Мансийская (Замена провода АЖ 120 на АС 120 на участке ВЛ 110 кВ Снежная – Фоминская) для филиала АО "Россети Тюмень" Нефтеюганские электрические сети</t>
  </si>
  <si>
    <t>АО "Тюменьэнерго Инжиниринг"</t>
  </si>
  <si>
    <t>АО "Россети ЦТЗ"</t>
  </si>
  <si>
    <t>ООО "Нефтегазовая Инспекция"</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</si>
  <si>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</si>
  <si>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2023.0173</t>
  </si>
  <si>
    <t>Филиал АО "Россети Тюмень" Нефтеюганские ЭС</t>
  </si>
  <si>
    <t>ОЗП ЕП</t>
  </si>
  <si>
    <t>ООО "Энергопроект"</t>
  </si>
  <si>
    <t>32312175717</t>
  </si>
  <si>
    <t>03.03.2023</t>
  </si>
  <si>
    <t>09.03.2023</t>
  </si>
  <si>
    <t>05.04.2023</t>
  </si>
  <si>
    <t>18.04.2023</t>
  </si>
  <si>
    <t>п.7.5.3.</t>
  </si>
  <si>
    <t>Закупочная комиссия</t>
  </si>
  <si>
    <t>32312175717/2023.0173-2</t>
  </si>
  <si>
    <t>07.04.2023</t>
  </si>
  <si>
    <t>02.05.2023</t>
  </si>
  <si>
    <t>30.04.2023</t>
  </si>
  <si>
    <t>В связи с отсутствием участников вскрытие переносилось 2 раза. Договор заключен в течение 14 календарных дней с датыпубликации итогового протокола.</t>
  </si>
  <si>
    <t>2023.0165/2022.0131</t>
  </si>
  <si>
    <t>Выполнение корректировки проекта по объекту "Реконструкция ВЛ 110 кВ Снежная-Ханты-Мансийская" (замена провода АЖ120на АС120 на участке ВЛ 110 кВ Снежная-Фоминская)" для нужд филиала АО "Россети Тюмень" Нефтеюганские электрические сети</t>
  </si>
  <si>
    <t>Оказание услуг по авторскому надзору на объекте "Реконструкция ВЛ 110 кВ Снежная – Ханты-Мансийская (замена провода АЖ120 на АС 120 на участке ВЛ 110 кВ Снежная – Фоминская)" для филиала АО "Россети Тюмень" Нефтеюганские электрические сети</t>
  </si>
  <si>
    <t>ЗЦ ПО ЕП</t>
  </si>
  <si>
    <t>32312126685</t>
  </si>
  <si>
    <t>09.02.2023</t>
  </si>
  <si>
    <t>16.02.2023</t>
  </si>
  <si>
    <t>21.02.2023</t>
  </si>
  <si>
    <t>01.03.2023</t>
  </si>
  <si>
    <t>32312126685/2023.0165-3</t>
  </si>
  <si>
    <t>13.03.2023</t>
  </si>
  <si>
    <t>20.03.2023</t>
  </si>
  <si>
    <t>31.03.2023</t>
  </si>
  <si>
    <t>15.12.2023</t>
  </si>
  <si>
    <t>Проведение публичного технологического и ценового аудита инвестиционного проекта "Реконструкция ВЛ 110 кВ Снежная –
Ханты-Мансийская (Замена провода АЖ 120 на АС 120 на участке ВЛ 110 кВ Снежная – Фоминская)" ( 3 этап) для нужд АО
"Россети Тюмень"</t>
  </si>
  <si>
    <t>Коммерческие предложения</t>
  </si>
  <si>
    <t>СЦ</t>
  </si>
  <si>
    <t>ООО "ЦНЭС"</t>
  </si>
  <si>
    <t>Аналитическая записка РТ3/1Д/40 от 07.03.2023</t>
  </si>
  <si>
    <t>2023.0544</t>
  </si>
  <si>
    <t>Оказание услуг экспертного сопровождения по документации объекта "Реконструкция ВЛ 110 кВ Снежная – Ханты-Мансийская"(замена провода АЖ 120 на АС 120 на участке ВЛ 110 кВ Снежная – Фоминская" для нужд филиалаАО "Россети Тюмень" Нефтеюганские электрические сети.</t>
  </si>
  <si>
    <t>ЕП</t>
  </si>
  <si>
    <t>ФАУ "Главгосэкспертиза России"</t>
  </si>
  <si>
    <t>п.5.7.3.2</t>
  </si>
  <si>
    <t>ЦЗК АО "Россети Тюмень"</t>
  </si>
  <si>
    <t>21.07.2023</t>
  </si>
  <si>
    <t>44/23</t>
  </si>
  <si>
    <t>28.07.2023</t>
  </si>
  <si>
    <t>26.07.2023</t>
  </si>
  <si>
    <t>26.07.2024</t>
  </si>
  <si>
    <t>Оказание услуг по проведению проверки сметной документации на соответствие действующим нормативам в областисметногонормирования и ценообразования по объекту: "Реконструкция ВЛ 110 кВ Снежная – Ханты-Мансийская" (замена провода АЖ120 наАС 120 на участке ВЛ 110 кВ Снежная – Фоминская" для нужд филиала АО "Россети Тюмень" Нефтеюганские электрическиесети</t>
  </si>
  <si>
    <t>2023.0615</t>
  </si>
  <si>
    <t>АУ ЯНАО "Управление ГЭПД"</t>
  </si>
  <si>
    <t>10.08.2023</t>
  </si>
  <si>
    <t>49/23</t>
  </si>
  <si>
    <t>17.08.2023</t>
  </si>
  <si>
    <t>03.08.2023</t>
  </si>
  <si>
    <t>14.08.2023</t>
  </si>
  <si>
    <t>26.11.2023</t>
  </si>
  <si>
    <t>Выполнение строительно-монтажных работ по реконструкции ВЛ 110 кВ Снежная - Ханты – Мансийская (замена провода АЖ 120на АС 120 на участке ВЛ 110 кВ Снежная - Фоминская) для нужд филиала АО "Россети Тюмень" Нефтеюганские электрическиесети</t>
  </si>
  <si>
    <t>2023.1328/2022.0260</t>
  </si>
  <si>
    <t>ООО "СЭР"</t>
  </si>
  <si>
    <t>32312988793</t>
  </si>
  <si>
    <t>28.11.2023</t>
  </si>
  <si>
    <t>22.11.2023</t>
  </si>
  <si>
    <t>05.12.2023</t>
  </si>
  <si>
    <t>32312988793/2023.1328-3</t>
  </si>
  <si>
    <t>18.12.2023</t>
  </si>
  <si>
    <t>07.12.2023</t>
  </si>
  <si>
    <t>Филиал АО "Тюменьэнерго" Нефтеюганские ЭС</t>
  </si>
  <si>
    <t>всего в 2023 году, в том числе:</t>
  </si>
  <si>
    <t>2023 год</t>
  </si>
  <si>
    <t>всего в 2022 году, в том числе:</t>
  </si>
  <si>
    <t>2022 год</t>
  </si>
  <si>
    <t>АС120/19</t>
  </si>
  <si>
    <t>29</t>
  </si>
  <si>
    <t>З</t>
  </si>
  <si>
    <t>Год раскрытия информации: 2025 год</t>
  </si>
  <si>
    <t>Год 2028</t>
  </si>
  <si>
    <t>Остаток плана</t>
  </si>
  <si>
    <t>Факт  2024 года</t>
  </si>
  <si>
    <t xml:space="preserve">Год 2025 </t>
  </si>
  <si>
    <t xml:space="preserve">Год  2026 </t>
  </si>
  <si>
    <t>Предложение по корректировке плана</t>
  </si>
  <si>
    <t xml:space="preserve"> по состоянию на 01.01.2024  года </t>
  </si>
  <si>
    <t xml:space="preserve">по состоянию на 01.01.2025 года </t>
  </si>
  <si>
    <t>Год 2029</t>
  </si>
  <si>
    <t>2024</t>
  </si>
  <si>
    <t>Приказ об утверждении ПСД от 05.09.2024 № 28-Э</t>
  </si>
  <si>
    <t>Объект введен в эксплуатацию 30.09.2024</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</si>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</sst>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
    <numFmt numFmtId="171" formatCode="_(* #,##0_);_(* \(#,##0\);_(* &quot;-&quot;_);_(@_)"/>
    <numFmt numFmtId="172" formatCode="#,##0.000"/>
    <numFmt numFmtId="173" formatCode="_(* #,##0.00_);_(* \(#,##0.00\);_(* &quot;-&quot;_);_(@_)"/>
    <numFmt numFmtId="174" formatCode="000000"/>
    <numFmt numFmtId="175" formatCode="_-* #,##0.00\ _₽_-;\-* #,##0.00\ _₽_-;_-* &quot;-&quot;??\ _₽_-;_-@_-"/>
    <numFmt numFmtId="176" formatCode="0.0000"/>
    <numFmt numFmtId="177" formatCode="[$-419]mmmm\ yyyy;@"/>
    <numFmt numFmtId="178" formatCode="_-* #,##0.000\ _₽_-;\-* #,##0.000\ _₽_-;_-* &quot;-&quot;??\ _₽_-;_-@_-"/>
    <numFmt numFmtId="179" formatCode="_-* #,##0.000_-;\-* #,##0.000_-;_-* &quot;-&quot;??_-;_-@_-"/>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1"/>
      <color rgb="FF000000"/>
      <name val="Times New Roman"/>
      <family val="1"/>
      <charset val="204"/>
    </font>
    <font>
      <sz val="11"/>
      <color theme="1"/>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charset val="204"/>
    </font>
    <font>
      <sz val="10"/>
      <name val="Helv"/>
      <charset val="204"/>
    </font>
    <font>
      <sz val="10"/>
      <color theme="1"/>
      <name val="Calibri"/>
      <family val="2"/>
      <charset val="204"/>
    </font>
    <font>
      <sz val="10"/>
      <color rgb="FFFF0000"/>
      <name val="Calibri"/>
      <family val="2"/>
      <charset val="204"/>
      <scheme val="minor"/>
    </font>
    <font>
      <sz val="8"/>
      <color theme="1"/>
      <name val="Calibri"/>
      <family val="2"/>
      <charset val="204"/>
      <scheme val="minor"/>
    </font>
    <font>
      <sz val="8"/>
      <color theme="1" tint="0.499984740745262"/>
      <name val="Calibri"/>
      <family val="2"/>
      <charset val="204"/>
      <scheme val="minor"/>
    </font>
    <font>
      <sz val="10"/>
      <color theme="1"/>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2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11" fillId="0" borderId="0"/>
    <xf numFmtId="0" fontId="30" fillId="0" borderId="0"/>
    <xf numFmtId="164" fontId="1" fillId="0" borderId="0" applyFont="0" applyFill="0" applyBorder="0" applyAlignment="0" applyProtection="0"/>
    <xf numFmtId="0" fontId="55" fillId="0" borderId="0"/>
    <xf numFmtId="0" fontId="55"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xf numFmtId="0" fontId="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9"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38" fontId="69" fillId="0" borderId="0">
      <alignment vertical="top"/>
    </xf>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0" fontId="71" fillId="0" borderId="0"/>
    <xf numFmtId="43" fontId="1" fillId="0" borderId="0" applyFont="0" applyFill="0" applyBorder="0" applyAlignment="0" applyProtection="0"/>
  </cellStyleXfs>
  <cellXfs count="5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29" xfId="2" applyFont="1" applyFill="1" applyBorder="1" applyAlignment="1">
      <alignment horizontal="justify"/>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3"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4" fontId="3" fillId="0" borderId="1" xfId="1" applyNumberFormat="1" applyBorder="1" applyAlignment="1">
      <alignment horizontal="center" vertical="center"/>
    </xf>
    <xf numFmtId="0" fontId="3" fillId="0" borderId="0" xfId="1" applyBorder="1" applyAlignment="1">
      <alignment horizontal="center"/>
    </xf>
    <xf numFmtId="0" fontId="61" fillId="0" borderId="0" xfId="68" applyFont="1" applyFill="1" applyAlignment="1"/>
    <xf numFmtId="9" fontId="11" fillId="0" borderId="1" xfId="2"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36" fillId="0" borderId="0" xfId="49" applyFont="1" applyBorder="1"/>
    <xf numFmtId="0" fontId="42" fillId="0" borderId="0" xfId="2" applyFont="1" applyFill="1" applyAlignment="1">
      <alignment horizontal="center" wrapText="1"/>
    </xf>
    <xf numFmtId="0" fontId="42" fillId="0" borderId="0" xfId="2" applyFont="1" applyFill="1" applyAlignment="1">
      <alignment horizontal="center"/>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2"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6" xfId="2" applyFont="1" applyFill="1" applyBorder="1" applyAlignment="1">
      <alignment horizontal="justify"/>
    </xf>
    <xf numFmtId="0" fontId="42" fillId="0" borderId="29" xfId="2" applyFont="1" applyFill="1" applyBorder="1" applyAlignment="1">
      <alignment horizontal="justify"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0" fontId="11" fillId="24" borderId="0" xfId="2" applyFont="1" applyFill="1" applyBorder="1" applyAlignment="1">
      <alignment horizontal="center" vertical="center" wrapText="1"/>
    </xf>
    <xf numFmtId="0" fontId="11" fillId="24" borderId="0" xfId="2" applyFont="1" applyFill="1" applyBorder="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Border="1" applyAlignment="1">
      <alignment wrapText="1"/>
    </xf>
    <xf numFmtId="0" fontId="11" fillId="24" borderId="0" xfId="2" applyFont="1" applyFill="1" applyAlignment="1">
      <alignment horizontal="left" wrapText="1"/>
    </xf>
    <xf numFmtId="0" fontId="11" fillId="24" borderId="0" xfId="2" applyFont="1" applyFill="1" applyBorder="1"/>
    <xf numFmtId="2" fontId="11" fillId="24" borderId="0" xfId="2" applyNumberFormat="1"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Border="1" applyAlignment="1"/>
    <xf numFmtId="0" fontId="11" fillId="24" borderId="0" xfId="2" applyFont="1" applyFill="1" applyAlignment="1">
      <alignment horizontal="left" vertical="center" wrapText="1"/>
    </xf>
    <xf numFmtId="0" fontId="42" fillId="0" borderId="29" xfId="2" applyFont="1" applyFill="1" applyBorder="1" applyAlignment="1">
      <alignment horizontal="justify" vertical="top" wrapText="1"/>
    </xf>
    <xf numFmtId="172" fontId="39" fillId="0" borderId="37" xfId="0" applyNumberFormat="1" applyFont="1" applyFill="1" applyBorder="1" applyAlignment="1">
      <alignment horizontal="left" vertical="center" wrapText="1"/>
    </xf>
    <xf numFmtId="0" fontId="62" fillId="0" borderId="0" xfId="0" applyFont="1" applyAlignment="1">
      <alignment horizontal="left" vertical="center" indent="5"/>
    </xf>
    <xf numFmtId="0" fontId="41" fillId="0" borderId="29" xfId="2" applyFont="1" applyFill="1" applyBorder="1" applyAlignment="1">
      <alignment horizontal="justify" vertical="top" wrapText="1"/>
    </xf>
    <xf numFmtId="0" fontId="41" fillId="26" borderId="26" xfId="2" applyFont="1" applyFill="1" applyBorder="1" applyAlignment="1">
      <alignment horizontal="left" vertical="center" wrapText="1"/>
    </xf>
    <xf numFmtId="172" fontId="36" fillId="26"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36" fillId="0" borderId="37" xfId="0" applyNumberFormat="1" applyFont="1" applyFill="1" applyBorder="1" applyAlignment="1">
      <alignment horizontal="left" vertical="center" wrapText="1"/>
    </xf>
    <xf numFmtId="172" fontId="36" fillId="0" borderId="37" xfId="0"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172" fontId="39" fillId="25" borderId="38" xfId="0" applyNumberFormat="1" applyFont="1" applyFill="1" applyBorder="1" applyAlignment="1">
      <alignment horizontal="left" vertical="center"/>
    </xf>
    <xf numFmtId="0" fontId="36" fillId="0" borderId="37" xfId="0" applyFont="1" applyFill="1" applyBorder="1" applyAlignment="1">
      <alignment horizontal="left" vertical="center" wrapText="1"/>
    </xf>
    <xf numFmtId="0" fontId="42" fillId="0" borderId="39" xfId="2" applyFont="1" applyFill="1" applyBorder="1" applyAlignment="1">
      <alignment vertical="top" wrapText="1"/>
    </xf>
    <xf numFmtId="9" fontId="41" fillId="0" borderId="40" xfId="2" quotePrefix="1" applyNumberFormat="1" applyFont="1" applyFill="1" applyBorder="1" applyAlignment="1">
      <alignment horizontal="justify" vertical="center" wrapText="1"/>
    </xf>
    <xf numFmtId="0" fontId="41" fillId="0" borderId="39" xfId="2" applyFont="1" applyFill="1" applyBorder="1" applyAlignment="1">
      <alignment vertical="top" wrapText="1"/>
    </xf>
    <xf numFmtId="9" fontId="41" fillId="0" borderId="40" xfId="2" quotePrefix="1" applyNumberFormat="1" applyFont="1" applyFill="1" applyBorder="1" applyAlignment="1">
      <alignment horizontal="justify" vertical="top" wrapText="1"/>
    </xf>
    <xf numFmtId="10" fontId="39" fillId="25" borderId="38" xfId="0" applyNumberFormat="1" applyFont="1" applyFill="1" applyBorder="1" applyAlignment="1">
      <alignment horizontal="left" vertical="center"/>
    </xf>
    <xf numFmtId="0" fontId="39" fillId="25" borderId="38" xfId="0" applyFont="1" applyFill="1" applyBorder="1" applyAlignment="1">
      <alignment horizontal="left" vertical="center"/>
    </xf>
    <xf numFmtId="0" fontId="63" fillId="0" borderId="0" xfId="1" applyFont="1" applyAlignment="1">
      <alignment wrapText="1"/>
    </xf>
    <xf numFmtId="0" fontId="41" fillId="0" borderId="42" xfId="2" applyFont="1" applyFill="1" applyBorder="1" applyAlignment="1">
      <alignment vertical="top" wrapText="1"/>
    </xf>
    <xf numFmtId="0" fontId="41" fillId="0" borderId="29" xfId="2" applyFont="1" applyFill="1" applyBorder="1" applyAlignment="1">
      <alignment vertical="top" wrapText="1"/>
    </xf>
    <xf numFmtId="0" fontId="42" fillId="0" borderId="29" xfId="2" applyFont="1" applyFill="1" applyBorder="1" applyAlignment="1">
      <alignment vertical="top" wrapText="1"/>
    </xf>
    <xf numFmtId="0" fontId="41" fillId="0" borderId="29" xfId="2" applyFont="1" applyFill="1" applyBorder="1" applyAlignment="1">
      <alignment horizontal="left" vertical="top" wrapText="1"/>
    </xf>
    <xf numFmtId="0" fontId="41" fillId="0" borderId="40" xfId="2" applyFont="1" applyFill="1" applyBorder="1" applyAlignment="1">
      <alignment horizontal="left" vertical="top" wrapText="1"/>
    </xf>
    <xf numFmtId="0" fontId="42" fillId="0" borderId="39"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9" xfId="2" applyFont="1" applyFill="1" applyBorder="1" applyAlignment="1">
      <alignment horizontal="center" vertical="center" wrapText="1"/>
    </xf>
    <xf numFmtId="0" fontId="41" fillId="0" borderId="40" xfId="2" applyFont="1" applyFill="1" applyBorder="1" applyAlignment="1">
      <alignment vertical="center" wrapText="1"/>
    </xf>
    <xf numFmtId="0" fontId="41" fillId="0" borderId="43" xfId="2" applyFont="1" applyFill="1" applyBorder="1"/>
    <xf numFmtId="168" fontId="36" fillId="0" borderId="0" xfId="49" applyNumberFormat="1" applyFont="1" applyBorder="1"/>
    <xf numFmtId="0" fontId="36" fillId="0" borderId="0" xfId="49" applyFont="1" applyFill="1" applyBorder="1"/>
    <xf numFmtId="172" fontId="36" fillId="26" borderId="0" xfId="0" applyNumberFormat="1" applyFont="1" applyFill="1" applyBorder="1" applyAlignment="1">
      <alignment horizontal="left" vertical="center" wrapText="1"/>
    </xf>
    <xf numFmtId="168" fontId="36" fillId="0" borderId="0" xfId="49" applyNumberFormat="1" applyFont="1" applyFill="1"/>
    <xf numFmtId="172" fontId="36" fillId="27" borderId="37" xfId="0"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41" fillId="0" borderId="31" xfId="2" applyFont="1" applyFill="1" applyBorder="1" applyAlignment="1">
      <alignment vertical="top" wrapText="1"/>
    </xf>
    <xf numFmtId="0" fontId="36" fillId="0" borderId="44" xfId="0" applyFont="1" applyFill="1" applyBorder="1" applyAlignment="1">
      <alignment horizontal="left" vertical="center" wrapText="1"/>
    </xf>
    <xf numFmtId="0" fontId="41" fillId="0" borderId="32" xfId="2" applyFont="1" applyFill="1" applyBorder="1" applyAlignment="1">
      <alignment vertical="top" wrapText="1"/>
    </xf>
    <xf numFmtId="0" fontId="41" fillId="0" borderId="33" xfId="2" applyFont="1" applyFill="1" applyBorder="1" applyAlignment="1">
      <alignment vertical="top" wrapText="1"/>
    </xf>
    <xf numFmtId="0" fontId="41" fillId="0" borderId="33" xfId="2" applyFont="1" applyFill="1" applyBorder="1" applyAlignment="1">
      <alignment wrapText="1"/>
    </xf>
    <xf numFmtId="0" fontId="41" fillId="0" borderId="1" xfId="2" applyFont="1" applyFill="1" applyBorder="1" applyAlignment="1">
      <alignment horizontal="justify" wrapText="1"/>
    </xf>
    <xf numFmtId="0" fontId="7" fillId="0" borderId="0" xfId="1" applyFont="1" applyBorder="1" applyAlignment="1">
      <alignment horizontal="left" vertical="center" wrapText="1"/>
    </xf>
    <xf numFmtId="0" fontId="7" fillId="0" borderId="1" xfId="1" applyFont="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90"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0" fontId="36" fillId="0" borderId="37" xfId="0" applyFont="1" applyBorder="1" applyAlignment="1">
      <alignment horizontal="left" vertical="center"/>
    </xf>
    <xf numFmtId="0" fontId="43" fillId="0" borderId="22" xfId="2" applyFont="1" applyFill="1" applyBorder="1" applyAlignment="1">
      <alignment horizontal="center" vertical="center" wrapText="1"/>
    </xf>
    <xf numFmtId="0" fontId="43" fillId="0" borderId="45" xfId="2" applyNumberFormat="1" applyFont="1" applyFill="1" applyBorder="1" applyAlignment="1">
      <alignment horizontal="center" vertical="top" wrapText="1"/>
    </xf>
    <xf numFmtId="0" fontId="11" fillId="0" borderId="45" xfId="2" applyNumberFormat="1" applyFont="1" applyFill="1" applyBorder="1" applyAlignment="1">
      <alignment horizontal="center" vertical="top" wrapText="1"/>
    </xf>
    <xf numFmtId="0" fontId="11" fillId="0" borderId="45" xfId="2" applyFont="1" applyFill="1" applyBorder="1" applyAlignment="1">
      <alignment horizontal="center" vertical="center" wrapText="1"/>
    </xf>
    <xf numFmtId="14" fontId="11" fillId="0" borderId="45" xfId="2" applyNumberFormat="1" applyFont="1" applyFill="1" applyBorder="1" applyAlignment="1">
      <alignment horizontal="center" vertical="center" wrapText="1"/>
    </xf>
    <xf numFmtId="14" fontId="11" fillId="0" borderId="45" xfId="0" applyNumberFormat="1" applyFont="1" applyFill="1" applyBorder="1" applyAlignment="1">
      <alignment horizontal="center" vertical="center" wrapText="1"/>
    </xf>
    <xf numFmtId="14" fontId="11" fillId="24" borderId="45" xfId="0" applyNumberFormat="1" applyFont="1" applyFill="1" applyBorder="1" applyAlignment="1">
      <alignment horizontal="center" vertical="center" wrapText="1"/>
    </xf>
    <xf numFmtId="14" fontId="11" fillId="0" borderId="45" xfId="2" applyNumberFormat="1" applyFont="1" applyFill="1" applyBorder="1" applyAlignment="1">
      <alignment horizontal="center" vertical="center"/>
    </xf>
    <xf numFmtId="14" fontId="11" fillId="0" borderId="45" xfId="2" applyNumberFormat="1" applyFont="1" applyFill="1" applyBorder="1" applyAlignment="1">
      <alignment horizontal="center" vertical="center" wrapText="1" shrinkToFit="1"/>
    </xf>
    <xf numFmtId="0" fontId="43" fillId="0" borderId="45" xfId="2" applyNumberFormat="1" applyFont="1" applyBorder="1" applyAlignment="1">
      <alignment horizontal="center" vertical="top" wrapText="1"/>
    </xf>
    <xf numFmtId="4" fontId="36" fillId="0" borderId="32" xfId="0" applyNumberFormat="1" applyFont="1" applyBorder="1" applyAlignment="1">
      <alignment horizontal="left" vertical="center"/>
    </xf>
    <xf numFmtId="49" fontId="11" fillId="0" borderId="30" xfId="0" applyNumberFormat="1" applyFont="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46" xfId="2" applyFont="1" applyFill="1" applyBorder="1" applyAlignment="1">
      <alignment horizontal="justify" vertical="top" wrapText="1"/>
    </xf>
    <xf numFmtId="0" fontId="11" fillId="0" borderId="0" xfId="207" applyFont="1" applyAlignment="1">
      <alignment vertical="center"/>
    </xf>
    <xf numFmtId="0" fontId="61" fillId="0" borderId="0" xfId="207" applyFont="1" applyAlignment="1">
      <alignment vertical="center"/>
    </xf>
    <xf numFmtId="176" fontId="11" fillId="0" borderId="0" xfId="207" applyNumberFormat="1" applyFont="1" applyAlignment="1">
      <alignment vertical="center"/>
    </xf>
    <xf numFmtId="171" fontId="11" fillId="0" borderId="0" xfId="207" applyNumberFormat="1" applyFont="1" applyAlignment="1">
      <alignment vertical="center"/>
    </xf>
    <xf numFmtId="0" fontId="42" fillId="0" borderId="0" xfId="207" applyFont="1" applyAlignment="1">
      <alignment vertical="center"/>
    </xf>
    <xf numFmtId="173" fontId="42" fillId="0" borderId="23" xfId="207" applyNumberFormat="1" applyFont="1" applyFill="1" applyBorder="1" applyAlignment="1">
      <alignment vertical="center"/>
    </xf>
    <xf numFmtId="0" fontId="59" fillId="0" borderId="0" xfId="207" applyFont="1" applyAlignment="1">
      <alignment vertical="center"/>
    </xf>
    <xf numFmtId="167" fontId="60" fillId="0" borderId="0" xfId="207" applyNumberFormat="1" applyFont="1" applyBorder="1" applyAlignment="1">
      <alignment horizontal="center" vertical="center"/>
    </xf>
    <xf numFmtId="0" fontId="59" fillId="0" borderId="0" xfId="207" applyFont="1" applyBorder="1" applyAlignment="1">
      <alignment vertical="center"/>
    </xf>
    <xf numFmtId="171" fontId="42" fillId="0" borderId="23" xfId="207" applyNumberFormat="1" applyFont="1" applyBorder="1" applyAlignment="1">
      <alignment vertical="center"/>
    </xf>
    <xf numFmtId="0" fontId="11" fillId="0" borderId="0" xfId="207" applyFont="1" applyBorder="1" applyAlignment="1">
      <alignment vertical="center"/>
    </xf>
    <xf numFmtId="3" fontId="11" fillId="0" borderId="0" xfId="207" applyNumberFormat="1" applyFont="1" applyAlignment="1">
      <alignment vertical="center"/>
    </xf>
    <xf numFmtId="3" fontId="11" fillId="0" borderId="0" xfId="207" applyNumberFormat="1" applyFont="1" applyBorder="1" applyAlignment="1">
      <alignment vertical="center"/>
    </xf>
    <xf numFmtId="0" fontId="11" fillId="0" borderId="0" xfId="207" applyFont="1" applyFill="1" applyBorder="1" applyAlignment="1">
      <alignment vertical="center"/>
    </xf>
    <xf numFmtId="3" fontId="11" fillId="0" borderId="2" xfId="207" applyNumberFormat="1" applyFont="1" applyFill="1" applyBorder="1" applyAlignment="1">
      <alignment vertical="center"/>
    </xf>
    <xf numFmtId="4" fontId="41" fillId="0" borderId="23" xfId="207" applyNumberFormat="1" applyFont="1" applyFill="1" applyBorder="1" applyAlignment="1">
      <alignment vertical="center"/>
    </xf>
    <xf numFmtId="1" fontId="43" fillId="0" borderId="27" xfId="207" applyNumberFormat="1" applyFont="1" applyFill="1" applyBorder="1" applyAlignment="1">
      <alignment horizontal="center" vertical="center"/>
    </xf>
    <xf numFmtId="2" fontId="11" fillId="0" borderId="0" xfId="207" applyNumberFormat="1" applyFont="1" applyAlignment="1">
      <alignment vertical="center"/>
    </xf>
    <xf numFmtId="167" fontId="11" fillId="0" borderId="0" xfId="207" applyNumberFormat="1" applyFont="1" applyAlignment="1">
      <alignment vertical="center"/>
    </xf>
    <xf numFmtId="0" fontId="38" fillId="0" borderId="0" xfId="207" applyFont="1" applyAlignment="1">
      <alignment vertical="center"/>
    </xf>
    <xf numFmtId="0" fontId="41" fillId="0" borderId="0" xfId="207" applyFont="1" applyAlignment="1">
      <alignment vertical="center"/>
    </xf>
    <xf numFmtId="0" fontId="46" fillId="0" borderId="0" xfId="207" applyFont="1" applyAlignment="1">
      <alignment vertical="center"/>
    </xf>
    <xf numFmtId="0" fontId="58" fillId="0" borderId="0" xfId="207" applyFont="1" applyAlignment="1">
      <alignment horizontal="left" vertical="center"/>
    </xf>
    <xf numFmtId="0" fontId="42" fillId="0" borderId="0" xfId="207" applyFont="1" applyAlignment="1">
      <alignment horizontal="center" vertical="center"/>
    </xf>
    <xf numFmtId="0" fontId="1" fillId="0" borderId="0" xfId="50"/>
    <xf numFmtId="0" fontId="73" fillId="0" borderId="0" xfId="207" applyFont="1" applyProtection="1"/>
    <xf numFmtId="0" fontId="74" fillId="0" borderId="0" xfId="207" applyFont="1" applyAlignment="1" applyProtection="1">
      <alignment horizontal="center"/>
    </xf>
    <xf numFmtId="0" fontId="11" fillId="0" borderId="1" xfId="2" applyFont="1" applyFill="1" applyBorder="1" applyAlignment="1">
      <alignment horizontal="center" vertical="center"/>
    </xf>
    <xf numFmtId="172" fontId="36" fillId="0" borderId="37" xfId="0" applyNumberFormat="1" applyFont="1" applyFill="1" applyBorder="1" applyAlignment="1">
      <alignment horizontal="left" vertical="center" wrapText="1"/>
    </xf>
    <xf numFmtId="172" fontId="39" fillId="25" borderId="38" xfId="0" applyNumberFormat="1" applyFont="1" applyFill="1" applyBorder="1" applyAlignment="1">
      <alignment horizontal="left" vertical="center"/>
    </xf>
    <xf numFmtId="0" fontId="36" fillId="0" borderId="37" xfId="0" applyFont="1" applyFill="1" applyBorder="1" applyAlignment="1">
      <alignment horizontal="left" vertical="center" wrapText="1"/>
    </xf>
    <xf numFmtId="0" fontId="36" fillId="0" borderId="37" xfId="0" applyFont="1" applyFill="1" applyBorder="1" applyAlignment="1">
      <alignment horizontal="left" vertical="center" wrapText="1"/>
    </xf>
    <xf numFmtId="0" fontId="75" fillId="0" borderId="0" xfId="49" applyFont="1"/>
    <xf numFmtId="49" fontId="46" fillId="0" borderId="45" xfId="0" applyNumberFormat="1" applyFont="1" applyFill="1" applyBorder="1" applyAlignment="1">
      <alignment horizontal="center" vertical="center" wrapText="1"/>
    </xf>
    <xf numFmtId="1" fontId="46" fillId="0" borderId="45" xfId="49" applyNumberFormat="1" applyFont="1" applyFill="1" applyBorder="1" applyAlignment="1">
      <alignment horizontal="center" vertical="center"/>
    </xf>
    <xf numFmtId="49" fontId="46" fillId="0" borderId="45" xfId="49" applyNumberFormat="1" applyFont="1" applyFill="1" applyBorder="1" applyAlignment="1">
      <alignment horizontal="center" vertical="center" wrapText="1"/>
    </xf>
    <xf numFmtId="177" fontId="46" fillId="0" borderId="45" xfId="49" applyNumberFormat="1" applyFont="1" applyFill="1" applyBorder="1" applyAlignment="1">
      <alignment horizontal="center" vertical="center"/>
    </xf>
    <xf numFmtId="49" fontId="46" fillId="0" borderId="45" xfId="49" applyNumberFormat="1" applyFont="1" applyFill="1" applyBorder="1" applyAlignment="1">
      <alignment horizontal="center" vertical="center"/>
    </xf>
    <xf numFmtId="167" fontId="46" fillId="0" borderId="45" xfId="49" applyNumberFormat="1" applyFont="1" applyFill="1" applyBorder="1" applyAlignment="1">
      <alignment horizontal="center" vertical="center" wrapText="1"/>
    </xf>
    <xf numFmtId="3" fontId="46" fillId="0" borderId="45" xfId="49" applyNumberFormat="1" applyFont="1" applyFill="1" applyBorder="1" applyAlignment="1">
      <alignment horizontal="center" vertical="center" wrapText="1"/>
    </xf>
    <xf numFmtId="3" fontId="46" fillId="0" borderId="45" xfId="49" applyNumberFormat="1" applyFont="1" applyFill="1" applyBorder="1" applyAlignment="1">
      <alignment horizontal="center" vertical="center"/>
    </xf>
    <xf numFmtId="14" fontId="46" fillId="0" borderId="45" xfId="49" applyNumberFormat="1" applyFont="1" applyFill="1" applyBorder="1" applyAlignment="1">
      <alignment horizontal="center" vertical="center"/>
    </xf>
    <xf numFmtId="49" fontId="46" fillId="0" borderId="45" xfId="0" quotePrefix="1" applyNumberFormat="1" applyFont="1" applyFill="1" applyBorder="1" applyAlignment="1">
      <alignment horizontal="center" vertical="center" wrapText="1"/>
    </xf>
    <xf numFmtId="3" fontId="46" fillId="0" borderId="45" xfId="0" applyNumberFormat="1" applyFont="1" applyFill="1" applyBorder="1" applyAlignment="1">
      <alignment horizontal="center" vertical="center" wrapText="1"/>
    </xf>
    <xf numFmtId="174" fontId="46" fillId="0" borderId="45" xfId="0" quotePrefix="1" applyNumberFormat="1" applyFont="1" applyFill="1" applyBorder="1" applyAlignment="1">
      <alignment horizontal="center" vertical="center" wrapText="1"/>
    </xf>
    <xf numFmtId="174" fontId="46" fillId="0" borderId="45" xfId="0" applyNumberFormat="1" applyFont="1" applyFill="1" applyBorder="1" applyAlignment="1">
      <alignment horizontal="center" vertical="center" wrapText="1"/>
    </xf>
    <xf numFmtId="1" fontId="41" fillId="0" borderId="45" xfId="49" applyNumberFormat="1" applyFont="1" applyFill="1" applyBorder="1" applyAlignment="1">
      <alignment horizontal="center" vertical="center"/>
    </xf>
    <xf numFmtId="49" fontId="41" fillId="0" borderId="45" xfId="49" applyNumberFormat="1" applyFont="1" applyFill="1" applyBorder="1" applyAlignment="1">
      <alignment horizontal="center" vertical="center" wrapText="1"/>
    </xf>
    <xf numFmtId="1" fontId="41" fillId="0" borderId="45" xfId="49" quotePrefix="1" applyNumberFormat="1" applyFont="1" applyFill="1" applyBorder="1" applyAlignment="1">
      <alignment horizontal="center" vertical="center"/>
    </xf>
    <xf numFmtId="168" fontId="41" fillId="0" borderId="45" xfId="49" applyNumberFormat="1" applyFont="1" applyFill="1" applyBorder="1" applyAlignment="1">
      <alignment horizontal="center" vertical="center"/>
    </xf>
    <xf numFmtId="49" fontId="41" fillId="0" borderId="45" xfId="49" applyNumberFormat="1" applyFont="1" applyFill="1" applyBorder="1" applyAlignment="1">
      <alignment horizontal="center" vertical="center"/>
    </xf>
    <xf numFmtId="3" fontId="41" fillId="0" borderId="45" xfId="49" applyNumberFormat="1" applyFont="1" applyFill="1" applyBorder="1" applyAlignment="1">
      <alignment horizontal="center" vertical="center"/>
    </xf>
    <xf numFmtId="14" fontId="41" fillId="0" borderId="45" xfId="49" applyNumberFormat="1" applyFont="1" applyFill="1" applyBorder="1" applyAlignment="1">
      <alignment horizontal="center" vertical="center"/>
    </xf>
    <xf numFmtId="167" fontId="41" fillId="0" borderId="45" xfId="49" applyNumberFormat="1" applyFont="1" applyFill="1" applyBorder="1" applyAlignment="1">
      <alignment horizontal="center" vertical="center"/>
    </xf>
    <xf numFmtId="0" fontId="41" fillId="0" borderId="45" xfId="49" applyFont="1" applyFill="1" applyBorder="1" applyAlignment="1">
      <alignment horizontal="center" vertical="center" wrapText="1"/>
    </xf>
    <xf numFmtId="0" fontId="41" fillId="0" borderId="45" xfId="49" applyFont="1" applyFill="1" applyBorder="1" applyAlignment="1">
      <alignment horizontal="center" vertic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75" fontId="11" fillId="24" borderId="45" xfId="70" applyNumberFormat="1" applyFont="1" applyFill="1" applyBorder="1" applyAlignment="1">
      <alignment horizontal="right" wrapText="1"/>
    </xf>
    <xf numFmtId="175" fontId="11" fillId="24" borderId="1" xfId="70" applyNumberFormat="1" applyFont="1" applyFill="1" applyBorder="1" applyAlignment="1">
      <alignment horizontal="right" wrapText="1"/>
    </xf>
    <xf numFmtId="175" fontId="11" fillId="24" borderId="1" xfId="41" applyNumberFormat="1" applyFont="1" applyFill="1" applyBorder="1" applyAlignment="1">
      <alignment horizontal="left" vertical="center" wrapText="1"/>
    </xf>
    <xf numFmtId="175" fontId="11" fillId="24" borderId="1" xfId="41" applyNumberFormat="1" applyFont="1" applyFill="1" applyBorder="1" applyAlignment="1">
      <alignment horizontal="center" vertical="center" wrapText="1"/>
    </xf>
    <xf numFmtId="175" fontId="11" fillId="24" borderId="45" xfId="41" applyNumberFormat="1" applyFont="1" applyFill="1" applyBorder="1" applyAlignment="1">
      <alignment horizontal="center" vertical="center" wrapText="1"/>
    </xf>
    <xf numFmtId="178" fontId="11" fillId="24" borderId="45" xfId="70" applyNumberFormat="1" applyFont="1" applyFill="1" applyBorder="1" applyAlignment="1">
      <alignment horizontal="right" wrapText="1"/>
    </xf>
    <xf numFmtId="178" fontId="11" fillId="24" borderId="1" xfId="70" applyNumberFormat="1" applyFont="1" applyFill="1" applyBorder="1" applyAlignment="1">
      <alignment horizontal="right" wrapText="1"/>
    </xf>
    <xf numFmtId="178" fontId="11" fillId="24" borderId="1" xfId="41" applyNumberFormat="1" applyFont="1" applyFill="1" applyBorder="1" applyAlignment="1">
      <alignment horizontal="left" vertical="center" wrapText="1"/>
    </xf>
    <xf numFmtId="179" fontId="11" fillId="24" borderId="45" xfId="208" applyNumberFormat="1" applyFont="1" applyFill="1" applyBorder="1" applyAlignment="1">
      <alignment horizontal="right" wrapText="1"/>
    </xf>
    <xf numFmtId="179" fontId="11" fillId="24" borderId="1" xfId="208" applyNumberFormat="1" applyFont="1" applyFill="1" applyBorder="1" applyAlignment="1">
      <alignment horizontal="right" wrapText="1"/>
    </xf>
    <xf numFmtId="14" fontId="11" fillId="0" borderId="47" xfId="2" applyNumberFormat="1" applyFont="1" applyFill="1" applyBorder="1" applyAlignment="1">
      <alignment horizontal="center" vertical="center" wrapText="1" shrinkToFit="1"/>
    </xf>
    <xf numFmtId="14" fontId="11" fillId="0" borderId="47" xfId="2" applyNumberFormat="1" applyFont="1" applyBorder="1" applyAlignment="1">
      <alignment horizontal="center" vertical="center" wrapText="1" shrinkToFi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47" xfId="41" applyFont="1" applyFill="1" applyBorder="1" applyAlignment="1">
      <alignment horizontal="center" vertical="center" textRotation="90" wrapText="1"/>
    </xf>
    <xf numFmtId="0" fontId="43" fillId="0" borderId="47" xfId="2" applyFont="1" applyFill="1" applyBorder="1" applyAlignment="1">
      <alignment horizontal="center" vertical="center" wrapText="1"/>
    </xf>
    <xf numFmtId="0" fontId="11" fillId="0" borderId="0" xfId="207" applyFont="1" applyAlignment="1">
      <alignment horizontal="right" vertical="center"/>
    </xf>
    <xf numFmtId="0" fontId="42" fillId="0" borderId="0" xfId="207" applyFont="1" applyAlignment="1">
      <alignment horizontal="left" vertical="center"/>
    </xf>
    <xf numFmtId="4" fontId="41" fillId="0" borderId="47" xfId="207" applyNumberFormat="1" applyFont="1" applyFill="1" applyBorder="1" applyAlignment="1">
      <alignment horizontal="center" vertical="center"/>
    </xf>
    <xf numFmtId="3" fontId="41" fillId="0" borderId="47" xfId="207" applyNumberFormat="1" applyFont="1" applyFill="1" applyBorder="1" applyAlignment="1">
      <alignment horizontal="center" vertical="center"/>
    </xf>
    <xf numFmtId="0" fontId="41" fillId="0" borderId="47" xfId="207" applyFont="1" applyFill="1" applyBorder="1" applyAlignment="1">
      <alignment horizontal="center" vertical="center"/>
    </xf>
    <xf numFmtId="1" fontId="43" fillId="0" borderId="51" xfId="207" applyNumberFormat="1" applyFont="1" applyFill="1" applyBorder="1" applyAlignment="1">
      <alignment horizontal="center" vertical="center"/>
    </xf>
    <xf numFmtId="10" fontId="41" fillId="0" borderId="3" xfId="207" applyNumberFormat="1" applyFont="1" applyFill="1" applyBorder="1" applyAlignment="1">
      <alignment vertical="center"/>
    </xf>
    <xf numFmtId="10" fontId="41" fillId="0" borderId="47" xfId="207" applyNumberFormat="1" applyFont="1" applyFill="1" applyBorder="1" applyAlignment="1">
      <alignment vertical="center"/>
    </xf>
    <xf numFmtId="4" fontId="41" fillId="0" borderId="52" xfId="207" applyNumberFormat="1" applyFont="1" applyFill="1" applyBorder="1" applyAlignment="1">
      <alignment vertical="center"/>
    </xf>
    <xf numFmtId="3" fontId="11" fillId="0" borderId="21" xfId="207" applyNumberFormat="1" applyFont="1" applyFill="1" applyBorder="1" applyAlignment="1">
      <alignment vertical="center"/>
    </xf>
    <xf numFmtId="3" fontId="11" fillId="0" borderId="3" xfId="207" applyNumberFormat="1" applyFont="1" applyFill="1" applyBorder="1" applyAlignment="1">
      <alignment vertical="center"/>
    </xf>
    <xf numFmtId="3" fontId="11" fillId="0" borderId="47" xfId="207" applyNumberFormat="1" applyFont="1" applyFill="1" applyBorder="1" applyAlignment="1">
      <alignment vertical="center"/>
    </xf>
    <xf numFmtId="3" fontId="11" fillId="0" borderId="3" xfId="207" applyNumberFormat="1" applyFont="1" applyBorder="1" applyAlignment="1">
      <alignment vertical="center"/>
    </xf>
    <xf numFmtId="3" fontId="11" fillId="0" borderId="47" xfId="207" applyNumberFormat="1" applyFont="1" applyBorder="1" applyAlignment="1">
      <alignment vertical="center"/>
    </xf>
    <xf numFmtId="0" fontId="11" fillId="0" borderId="3" xfId="207" applyFont="1" applyBorder="1" applyAlignment="1">
      <alignment vertical="center"/>
    </xf>
    <xf numFmtId="0" fontId="11" fillId="0" borderId="47" xfId="207" applyFont="1" applyBorder="1" applyAlignment="1">
      <alignment vertical="center"/>
    </xf>
    <xf numFmtId="0" fontId="77" fillId="0" borderId="2" xfId="50" applyFont="1" applyFill="1" applyBorder="1" applyAlignment="1">
      <alignment vertical="center"/>
    </xf>
    <xf numFmtId="0" fontId="77" fillId="0" borderId="47" xfId="50" applyFont="1" applyFill="1" applyBorder="1" applyAlignment="1">
      <alignment vertical="center"/>
    </xf>
    <xf numFmtId="0" fontId="77" fillId="0" borderId="23" xfId="50" applyFont="1" applyFill="1" applyBorder="1" applyAlignment="1">
      <alignment vertical="center"/>
    </xf>
    <xf numFmtId="171" fontId="42" fillId="0" borderId="47" xfId="207" applyNumberFormat="1" applyFont="1" applyBorder="1" applyAlignment="1">
      <alignment vertical="center"/>
    </xf>
    <xf numFmtId="171" fontId="41" fillId="0" borderId="47" xfId="207" applyNumberFormat="1" applyFont="1" applyBorder="1" applyAlignment="1">
      <alignment vertical="center"/>
    </xf>
    <xf numFmtId="171" fontId="41" fillId="0" borderId="47" xfId="207" applyNumberFormat="1" applyFont="1" applyFill="1" applyBorder="1" applyAlignment="1">
      <alignment vertical="center"/>
    </xf>
    <xf numFmtId="172" fontId="41" fillId="0" borderId="47" xfId="207" applyNumberFormat="1" applyFont="1" applyBorder="1" applyAlignment="1">
      <alignment horizontal="center" vertical="center"/>
    </xf>
    <xf numFmtId="171" fontId="42" fillId="0" borderId="47" xfId="207" applyNumberFormat="1" applyFont="1" applyFill="1" applyBorder="1" applyAlignment="1">
      <alignment vertical="center"/>
    </xf>
    <xf numFmtId="170" fontId="42" fillId="0" borderId="47" xfId="207" applyNumberFormat="1" applyFont="1" applyFill="1" applyBorder="1" applyAlignment="1">
      <alignment vertical="center"/>
    </xf>
    <xf numFmtId="173" fontId="42" fillId="0" borderId="47" xfId="207" applyNumberFormat="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7" xfId="207" applyNumberFormat="1" applyFont="1" applyFill="1" applyBorder="1" applyAlignment="1">
      <alignment horizontal="center" vertical="center" wrapText="1"/>
    </xf>
    <xf numFmtId="0" fontId="72" fillId="0" borderId="0" xfId="207" applyFont="1" applyAlignment="1" applyProtection="1">
      <alignment horizontal="center" vertical="center" wrapText="1"/>
    </xf>
    <xf numFmtId="0" fontId="72" fillId="0" borderId="0" xfId="207" applyFont="1" applyAlignment="1" applyProtection="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6"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207" applyFont="1" applyBorder="1" applyAlignment="1">
      <alignment horizontal="left" vertical="center"/>
    </xf>
    <xf numFmtId="0" fontId="42" fillId="0" borderId="47" xfId="207" applyFont="1" applyBorder="1" applyAlignment="1">
      <alignment horizontal="left" vertical="center"/>
    </xf>
    <xf numFmtId="173" fontId="42" fillId="0" borderId="4" xfId="207" applyNumberFormat="1" applyFont="1" applyFill="1" applyBorder="1" applyAlignment="1">
      <alignment horizontal="center" vertical="center"/>
    </xf>
    <xf numFmtId="173" fontId="42" fillId="0" borderId="3" xfId="207" applyNumberFormat="1" applyFont="1" applyFill="1" applyBorder="1" applyAlignment="1">
      <alignment horizontal="center" vertical="center"/>
    </xf>
    <xf numFmtId="0" fontId="42" fillId="0" borderId="24" xfId="207" applyFont="1" applyBorder="1" applyAlignment="1">
      <alignment horizontal="left" vertical="center"/>
    </xf>
    <xf numFmtId="0" fontId="42" fillId="0" borderId="23" xfId="207" applyFont="1" applyBorder="1" applyAlignment="1">
      <alignment horizontal="left" vertical="center"/>
    </xf>
    <xf numFmtId="173" fontId="42" fillId="0" borderId="59" xfId="207" applyNumberFormat="1" applyFont="1" applyFill="1" applyBorder="1" applyAlignment="1">
      <alignment horizontal="center" vertical="center"/>
    </xf>
    <xf numFmtId="173" fontId="42" fillId="0" borderId="52" xfId="207" applyNumberFormat="1" applyFont="1" applyFill="1" applyBorder="1" applyAlignment="1">
      <alignment horizontal="center" vertical="center"/>
    </xf>
    <xf numFmtId="0" fontId="41" fillId="0" borderId="0" xfId="207" applyFont="1" applyFill="1" applyBorder="1" applyAlignment="1">
      <alignment horizontal="left" vertical="center" wrapText="1"/>
    </xf>
    <xf numFmtId="171" fontId="42" fillId="0" borderId="4" xfId="207" applyNumberFormat="1" applyFont="1" applyFill="1" applyBorder="1" applyAlignment="1">
      <alignment horizontal="center" vertical="center"/>
    </xf>
    <xf numFmtId="171" fontId="42" fillId="0" borderId="3" xfId="207" applyNumberFormat="1" applyFont="1" applyFill="1" applyBorder="1" applyAlignment="1">
      <alignment horizontal="center" vertical="center"/>
    </xf>
    <xf numFmtId="170" fontId="42" fillId="0" borderId="4" xfId="207" applyNumberFormat="1" applyFont="1" applyFill="1" applyBorder="1" applyAlignment="1">
      <alignment horizontal="center" vertical="center"/>
    </xf>
    <xf numFmtId="170" fontId="42" fillId="0" borderId="3" xfId="207" applyNumberFormat="1" applyFont="1" applyFill="1" applyBorder="1" applyAlignment="1">
      <alignment horizontal="center" vertical="center"/>
    </xf>
    <xf numFmtId="0" fontId="41" fillId="0" borderId="26" xfId="207" applyFont="1" applyBorder="1" applyAlignment="1">
      <alignment horizontal="left" vertical="center"/>
    </xf>
    <xf numFmtId="0" fontId="41" fillId="0" borderId="47" xfId="207" applyFont="1" applyBorder="1" applyAlignment="1">
      <alignment horizontal="left" vertical="center"/>
    </xf>
    <xf numFmtId="171" fontId="42" fillId="0" borderId="4" xfId="207" applyNumberFormat="1" applyFont="1" applyBorder="1" applyAlignment="1">
      <alignment horizontal="center" vertical="center"/>
    </xf>
    <xf numFmtId="171" fontId="42" fillId="0" borderId="3" xfId="207" applyNumberFormat="1" applyFont="1" applyBorder="1" applyAlignment="1">
      <alignment horizontal="center" vertical="center"/>
    </xf>
    <xf numFmtId="172" fontId="41" fillId="0" borderId="4" xfId="207" applyNumberFormat="1" applyFont="1" applyBorder="1" applyAlignment="1">
      <alignment horizontal="center" vertical="center"/>
    </xf>
    <xf numFmtId="172" fontId="41" fillId="0" borderId="3" xfId="207" applyNumberFormat="1" applyFont="1" applyBorder="1" applyAlignment="1">
      <alignment horizontal="center" vertical="center"/>
    </xf>
    <xf numFmtId="171" fontId="41" fillId="0" borderId="4" xfId="207" applyNumberFormat="1" applyFont="1" applyBorder="1" applyAlignment="1">
      <alignment horizontal="center" vertical="center"/>
    </xf>
    <xf numFmtId="171" fontId="41" fillId="0" borderId="3" xfId="207" applyNumberFormat="1" applyFont="1" applyBorder="1" applyAlignment="1">
      <alignment horizontal="center" vertical="center"/>
    </xf>
    <xf numFmtId="171" fontId="41" fillId="0" borderId="4" xfId="207" applyNumberFormat="1" applyFont="1" applyFill="1" applyBorder="1" applyAlignment="1">
      <alignment horizontal="center" vertical="center"/>
    </xf>
    <xf numFmtId="171" fontId="41" fillId="0" borderId="3" xfId="207" applyNumberFormat="1" applyFont="1" applyFill="1" applyBorder="1" applyAlignment="1">
      <alignment horizontal="center" vertical="center"/>
    </xf>
    <xf numFmtId="167" fontId="60" fillId="0" borderId="56" xfId="207" applyNumberFormat="1" applyFont="1" applyBorder="1" applyAlignment="1">
      <alignment horizontal="center" vertical="center"/>
    </xf>
    <xf numFmtId="0" fontId="42" fillId="0" borderId="28" xfId="207" applyFont="1" applyBorder="1" applyAlignment="1">
      <alignment horizontal="left" vertical="center"/>
    </xf>
    <xf numFmtId="0" fontId="42" fillId="0" borderId="27" xfId="207" applyFont="1" applyBorder="1" applyAlignment="1">
      <alignment horizontal="left" vertical="center"/>
    </xf>
    <xf numFmtId="1" fontId="43" fillId="0" borderId="57" xfId="207" applyNumberFormat="1" applyFont="1" applyFill="1" applyBorder="1" applyAlignment="1">
      <alignment horizontal="center" vertical="center" wrapText="1"/>
    </xf>
    <xf numFmtId="1" fontId="43" fillId="0" borderId="51" xfId="207" applyNumberFormat="1" applyFont="1" applyFill="1" applyBorder="1" applyAlignment="1">
      <alignment horizontal="center" vertical="center" wrapText="1"/>
    </xf>
    <xf numFmtId="0" fontId="11" fillId="0" borderId="4" xfId="207" applyFont="1" applyBorder="1" applyAlignment="1">
      <alignment horizontal="center" vertical="center"/>
    </xf>
    <xf numFmtId="0" fontId="11" fillId="0" borderId="3" xfId="207" applyFont="1" applyBorder="1" applyAlignment="1">
      <alignment horizontal="center" vertical="center"/>
    </xf>
    <xf numFmtId="0" fontId="41" fillId="0" borderId="24" xfId="207" applyFont="1" applyBorder="1" applyAlignment="1">
      <alignment horizontal="left" vertical="center"/>
    </xf>
    <xf numFmtId="0" fontId="41" fillId="0" borderId="23" xfId="207" applyFont="1" applyBorder="1" applyAlignment="1">
      <alignment horizontal="left" vertical="center"/>
    </xf>
    <xf numFmtId="171" fontId="42" fillId="0" borderId="59" xfId="207" applyNumberFormat="1" applyFont="1" applyBorder="1" applyAlignment="1">
      <alignment horizontal="center" vertical="center"/>
    </xf>
    <xf numFmtId="171" fontId="42" fillId="0" borderId="52" xfId="207" applyNumberFormat="1" applyFont="1" applyBorder="1" applyAlignment="1">
      <alignment horizontal="center" vertical="center"/>
    </xf>
    <xf numFmtId="0" fontId="77" fillId="0" borderId="26" xfId="50" applyFont="1" applyBorder="1" applyAlignment="1">
      <alignment vertical="center"/>
    </xf>
    <xf numFmtId="0" fontId="77" fillId="0" borderId="47" xfId="50" applyFont="1" applyBorder="1" applyAlignment="1">
      <alignment vertical="center"/>
    </xf>
    <xf numFmtId="0" fontId="77" fillId="0" borderId="47"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11" fillId="0" borderId="55" xfId="207" applyFont="1" applyBorder="1" applyAlignment="1">
      <alignment horizontal="left" vertical="center"/>
    </xf>
    <xf numFmtId="0" fontId="11" fillId="0" borderId="56" xfId="207" applyFont="1" applyBorder="1" applyAlignment="1">
      <alignment horizontal="left" vertical="center"/>
    </xf>
    <xf numFmtId="0" fontId="11" fillId="0" borderId="47" xfId="207" applyFont="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7" fillId="0" borderId="58"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11" fillId="0" borderId="53" xfId="207" applyFont="1" applyBorder="1" applyAlignment="1">
      <alignment horizontal="left" vertical="center"/>
    </xf>
    <xf numFmtId="0" fontId="11" fillId="0" borderId="20" xfId="207" applyFont="1" applyBorder="1" applyAlignment="1">
      <alignment horizontal="left" vertical="center"/>
    </xf>
    <xf numFmtId="3" fontId="11" fillId="0" borderId="2" xfId="207" applyNumberFormat="1" applyFont="1" applyFill="1" applyBorder="1" applyAlignment="1">
      <alignment horizontal="center" vertical="center"/>
    </xf>
    <xf numFmtId="0" fontId="11" fillId="0" borderId="48" xfId="207" applyFont="1" applyBorder="1" applyAlignment="1">
      <alignment horizontal="left" vertical="center"/>
    </xf>
    <xf numFmtId="0" fontId="11" fillId="0" borderId="54" xfId="207" applyFont="1" applyBorder="1" applyAlignment="1">
      <alignment horizontal="left" vertical="center"/>
    </xf>
    <xf numFmtId="3" fontId="11" fillId="0" borderId="47" xfId="207" applyNumberFormat="1" applyFont="1" applyBorder="1" applyAlignment="1">
      <alignment horizontal="center" vertical="center"/>
    </xf>
    <xf numFmtId="0" fontId="11" fillId="0" borderId="26" xfId="207" applyFont="1" applyBorder="1" applyAlignment="1">
      <alignment horizontal="left" vertical="center"/>
    </xf>
    <xf numFmtId="0" fontId="11" fillId="0" borderId="47" xfId="207" applyFont="1" applyBorder="1" applyAlignment="1">
      <alignment horizontal="left" vertical="center"/>
    </xf>
    <xf numFmtId="0" fontId="11" fillId="0" borderId="37" xfId="207" applyFont="1" applyBorder="1" applyAlignment="1">
      <alignment horizontal="left" vertical="center"/>
    </xf>
    <xf numFmtId="10" fontId="41" fillId="0" borderId="3" xfId="207" applyNumberFormat="1" applyFont="1" applyFill="1" applyBorder="1" applyAlignment="1">
      <alignment horizontal="center" vertical="center"/>
    </xf>
    <xf numFmtId="10" fontId="41" fillId="0" borderId="47" xfId="207" applyNumberFormat="1" applyFont="1" applyFill="1" applyBorder="1" applyAlignment="1">
      <alignment horizontal="center" vertical="center"/>
    </xf>
    <xf numFmtId="0" fontId="11" fillId="0" borderId="24" xfId="207" applyFont="1" applyBorder="1" applyAlignment="1">
      <alignment horizontal="left" vertical="center"/>
    </xf>
    <xf numFmtId="0" fontId="11" fillId="0" borderId="23" xfId="207" applyFont="1" applyBorder="1" applyAlignment="1">
      <alignment horizontal="left" vertical="center"/>
    </xf>
    <xf numFmtId="0" fontId="11" fillId="0" borderId="38" xfId="207" applyFont="1" applyBorder="1" applyAlignment="1">
      <alignment horizontal="left" vertical="center"/>
    </xf>
    <xf numFmtId="4" fontId="41" fillId="0" borderId="52" xfId="207" applyNumberFormat="1" applyFont="1" applyFill="1" applyBorder="1" applyAlignment="1">
      <alignment horizontal="center" vertical="center"/>
    </xf>
    <xf numFmtId="4" fontId="41" fillId="0" borderId="23" xfId="207" applyNumberFormat="1" applyFont="1" applyFill="1" applyBorder="1" applyAlignment="1">
      <alignment horizontal="center" vertical="center"/>
    </xf>
    <xf numFmtId="10" fontId="41" fillId="0" borderId="26" xfId="207" applyNumberFormat="1" applyFont="1" applyBorder="1" applyAlignment="1">
      <alignment horizontal="center" vertical="center"/>
    </xf>
    <xf numFmtId="10" fontId="41" fillId="0" borderId="37" xfId="207" applyNumberFormat="1" applyFont="1" applyBorder="1" applyAlignment="1">
      <alignment horizontal="center" vertical="center"/>
    </xf>
    <xf numFmtId="0" fontId="11" fillId="0" borderId="49" xfId="207" applyFont="1" applyBorder="1" applyAlignment="1">
      <alignment horizontal="left" vertical="center"/>
    </xf>
    <xf numFmtId="0" fontId="11" fillId="0" borderId="10" xfId="207" applyFont="1" applyBorder="1" applyAlignment="1">
      <alignment horizontal="left" vertical="center"/>
    </xf>
    <xf numFmtId="0" fontId="11" fillId="0" borderId="50" xfId="207" applyFont="1" applyBorder="1" applyAlignment="1">
      <alignment horizontal="left" vertical="center"/>
    </xf>
    <xf numFmtId="10" fontId="41" fillId="0" borderId="24" xfId="207" applyNumberFormat="1" applyFont="1" applyBorder="1" applyAlignment="1">
      <alignment horizontal="center" vertical="center"/>
    </xf>
    <xf numFmtId="10" fontId="41" fillId="0" borderId="38" xfId="207" applyNumberFormat="1" applyFont="1" applyBorder="1" applyAlignment="1">
      <alignment horizontal="center" vertical="center"/>
    </xf>
    <xf numFmtId="0" fontId="11" fillId="0" borderId="28" xfId="207" applyFont="1" applyBorder="1" applyAlignment="1">
      <alignment horizontal="left" vertical="center"/>
    </xf>
    <xf numFmtId="0" fontId="11" fillId="0" borderId="27" xfId="207" applyFont="1" applyBorder="1" applyAlignment="1">
      <alignment horizontal="left" vertical="center"/>
    </xf>
    <xf numFmtId="0" fontId="11" fillId="0" borderId="44" xfId="207" applyFont="1" applyBorder="1" applyAlignment="1">
      <alignment horizontal="left" vertical="center"/>
    </xf>
    <xf numFmtId="1" fontId="43" fillId="0" borderId="27" xfId="207" applyNumberFormat="1" applyFont="1" applyFill="1" applyBorder="1" applyAlignment="1">
      <alignment horizontal="center" vertical="center" wrapText="1"/>
    </xf>
    <xf numFmtId="9" fontId="41" fillId="0" borderId="26" xfId="207" applyNumberFormat="1" applyFont="1" applyBorder="1" applyAlignment="1">
      <alignment horizontal="center" vertical="center"/>
    </xf>
    <xf numFmtId="9" fontId="41" fillId="0" borderId="37" xfId="207" applyNumberFormat="1" applyFont="1" applyBorder="1" applyAlignment="1">
      <alignment horizontal="center" vertical="center"/>
    </xf>
    <xf numFmtId="0" fontId="11" fillId="0" borderId="26" xfId="207" applyFont="1" applyBorder="1" applyAlignment="1">
      <alignment horizontal="center" vertical="center"/>
    </xf>
    <xf numFmtId="0" fontId="11" fillId="0" borderId="37" xfId="207" applyFont="1" applyBorder="1" applyAlignment="1">
      <alignment horizontal="center" vertical="center"/>
    </xf>
    <xf numFmtId="3" fontId="41" fillId="0" borderId="26" xfId="207" applyNumberFormat="1" applyFont="1" applyBorder="1" applyAlignment="1">
      <alignment horizontal="center" vertical="center"/>
    </xf>
    <xf numFmtId="3" fontId="41" fillId="0" borderId="37" xfId="207" applyNumberFormat="1" applyFont="1" applyBorder="1" applyAlignment="1">
      <alignment horizontal="center" vertical="center"/>
    </xf>
    <xf numFmtId="3" fontId="41" fillId="0" borderId="25" xfId="207" applyNumberFormat="1" applyFont="1" applyBorder="1" applyAlignment="1">
      <alignment horizontal="center" vertical="center"/>
    </xf>
    <xf numFmtId="3" fontId="41" fillId="0" borderId="35" xfId="207" applyNumberFormat="1" applyFont="1" applyBorder="1" applyAlignment="1">
      <alignment horizontal="center" vertical="center"/>
    </xf>
    <xf numFmtId="3" fontId="41" fillId="0" borderId="25" xfId="207" applyNumberFormat="1" applyFont="1" applyFill="1" applyBorder="1" applyAlignment="1">
      <alignment horizontal="center" vertical="center"/>
    </xf>
    <xf numFmtId="3" fontId="41" fillId="0" borderId="35" xfId="207" applyNumberFormat="1" applyFont="1" applyFill="1" applyBorder="1" applyAlignment="1">
      <alignment horizontal="center" vertical="center"/>
    </xf>
    <xf numFmtId="0" fontId="41" fillId="0" borderId="4" xfId="207" applyFont="1" applyFill="1" applyBorder="1" applyAlignment="1">
      <alignment horizontal="center" vertical="center"/>
    </xf>
    <xf numFmtId="0" fontId="41" fillId="0" borderId="3" xfId="207" applyFont="1" applyFill="1" applyBorder="1" applyAlignment="1">
      <alignment horizontal="center" vertical="center"/>
    </xf>
    <xf numFmtId="0" fontId="9" fillId="0" borderId="0" xfId="1" applyNumberFormat="1" applyFont="1" applyAlignment="1">
      <alignment horizontal="center" vertical="center"/>
    </xf>
    <xf numFmtId="0" fontId="43" fillId="0" borderId="28" xfId="207" applyFont="1" applyBorder="1" applyAlignment="1">
      <alignment horizontal="left" vertical="center"/>
    </xf>
    <xf numFmtId="0" fontId="43" fillId="0" borderId="27" xfId="207" applyFont="1" applyBorder="1" applyAlignment="1">
      <alignment horizontal="left" vertical="center"/>
    </xf>
    <xf numFmtId="0" fontId="43" fillId="0" borderId="44" xfId="207" applyFont="1" applyBorder="1" applyAlignment="1">
      <alignment horizontal="left" vertical="center"/>
    </xf>
    <xf numFmtId="4" fontId="29" fillId="0" borderId="48" xfId="207" applyNumberFormat="1" applyFont="1" applyFill="1" applyBorder="1" applyAlignment="1">
      <alignment horizontal="center" vertical="center"/>
    </xf>
    <xf numFmtId="4" fontId="29" fillId="0" borderId="34" xfId="207" applyNumberFormat="1" applyFont="1" applyFill="1" applyBorder="1" applyAlignment="1">
      <alignment horizontal="center" vertical="center"/>
    </xf>
    <xf numFmtId="0" fontId="72" fillId="0" borderId="0" xfId="207" applyFont="1" applyAlignment="1" applyProtection="1">
      <alignment horizontal="center" vertical="center" wrapText="1"/>
    </xf>
    <xf numFmtId="0" fontId="43" fillId="0" borderId="0" xfId="207" applyFont="1" applyFill="1" applyAlignment="1">
      <alignment horizontal="center" vertical="center"/>
    </xf>
    <xf numFmtId="0" fontId="9" fillId="0" borderId="0" xfId="1" applyFont="1" applyAlignment="1">
      <alignment horizontal="center" vertical="center"/>
    </xf>
    <xf numFmtId="0" fontId="11" fillId="0" borderId="25" xfId="207" applyFont="1" applyBorder="1" applyAlignment="1">
      <alignment horizontal="center" vertical="center"/>
    </xf>
    <xf numFmtId="0" fontId="11" fillId="0" borderId="35" xfId="207"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5"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7" xfId="41" applyFont="1" applyFill="1" applyBorder="1" applyAlignment="1">
      <alignment horizontal="center" vertical="center" wrapText="1"/>
    </xf>
    <xf numFmtId="0" fontId="11" fillId="24"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8" fillId="24" borderId="0" xfId="1" applyFont="1" applyFill="1" applyAlignment="1">
      <alignment horizontal="center" vertical="center"/>
    </xf>
    <xf numFmtId="0" fontId="43" fillId="0" borderId="47" xfId="2"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60"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49" fillId="0" borderId="0" xfId="2" applyFont="1" applyFill="1" applyAlignment="1">
      <alignment horizontal="center"/>
    </xf>
    <xf numFmtId="0" fontId="11" fillId="0" borderId="41" xfId="2" applyFill="1" applyBorder="1" applyAlignment="1">
      <alignment horizontal="center" wrapText="1"/>
    </xf>
    <xf numFmtId="0" fontId="41" fillId="0" borderId="39" xfId="2" applyFont="1" applyFill="1" applyBorder="1" applyAlignment="1">
      <alignment horizontal="left" vertical="center" wrapText="1"/>
    </xf>
    <xf numFmtId="0" fontId="41" fillId="0" borderId="42" xfId="2" applyFont="1" applyFill="1" applyBorder="1" applyAlignment="1">
      <alignment horizontal="left" vertical="center" wrapText="1"/>
    </xf>
    <xf numFmtId="0" fontId="41" fillId="0" borderId="43"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24" borderId="1" xfId="70" applyNumberFormat="1" applyFont="1" applyFill="1" applyBorder="1" applyAlignment="1">
      <alignment horizontal="right" wrapText="1"/>
    </xf>
    <xf numFmtId="4" fontId="11" fillId="24" borderId="47" xfId="70" applyNumberFormat="1" applyFont="1" applyFill="1" applyBorder="1" applyAlignment="1">
      <alignment horizontal="right" wrapText="1"/>
    </xf>
    <xf numFmtId="4" fontId="11" fillId="24" borderId="0" xfId="2" applyNumberFormat="1" applyFont="1" applyFill="1"/>
    <xf numFmtId="4" fontId="11" fillId="24" borderId="45" xfId="70" applyNumberFormat="1" applyFont="1" applyFill="1" applyBorder="1" applyAlignment="1">
      <alignment horizontal="right" wrapText="1"/>
    </xf>
    <xf numFmtId="4" fontId="11" fillId="24" borderId="1" xfId="208" applyNumberFormat="1" applyFont="1" applyFill="1" applyBorder="1" applyAlignment="1">
      <alignment horizontal="right" wrapText="1"/>
    </xf>
    <xf numFmtId="4" fontId="11" fillId="24" borderId="47" xfId="208" applyNumberFormat="1" applyFont="1" applyFill="1" applyBorder="1" applyAlignment="1">
      <alignment horizontal="right" wrapText="1"/>
    </xf>
    <xf numFmtId="4" fontId="11" fillId="24" borderId="1" xfId="41" applyNumberFormat="1" applyFont="1" applyFill="1" applyBorder="1" applyAlignment="1">
      <alignment horizontal="center" vertical="center" wrapText="1"/>
    </xf>
    <xf numFmtId="4" fontId="11" fillId="24" borderId="47" xfId="41" applyNumberFormat="1" applyFont="1" applyFill="1" applyBorder="1" applyAlignment="1">
      <alignment horizontal="center" vertical="center" wrapText="1"/>
    </xf>
    <xf numFmtId="49" fontId="11" fillId="0" borderId="60" xfId="41" applyNumberFormat="1" applyFont="1" applyFill="1" applyBorder="1" applyAlignment="1">
      <alignment horizontal="center" vertical="center" wrapText="1"/>
    </xf>
    <xf numFmtId="0" fontId="11" fillId="0" borderId="60" xfId="41" applyFont="1" applyFill="1" applyBorder="1" applyAlignment="1">
      <alignment horizontal="left" vertical="center" wrapText="1"/>
    </xf>
    <xf numFmtId="0" fontId="48" fillId="0" borderId="60" xfId="69" applyFont="1" applyFill="1" applyBorder="1" applyAlignment="1">
      <alignment horizontal="left" vertical="center" wrapText="1"/>
    </xf>
  </cellXfs>
  <cellStyles count="20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10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103"/>
    <cellStyle name="Обычный 10 2 2 3" xfId="74"/>
    <cellStyle name="Обычный 10 3" xfId="102"/>
    <cellStyle name="Обычный 10 4" xfId="100"/>
    <cellStyle name="Обычный 11" xfId="75"/>
    <cellStyle name="Обычный 11 2" xfId="105"/>
    <cellStyle name="Обычный 11 3" xfId="104"/>
    <cellStyle name="Обычный 12" xfId="76"/>
    <cellStyle name="Обычный 12 2" xfId="40"/>
    <cellStyle name="Обычный 13" xfId="106"/>
    <cellStyle name="Обычный 13 2" xfId="107"/>
    <cellStyle name="Обычный 14" xfId="77"/>
    <cellStyle name="Обычный 14 2" xfId="109"/>
    <cellStyle name="Обычный 14 3" xfId="108"/>
    <cellStyle name="Обычный 15" xfId="110"/>
    <cellStyle name="Обычный 15 2" xfId="111"/>
    <cellStyle name="Обычный 16" xfId="112"/>
    <cellStyle name="Обычный 16 2" xfId="113"/>
    <cellStyle name="Обычный 17" xfId="114"/>
    <cellStyle name="Обычный 17 2" xfId="115"/>
    <cellStyle name="Обычный 18" xfId="116"/>
    <cellStyle name="Обычный 18 2" xfId="117"/>
    <cellStyle name="Обычный 19" xfId="118"/>
    <cellStyle name="Обычный 19 2" xfId="119"/>
    <cellStyle name="Обычный 2" xfId="3"/>
    <cellStyle name="Обычный 2 10" xfId="79"/>
    <cellStyle name="Обычный 2 2" xfId="62"/>
    <cellStyle name="Обычный 2 2 2" xfId="121"/>
    <cellStyle name="Обычный 2 3" xfId="67"/>
    <cellStyle name="Обычный 2 3 2" xfId="80"/>
    <cellStyle name="Обычный 2 3 3" xfId="120"/>
    <cellStyle name="Обычный 2 4" xfId="81"/>
    <cellStyle name="Обычный 2 4 2" xfId="82"/>
    <cellStyle name="Обычный 2 5" xfId="78"/>
    <cellStyle name="Обычный 20" xfId="122"/>
    <cellStyle name="Обычный 20 2" xfId="123"/>
    <cellStyle name="Обычный 21" xfId="124"/>
    <cellStyle name="Обычный 21 2" xfId="125"/>
    <cellStyle name="Обычный 22" xfId="126"/>
    <cellStyle name="Обычный 22 2" xfId="127"/>
    <cellStyle name="Обычный 23" xfId="128"/>
    <cellStyle name="Обычный 23 2" xfId="129"/>
    <cellStyle name="Обычный 24" xfId="130"/>
    <cellStyle name="Обычный 24 2" xfId="131"/>
    <cellStyle name="Обычный 25" xfId="132"/>
    <cellStyle name="Обычный 25 2" xfId="133"/>
    <cellStyle name="Обычный 26" xfId="134"/>
    <cellStyle name="Обычный 27" xfId="135"/>
    <cellStyle name="Обычный 28" xfId="136"/>
    <cellStyle name="Обычный 29" xfId="137"/>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0" xfId="138"/>
    <cellStyle name="Обычный 31" xfId="139"/>
    <cellStyle name="Обычный 32" xfId="140"/>
    <cellStyle name="Обычный 33" xfId="141"/>
    <cellStyle name="Обычный 34" xfId="142"/>
    <cellStyle name="Обычный 35" xfId="143"/>
    <cellStyle name="Обычный 36" xfId="144"/>
    <cellStyle name="Обычный 37" xfId="145"/>
    <cellStyle name="Обычный 38" xfId="146"/>
    <cellStyle name="Обычный 39" xfId="147"/>
    <cellStyle name="Обычный 4" xfId="43"/>
    <cellStyle name="Обычный 4 2" xfId="44"/>
    <cellStyle name="Обычный 4 2 2" xfId="149"/>
    <cellStyle name="Обычный 4 3" xfId="86"/>
    <cellStyle name="Обычный 4 3 2" xfId="148"/>
    <cellStyle name="Обычный 40" xfId="150"/>
    <cellStyle name="Обычный 41" xfId="151"/>
    <cellStyle name="Обычный 42" xfId="207"/>
    <cellStyle name="Обычный 5" xfId="45"/>
    <cellStyle name="Обычный 5 2" xfId="87"/>
    <cellStyle name="Обычный 5 2 2" xfId="153"/>
    <cellStyle name="Обычный 5 3" xfId="152"/>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6 3 2" xfId="154"/>
    <cellStyle name="Обычный 7" xfId="1"/>
    <cellStyle name="Обычный 7 2" xfId="50"/>
    <cellStyle name="Обычный 7 2 2" xfId="91"/>
    <cellStyle name="Обычный 7 3" xfId="90"/>
    <cellStyle name="Обычный 7 3 2" xfId="155"/>
    <cellStyle name="Обычный 8" xfId="51"/>
    <cellStyle name="Обычный 8 2" xfId="92"/>
    <cellStyle name="Обычный 8 2 2" xfId="157"/>
    <cellStyle name="Обычный 8 3" xfId="156"/>
    <cellStyle name="Обычный 9" xfId="93"/>
    <cellStyle name="Обычный 9 2" xfId="159"/>
    <cellStyle name="Обычный 9 3" xfId="158"/>
    <cellStyle name="Обычный 9 4" xfId="99"/>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Стиль 1 10 2" xfId="161"/>
    <cellStyle name="Стиль 1 11" xfId="162"/>
    <cellStyle name="Стиль 1 12" xfId="163"/>
    <cellStyle name="Стиль 1 13" xfId="164"/>
    <cellStyle name="Стиль 1 14" xfId="165"/>
    <cellStyle name="Стиль 1 15" xfId="166"/>
    <cellStyle name="Стиль 1 16" xfId="167"/>
    <cellStyle name="Стиль 1 17" xfId="168"/>
    <cellStyle name="Стиль 1 18" xfId="169"/>
    <cellStyle name="Стиль 1 19" xfId="170"/>
    <cellStyle name="Стиль 1 2" xfId="171"/>
    <cellStyle name="Стиль 1 20" xfId="172"/>
    <cellStyle name="Стиль 1 21" xfId="173"/>
    <cellStyle name="Стиль 1 22" xfId="174"/>
    <cellStyle name="Стиль 1 23" xfId="175"/>
    <cellStyle name="Стиль 1 24" xfId="176"/>
    <cellStyle name="Стиль 1 25" xfId="177"/>
    <cellStyle name="Стиль 1 26" xfId="178"/>
    <cellStyle name="Стиль 1 27" xfId="179"/>
    <cellStyle name="Стиль 1 28" xfId="180"/>
    <cellStyle name="Стиль 1 29" xfId="181"/>
    <cellStyle name="Стиль 1 3" xfId="182"/>
    <cellStyle name="Стиль 1 30" xfId="183"/>
    <cellStyle name="Стиль 1 31" xfId="160"/>
    <cellStyle name="Стиль 1 4" xfId="184"/>
    <cellStyle name="Стиль 1 5" xfId="185"/>
    <cellStyle name="Стиль 1 6" xfId="186"/>
    <cellStyle name="Стиль 1 7" xfId="187"/>
    <cellStyle name="Стиль 1 8" xfId="188"/>
    <cellStyle name="Стиль 1 9" xfId="189"/>
    <cellStyle name="Стиль 1_ZPS_534-101854" xfId="190"/>
    <cellStyle name="Текст предупреждения 2" xfId="57"/>
    <cellStyle name="Финансовый" xfId="208" builtinId="3"/>
    <cellStyle name="Финансовый 10" xfId="191"/>
    <cellStyle name="Финансовый 11" xfId="192"/>
    <cellStyle name="Финансовый 12" xfId="193"/>
    <cellStyle name="Финансовый 13" xfId="194"/>
    <cellStyle name="Финансовый 14" xfId="195"/>
    <cellStyle name="Финансовый 15" xfId="196"/>
    <cellStyle name="Финансовый 16" xfId="197"/>
    <cellStyle name="Финансовый 17" xfId="198"/>
    <cellStyle name="Финансовый 2" xfId="58"/>
    <cellStyle name="Финансовый 2 2" xfId="96"/>
    <cellStyle name="Финансовый 2 2 2" xfId="97"/>
    <cellStyle name="Финансовый 2 2 2 2 2" xfId="59"/>
    <cellStyle name="Финансовый 2 2 3" xfId="199"/>
    <cellStyle name="Финансовый 2 3" xfId="98"/>
    <cellStyle name="Финансовый 2 4" xfId="95"/>
    <cellStyle name="Финансовый 24 3" xfId="70"/>
    <cellStyle name="Финансовый 3" xfId="60"/>
    <cellStyle name="Финансовый 3 2" xfId="200"/>
    <cellStyle name="Финансовый 4" xfId="201"/>
    <cellStyle name="Финансовый 5" xfId="202"/>
    <cellStyle name="Финансовый 6" xfId="203"/>
    <cellStyle name="Финансовый 7" xfId="204"/>
    <cellStyle name="Финансовый 8" xfId="205"/>
    <cellStyle name="Финансовый 9" xfId="2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-2804727130.1829805</c:v>
                </c:pt>
                <c:pt idx="1">
                  <c:v>-2572687422.3334441</c:v>
                </c:pt>
                <c:pt idx="2">
                  <c:v>-2359938896.6622958</c:v>
                </c:pt>
                <c:pt idx="3">
                  <c:v>-2164937351.6106706</c:v>
                </c:pt>
                <c:pt idx="4">
                  <c:v>-1986253905.3026044</c:v>
                </c:pt>
                <c:pt idx="5">
                  <c:v>-1822567577.8696804</c:v>
                </c:pt>
                <c:pt idx="6">
                  <c:v>-1673013970.1067996</c:v>
                </c:pt>
                <c:pt idx="7">
                  <c:v>-1565547298.0891976</c:v>
                </c:pt>
                <c:pt idx="8">
                  <c:v>-1467119880.0631192</c:v>
                </c:pt>
                <c:pt idx="9">
                  <c:v>-1376941897.6594081</c:v>
                </c:pt>
                <c:pt idx="10">
                  <c:v>-1294343970.0770774</c:v>
                </c:pt>
              </c:numCache>
            </c:numRef>
          </c:val>
          <c:smooth val="0"/>
          <c:extLst>
            <c:ext xmlns:c16="http://schemas.microsoft.com/office/drawing/2014/chart" uri="{C3380CC4-5D6E-409C-BE32-E72D297353CC}">
              <c16:uniqueId val="{00000000-B0F4-4672-90FC-A102DE26BE84}"/>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-2769104999.0015759</c:v>
                </c:pt>
                <c:pt idx="1">
                  <c:v>-2467122805.747788</c:v>
                </c:pt>
                <c:pt idx="2">
                  <c:v>-2151262467.0964427</c:v>
                </c:pt>
                <c:pt idx="3">
                  <c:v>-1820987161.9812601</c:v>
                </c:pt>
                <c:pt idx="4">
                  <c:v>-1475738596.4933088</c:v>
                </c:pt>
                <c:pt idx="5">
                  <c:v>-1114936144.9672999</c:v>
                </c:pt>
                <c:pt idx="6">
                  <c:v>-738870655.00485492</c:v>
                </c:pt>
                <c:pt idx="7">
                  <c:v>-430587425.3636359</c:v>
                </c:pt>
                <c:pt idx="8">
                  <c:v>-108479281.44983536</c:v>
                </c:pt>
                <c:pt idx="9">
                  <c:v>228183912.64056826</c:v>
                </c:pt>
                <c:pt idx="10">
                  <c:v>579966054.16501689</c:v>
                </c:pt>
              </c:numCache>
            </c:numRef>
          </c:val>
          <c:smooth val="0"/>
          <c:extLst>
            <c:ext xmlns:c16="http://schemas.microsoft.com/office/drawing/2014/chart" uri="{C3380CC4-5D6E-409C-BE32-E72D297353CC}">
              <c16:uniqueId val="{00000001-B0F4-4672-90FC-A102DE26BE8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H_TP1200.VL.0021/H_TP1200.VL.0021%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H_TP1200.VL.0021+/H_TP1200.VL.002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TP1200.VL.0021/H_TP1200.VL.0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Снежная – Ханты-Мансийская (Замена провода АЖ 120 на АС 120 на участке ВЛ 110 кВ Снежная – Фоминская)</v>
          </cell>
        </row>
        <row r="11">
          <cell r="D11">
            <v>1</v>
          </cell>
        </row>
        <row r="12">
          <cell r="D12">
            <v>0</v>
          </cell>
        </row>
        <row r="13">
          <cell r="D13">
            <v>5</v>
          </cell>
        </row>
        <row r="16">
          <cell r="D16">
            <v>1</v>
          </cell>
        </row>
        <row r="26">
          <cell r="B26">
            <v>43466</v>
          </cell>
        </row>
        <row r="27">
          <cell r="D27">
            <v>60</v>
          </cell>
        </row>
        <row r="28">
          <cell r="D28">
            <v>10</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Реконструкция ВЛ 110 кВ Снежная – Ханты-Мансийская (Замена провода АЖ 120 на АС 120 на участке ВЛ 110 кВ Снежная – Фоминская)</v>
          </cell>
        </row>
        <row r="11">
          <cell r="D11">
            <v>1</v>
          </cell>
        </row>
        <row r="12">
          <cell r="D12">
            <v>0</v>
          </cell>
        </row>
        <row r="13">
          <cell r="D13">
            <v>5</v>
          </cell>
        </row>
        <row r="26">
          <cell r="B26">
            <v>43831</v>
          </cell>
        </row>
        <row r="29">
          <cell r="D29">
            <v>3</v>
          </cell>
        </row>
        <row r="31">
          <cell r="D31">
            <v>12</v>
          </cell>
        </row>
        <row r="32">
          <cell r="B32">
            <v>2020</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3483517.5079700006</v>
          </cell>
        </row>
      </sheetData>
      <sheetData sheetId="4" refreshError="1"/>
      <sheetData sheetId="5">
        <row r="24">
          <cell r="F24">
            <v>50</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90">
          <cell r="A90" t="str">
            <v>Накопленный ЧДП</v>
          </cell>
        </row>
      </sheetData>
      <sheetData sheetId="14" refreshError="1"/>
      <sheetData sheetId="15" refreshError="1"/>
      <sheetData sheetId="16" refreshError="1"/>
      <sheetData sheetId="17" refreshError="1"/>
      <sheetData sheetId="18">
        <row r="589">
          <cell r="A589" t="str">
            <v>Данные</v>
          </cell>
        </row>
      </sheetData>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M2">
            <v>51</v>
          </cell>
        </row>
      </sheetData>
      <sheetData sheetId="2">
        <row r="16">
          <cell r="D16">
            <v>1</v>
          </cell>
        </row>
        <row r="27">
          <cell r="D27">
            <v>56</v>
          </cell>
        </row>
        <row r="28">
          <cell r="D28">
            <v>6</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90">
          <cell r="A90"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1"/>
  <sheetViews>
    <sheetView topLeftCell="A40" zoomScale="55" zoomScaleNormal="55" zoomScaleSheetLayoutView="100" workbookViewId="0">
      <selection activeCell="F43" sqref="F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68</v>
      </c>
      <c r="E1" s="16"/>
      <c r="F1" s="16"/>
    </row>
    <row r="2" spans="1:21" s="12" customFormat="1" ht="18.75" customHeight="1" x14ac:dyDescent="0.3">
      <c r="A2" s="18"/>
      <c r="C2" s="15" t="s">
        <v>9</v>
      </c>
      <c r="E2" s="16"/>
      <c r="F2" s="16"/>
    </row>
    <row r="3" spans="1:21" s="12" customFormat="1" ht="18.75" x14ac:dyDescent="0.3">
      <c r="A3" s="17"/>
      <c r="C3" s="15" t="s">
        <v>67</v>
      </c>
      <c r="E3" s="16"/>
      <c r="F3" s="16"/>
    </row>
    <row r="4" spans="1:21" s="12" customFormat="1" ht="18.75" x14ac:dyDescent="0.3">
      <c r="A4" s="17"/>
      <c r="E4" s="16"/>
      <c r="F4" s="16"/>
      <c r="G4" s="15"/>
    </row>
    <row r="5" spans="1:21" s="12" customFormat="1" ht="15.75" x14ac:dyDescent="0.25">
      <c r="A5" s="352" t="s">
        <v>719</v>
      </c>
      <c r="B5" s="352"/>
      <c r="C5" s="352"/>
      <c r="D5" s="105"/>
      <c r="E5" s="105"/>
      <c r="F5" s="105"/>
      <c r="G5" s="105"/>
      <c r="H5" s="105"/>
      <c r="I5" s="105"/>
    </row>
    <row r="6" spans="1:21" s="12" customFormat="1" ht="18.75" x14ac:dyDescent="0.3">
      <c r="A6" s="17"/>
      <c r="E6" s="16"/>
      <c r="F6" s="16"/>
      <c r="G6" s="15"/>
    </row>
    <row r="7" spans="1:21" s="12" customFormat="1" ht="18.75" x14ac:dyDescent="0.2">
      <c r="A7" s="356" t="s">
        <v>8</v>
      </c>
      <c r="B7" s="356"/>
      <c r="C7" s="356"/>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55" t="s">
        <v>442</v>
      </c>
      <c r="B9" s="355"/>
      <c r="C9" s="355"/>
      <c r="D9" s="8"/>
      <c r="E9" s="8"/>
      <c r="F9" s="8"/>
      <c r="G9" s="8"/>
      <c r="H9" s="13"/>
      <c r="I9" s="13"/>
      <c r="J9" s="13"/>
      <c r="K9" s="13"/>
      <c r="L9" s="13"/>
      <c r="M9" s="13"/>
      <c r="N9" s="13"/>
      <c r="O9" s="13"/>
      <c r="P9" s="13"/>
      <c r="Q9" s="13"/>
      <c r="R9" s="13"/>
      <c r="S9" s="13"/>
      <c r="T9" s="13"/>
      <c r="U9" s="13"/>
    </row>
    <row r="10" spans="1:21" s="12" customFormat="1" ht="18.75" x14ac:dyDescent="0.2">
      <c r="A10" s="353" t="s">
        <v>7</v>
      </c>
      <c r="B10" s="353"/>
      <c r="C10" s="353"/>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57" t="s">
        <v>514</v>
      </c>
      <c r="B12" s="357"/>
      <c r="C12" s="357"/>
      <c r="D12" s="8"/>
      <c r="E12" s="8"/>
      <c r="F12" s="8"/>
      <c r="G12" s="8"/>
      <c r="H12" s="13"/>
      <c r="I12" s="13"/>
      <c r="J12" s="13"/>
      <c r="K12" s="13"/>
      <c r="L12" s="13"/>
      <c r="M12" s="13"/>
      <c r="N12" s="13"/>
      <c r="O12" s="13"/>
      <c r="P12" s="13"/>
      <c r="Q12" s="13"/>
      <c r="R12" s="13"/>
      <c r="S12" s="13"/>
      <c r="T12" s="13"/>
      <c r="U12" s="13"/>
    </row>
    <row r="13" spans="1:21" s="12" customFormat="1" ht="18.75" x14ac:dyDescent="0.2">
      <c r="A13" s="353" t="s">
        <v>6</v>
      </c>
      <c r="B13" s="353"/>
      <c r="C13" s="353"/>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58" t="s">
        <v>558</v>
      </c>
      <c r="B15" s="358"/>
      <c r="C15" s="358"/>
      <c r="D15" s="8"/>
      <c r="E15" s="8"/>
      <c r="F15" s="8"/>
      <c r="G15" s="8"/>
      <c r="H15" s="8"/>
      <c r="I15" s="8"/>
      <c r="J15" s="8"/>
      <c r="K15" s="8"/>
      <c r="L15" s="8"/>
      <c r="M15" s="8"/>
      <c r="N15" s="8"/>
      <c r="O15" s="8"/>
      <c r="P15" s="8"/>
      <c r="Q15" s="8"/>
      <c r="R15" s="8"/>
      <c r="S15" s="8"/>
      <c r="T15" s="8"/>
      <c r="U15" s="8"/>
    </row>
    <row r="16" spans="1:21" s="3" customFormat="1" ht="15" customHeight="1" x14ac:dyDescent="0.2">
      <c r="A16" s="353" t="s">
        <v>5</v>
      </c>
      <c r="B16" s="353"/>
      <c r="C16" s="353"/>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54" t="s">
        <v>424</v>
      </c>
      <c r="B18" s="355"/>
      <c r="C18" s="3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36" t="s">
        <v>294</v>
      </c>
      <c r="C22" s="200" t="s">
        <v>507</v>
      </c>
      <c r="D22" s="29"/>
      <c r="E22" s="29"/>
      <c r="F22" s="29"/>
      <c r="G22" s="29"/>
      <c r="H22" s="28"/>
      <c r="I22" s="28"/>
      <c r="J22" s="28"/>
      <c r="K22" s="28"/>
      <c r="L22" s="28"/>
      <c r="M22" s="28"/>
      <c r="N22" s="28"/>
      <c r="O22" s="28"/>
      <c r="P22" s="28"/>
      <c r="Q22" s="28"/>
      <c r="R22" s="28"/>
      <c r="S22" s="27"/>
      <c r="T22" s="27"/>
      <c r="U22" s="27"/>
    </row>
    <row r="23" spans="1:21" s="3" customFormat="1" ht="31.5" x14ac:dyDescent="0.2">
      <c r="A23" s="24" t="s">
        <v>62</v>
      </c>
      <c r="B23" s="31" t="s">
        <v>63</v>
      </c>
      <c r="C23" s="201" t="s">
        <v>625</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49"/>
      <c r="B24" s="350"/>
      <c r="C24" s="351"/>
      <c r="D24" s="29"/>
      <c r="E24" s="29"/>
      <c r="F24" s="29"/>
      <c r="G24" s="29"/>
      <c r="H24" s="28"/>
      <c r="I24" s="28"/>
      <c r="J24" s="28"/>
      <c r="K24" s="28"/>
      <c r="L24" s="28"/>
      <c r="M24" s="28"/>
      <c r="N24" s="28"/>
      <c r="O24" s="28"/>
      <c r="P24" s="28"/>
      <c r="Q24" s="28"/>
      <c r="R24" s="28"/>
      <c r="S24" s="27"/>
      <c r="T24" s="27"/>
      <c r="U24" s="27"/>
    </row>
    <row r="25" spans="1:21" s="222" customFormat="1" ht="58.5" customHeight="1" x14ac:dyDescent="0.2">
      <c r="A25" s="24" t="s">
        <v>61</v>
      </c>
      <c r="B25" s="102" t="s">
        <v>371</v>
      </c>
      <c r="C25" s="202" t="s">
        <v>444</v>
      </c>
      <c r="D25" s="220"/>
      <c r="E25" s="220"/>
      <c r="F25" s="220"/>
      <c r="G25" s="219"/>
      <c r="H25" s="219"/>
      <c r="I25" s="219"/>
      <c r="J25" s="219"/>
      <c r="K25" s="219"/>
      <c r="L25" s="219"/>
      <c r="M25" s="219"/>
      <c r="N25" s="219"/>
      <c r="O25" s="219"/>
      <c r="P25" s="219"/>
      <c r="Q25" s="219"/>
      <c r="R25" s="221"/>
      <c r="S25" s="221"/>
      <c r="T25" s="221"/>
      <c r="U25" s="221"/>
    </row>
    <row r="26" spans="1:21" s="222" customFormat="1" ht="42.75" customHeight="1" x14ac:dyDescent="0.2">
      <c r="A26" s="24" t="s">
        <v>60</v>
      </c>
      <c r="B26" s="102" t="s">
        <v>74</v>
      </c>
      <c r="C26" s="203" t="s">
        <v>618</v>
      </c>
      <c r="D26" s="220"/>
      <c r="E26" s="220"/>
      <c r="F26" s="220"/>
      <c r="G26" s="219"/>
      <c r="H26" s="219"/>
      <c r="I26" s="219"/>
      <c r="J26" s="219"/>
      <c r="K26" s="219"/>
      <c r="L26" s="219"/>
      <c r="M26" s="219"/>
      <c r="N26" s="219"/>
      <c r="O26" s="219"/>
      <c r="P26" s="219"/>
      <c r="Q26" s="219"/>
      <c r="R26" s="221"/>
      <c r="S26" s="221"/>
      <c r="T26" s="221"/>
      <c r="U26" s="221"/>
    </row>
    <row r="27" spans="1:21" s="222" customFormat="1" ht="51.75" customHeight="1" x14ac:dyDescent="0.2">
      <c r="A27" s="24" t="s">
        <v>58</v>
      </c>
      <c r="B27" s="102" t="s">
        <v>73</v>
      </c>
      <c r="C27" s="202" t="s">
        <v>619</v>
      </c>
      <c r="D27" s="220"/>
      <c r="E27" s="220"/>
      <c r="F27" s="220"/>
      <c r="G27" s="219"/>
      <c r="H27" s="219"/>
      <c r="I27" s="219"/>
      <c r="J27" s="219"/>
      <c r="K27" s="219"/>
      <c r="L27" s="219"/>
      <c r="M27" s="219"/>
      <c r="N27" s="219"/>
      <c r="O27" s="219"/>
      <c r="P27" s="219"/>
      <c r="Q27" s="219"/>
      <c r="R27" s="221"/>
      <c r="S27" s="221"/>
      <c r="T27" s="221"/>
      <c r="U27" s="221"/>
    </row>
    <row r="28" spans="1:21" s="222" customFormat="1" ht="42.75" customHeight="1" x14ac:dyDescent="0.2">
      <c r="A28" s="24" t="s">
        <v>57</v>
      </c>
      <c r="B28" s="102" t="s">
        <v>372</v>
      </c>
      <c r="C28" s="202" t="s">
        <v>445</v>
      </c>
      <c r="D28" s="220"/>
      <c r="E28" s="220"/>
      <c r="F28" s="220"/>
      <c r="G28" s="219"/>
      <c r="H28" s="219"/>
      <c r="I28" s="219"/>
      <c r="J28" s="219"/>
      <c r="K28" s="219"/>
      <c r="L28" s="219"/>
      <c r="M28" s="219"/>
      <c r="N28" s="219"/>
      <c r="O28" s="219"/>
      <c r="P28" s="219"/>
      <c r="Q28" s="219"/>
      <c r="R28" s="221"/>
      <c r="S28" s="221"/>
      <c r="T28" s="221"/>
      <c r="U28" s="221"/>
    </row>
    <row r="29" spans="1:21" s="222" customFormat="1" ht="51.75" customHeight="1" x14ac:dyDescent="0.2">
      <c r="A29" s="24" t="s">
        <v>55</v>
      </c>
      <c r="B29" s="102" t="s">
        <v>373</v>
      </c>
      <c r="C29" s="202" t="s">
        <v>445</v>
      </c>
      <c r="D29" s="220"/>
      <c r="E29" s="220"/>
      <c r="F29" s="220"/>
      <c r="G29" s="219"/>
      <c r="H29" s="219"/>
      <c r="I29" s="219"/>
      <c r="J29" s="219"/>
      <c r="K29" s="219"/>
      <c r="L29" s="219"/>
      <c r="M29" s="219"/>
      <c r="N29" s="219"/>
      <c r="O29" s="219"/>
      <c r="P29" s="219"/>
      <c r="Q29" s="219"/>
      <c r="R29" s="221"/>
      <c r="S29" s="221"/>
      <c r="T29" s="221"/>
      <c r="U29" s="221"/>
    </row>
    <row r="30" spans="1:21" s="222" customFormat="1" ht="51.75" customHeight="1" x14ac:dyDescent="0.2">
      <c r="A30" s="24" t="s">
        <v>53</v>
      </c>
      <c r="B30" s="102" t="s">
        <v>374</v>
      </c>
      <c r="C30" s="202" t="s">
        <v>445</v>
      </c>
      <c r="D30" s="220"/>
      <c r="E30" s="220"/>
      <c r="F30" s="220"/>
      <c r="G30" s="219"/>
      <c r="H30" s="219"/>
      <c r="I30" s="219"/>
      <c r="J30" s="219"/>
      <c r="K30" s="219"/>
      <c r="L30" s="219"/>
      <c r="M30" s="219"/>
      <c r="N30" s="219"/>
      <c r="O30" s="219"/>
      <c r="P30" s="219"/>
      <c r="Q30" s="219"/>
      <c r="R30" s="221"/>
      <c r="S30" s="221"/>
      <c r="T30" s="221"/>
      <c r="U30" s="221"/>
    </row>
    <row r="31" spans="1:21" s="222" customFormat="1" ht="51.75" customHeight="1" x14ac:dyDescent="0.2">
      <c r="A31" s="24" t="s">
        <v>72</v>
      </c>
      <c r="B31" s="102" t="s">
        <v>375</v>
      </c>
      <c r="C31" s="202" t="s">
        <v>460</v>
      </c>
      <c r="D31" s="220"/>
      <c r="E31" s="220"/>
      <c r="F31" s="220"/>
      <c r="G31" s="219"/>
      <c r="H31" s="219"/>
      <c r="I31" s="219"/>
      <c r="J31" s="219"/>
      <c r="K31" s="219"/>
      <c r="L31" s="219"/>
      <c r="M31" s="219"/>
      <c r="N31" s="219"/>
      <c r="O31" s="219"/>
      <c r="P31" s="219"/>
      <c r="Q31" s="219"/>
      <c r="R31" s="221"/>
      <c r="S31" s="221"/>
      <c r="T31" s="221"/>
      <c r="U31" s="221"/>
    </row>
    <row r="32" spans="1:21" s="222" customFormat="1" ht="51.75" customHeight="1" x14ac:dyDescent="0.2">
      <c r="A32" s="24" t="s">
        <v>70</v>
      </c>
      <c r="B32" s="102" t="s">
        <v>376</v>
      </c>
      <c r="C32" s="202" t="s">
        <v>460</v>
      </c>
      <c r="D32" s="220"/>
      <c r="E32" s="220"/>
      <c r="F32" s="220"/>
      <c r="G32" s="219"/>
      <c r="H32" s="219"/>
      <c r="I32" s="219"/>
      <c r="J32" s="219"/>
      <c r="K32" s="219"/>
      <c r="L32" s="219"/>
      <c r="M32" s="219"/>
      <c r="N32" s="219"/>
      <c r="O32" s="219"/>
      <c r="P32" s="219"/>
      <c r="Q32" s="219"/>
      <c r="R32" s="221"/>
      <c r="S32" s="221"/>
      <c r="T32" s="221"/>
      <c r="U32" s="221"/>
    </row>
    <row r="33" spans="1:21" s="222" customFormat="1" ht="101.25" customHeight="1" x14ac:dyDescent="0.2">
      <c r="A33" s="24" t="s">
        <v>69</v>
      </c>
      <c r="B33" s="102" t="s">
        <v>377</v>
      </c>
      <c r="C33" s="202" t="s">
        <v>556</v>
      </c>
      <c r="D33" s="220"/>
      <c r="E33" s="220"/>
      <c r="F33" s="220"/>
      <c r="G33" s="219"/>
      <c r="H33" s="219"/>
      <c r="I33" s="219"/>
      <c r="J33" s="219"/>
      <c r="K33" s="219"/>
      <c r="L33" s="219"/>
      <c r="M33" s="219"/>
      <c r="N33" s="219"/>
      <c r="O33" s="219"/>
      <c r="P33" s="219"/>
      <c r="Q33" s="219"/>
      <c r="R33" s="221"/>
      <c r="S33" s="221"/>
      <c r="T33" s="221"/>
      <c r="U33" s="221"/>
    </row>
    <row r="34" spans="1:21" s="224" customFormat="1" ht="111" customHeight="1" x14ac:dyDescent="0.25">
      <c r="A34" s="24" t="s">
        <v>393</v>
      </c>
      <c r="B34" s="102" t="s">
        <v>378</v>
      </c>
      <c r="C34" s="202" t="s">
        <v>460</v>
      </c>
      <c r="D34" s="223"/>
      <c r="E34" s="223"/>
      <c r="F34" s="223"/>
      <c r="G34" s="223"/>
      <c r="H34" s="223"/>
      <c r="I34" s="223"/>
      <c r="J34" s="223"/>
      <c r="K34" s="223"/>
      <c r="L34" s="223"/>
      <c r="M34" s="223"/>
      <c r="N34" s="223"/>
      <c r="O34" s="223"/>
      <c r="P34" s="223"/>
      <c r="Q34" s="223"/>
      <c r="R34" s="223"/>
      <c r="S34" s="223"/>
      <c r="T34" s="223"/>
      <c r="U34" s="223"/>
    </row>
    <row r="35" spans="1:21" ht="58.5" customHeight="1" x14ac:dyDescent="0.25">
      <c r="A35" s="24" t="s">
        <v>381</v>
      </c>
      <c r="B35" s="35" t="s">
        <v>71</v>
      </c>
      <c r="C35" s="202" t="s">
        <v>460</v>
      </c>
      <c r="D35" s="23"/>
      <c r="E35" s="23"/>
      <c r="F35" s="23"/>
      <c r="G35" s="23"/>
      <c r="H35" s="23"/>
      <c r="I35" s="23"/>
      <c r="J35" s="23"/>
      <c r="K35" s="23"/>
      <c r="L35" s="23"/>
      <c r="M35" s="23"/>
      <c r="N35" s="23"/>
      <c r="O35" s="23"/>
      <c r="P35" s="23"/>
      <c r="Q35" s="23"/>
      <c r="R35" s="23"/>
      <c r="S35" s="23"/>
      <c r="T35" s="23"/>
      <c r="U35" s="23"/>
    </row>
    <row r="36" spans="1:21" ht="51.75" customHeight="1" x14ac:dyDescent="0.25">
      <c r="A36" s="24" t="s">
        <v>394</v>
      </c>
      <c r="B36" s="35" t="s">
        <v>379</v>
      </c>
      <c r="C36" s="202" t="s">
        <v>460</v>
      </c>
      <c r="D36" s="23"/>
      <c r="E36" s="23"/>
      <c r="F36" s="23"/>
      <c r="G36" s="23"/>
      <c r="H36" s="23"/>
      <c r="I36" s="23"/>
      <c r="J36" s="23"/>
      <c r="K36" s="23"/>
      <c r="L36" s="23"/>
      <c r="M36" s="23"/>
      <c r="N36" s="23"/>
      <c r="O36" s="23"/>
      <c r="P36" s="23"/>
      <c r="Q36" s="23"/>
      <c r="R36" s="23"/>
      <c r="S36" s="23"/>
      <c r="T36" s="23"/>
      <c r="U36" s="23"/>
    </row>
    <row r="37" spans="1:21" ht="43.5" customHeight="1" x14ac:dyDescent="0.25">
      <c r="A37" s="24" t="s">
        <v>382</v>
      </c>
      <c r="B37" s="35" t="s">
        <v>380</v>
      </c>
      <c r="C37" s="202" t="s">
        <v>460</v>
      </c>
      <c r="D37" s="23"/>
      <c r="E37" s="23"/>
      <c r="F37" s="23"/>
      <c r="G37" s="23"/>
      <c r="H37" s="23"/>
      <c r="I37" s="23"/>
      <c r="J37" s="23"/>
      <c r="K37" s="23"/>
      <c r="L37" s="23"/>
      <c r="M37" s="23"/>
      <c r="N37" s="23"/>
      <c r="O37" s="23"/>
      <c r="P37" s="23"/>
      <c r="Q37" s="23"/>
      <c r="R37" s="23"/>
      <c r="S37" s="23"/>
      <c r="T37" s="23"/>
      <c r="U37" s="23"/>
    </row>
    <row r="38" spans="1:21" ht="43.5" customHeight="1" x14ac:dyDescent="0.25">
      <c r="A38" s="24" t="s">
        <v>395</v>
      </c>
      <c r="B38" s="35" t="s">
        <v>235</v>
      </c>
      <c r="C38" s="202" t="s">
        <v>460</v>
      </c>
      <c r="D38" s="23"/>
      <c r="E38" s="23"/>
      <c r="F38" s="23"/>
      <c r="G38" s="23"/>
      <c r="H38" s="23"/>
      <c r="I38" s="23"/>
      <c r="J38" s="23"/>
      <c r="K38" s="23"/>
      <c r="L38" s="23"/>
      <c r="M38" s="23"/>
      <c r="N38" s="23"/>
      <c r="O38" s="23"/>
      <c r="P38" s="23"/>
      <c r="Q38" s="23"/>
      <c r="R38" s="23"/>
      <c r="S38" s="23"/>
      <c r="T38" s="23"/>
      <c r="U38" s="23"/>
    </row>
    <row r="39" spans="1:21" ht="23.25" customHeight="1" x14ac:dyDescent="0.25">
      <c r="A39" s="349"/>
      <c r="B39" s="350"/>
      <c r="C39" s="351"/>
      <c r="D39" s="23"/>
      <c r="E39" s="23"/>
      <c r="F39" s="23"/>
      <c r="G39" s="23"/>
      <c r="H39" s="23"/>
      <c r="I39" s="23"/>
      <c r="J39" s="23"/>
      <c r="K39" s="23"/>
      <c r="L39" s="23"/>
      <c r="M39" s="23"/>
      <c r="N39" s="23"/>
      <c r="O39" s="23"/>
      <c r="P39" s="23"/>
      <c r="Q39" s="23"/>
      <c r="R39" s="23"/>
      <c r="S39" s="23"/>
      <c r="T39" s="23"/>
      <c r="U39" s="23"/>
    </row>
    <row r="40" spans="1:21" ht="63" x14ac:dyDescent="0.25">
      <c r="A40" s="24" t="s">
        <v>383</v>
      </c>
      <c r="B40" s="35" t="s">
        <v>437</v>
      </c>
      <c r="C40" s="200" t="str">
        <f>CONCATENATE("Показатель замены линий электропередачи (110 кВ), км: 153,804;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ввод'!C24,3))</f>
        <v>Показатель замены линий электропередачи (110 кВ), км: 153,804; показатель объема финансовых потребностей, необходимых для реализации мероприятий, направленных на выполнение требований законодательства (Фтз): 3021.306</v>
      </c>
      <c r="D40" s="23"/>
      <c r="E40" s="23"/>
      <c r="F40" s="23"/>
      <c r="G40" s="23"/>
      <c r="H40" s="23"/>
      <c r="I40" s="23"/>
      <c r="J40" s="23"/>
      <c r="K40" s="23"/>
      <c r="L40" s="23"/>
      <c r="M40" s="23"/>
      <c r="N40" s="23"/>
      <c r="O40" s="23"/>
      <c r="P40" s="23"/>
      <c r="Q40" s="23"/>
      <c r="R40" s="23"/>
      <c r="S40" s="23"/>
      <c r="T40" s="23"/>
      <c r="U40" s="23"/>
    </row>
    <row r="41" spans="1:21" ht="105.75" customHeight="1" x14ac:dyDescent="0.25">
      <c r="A41" s="24" t="s">
        <v>396</v>
      </c>
      <c r="B41" s="35" t="s">
        <v>419</v>
      </c>
      <c r="C41" s="204" t="s">
        <v>461</v>
      </c>
      <c r="D41" s="23"/>
      <c r="E41" s="199"/>
      <c r="F41" s="199"/>
      <c r="G41" s="199"/>
      <c r="H41" s="23"/>
      <c r="I41" s="23"/>
      <c r="J41" s="23"/>
      <c r="K41" s="23"/>
      <c r="L41" s="23"/>
      <c r="M41" s="23"/>
      <c r="N41" s="23"/>
      <c r="O41" s="23"/>
      <c r="P41" s="23"/>
      <c r="Q41" s="23"/>
      <c r="R41" s="23"/>
      <c r="S41" s="23"/>
      <c r="T41" s="23"/>
      <c r="U41" s="23"/>
    </row>
    <row r="42" spans="1:21" ht="83.25" customHeight="1" x14ac:dyDescent="0.25">
      <c r="A42" s="24" t="s">
        <v>384</v>
      </c>
      <c r="B42" s="35" t="s">
        <v>434</v>
      </c>
      <c r="C42" s="205" t="s">
        <v>461</v>
      </c>
      <c r="D42" s="23"/>
      <c r="E42" s="23"/>
      <c r="F42" s="23"/>
      <c r="G42" s="23"/>
      <c r="H42" s="23"/>
      <c r="I42" s="23"/>
      <c r="J42" s="23"/>
      <c r="K42" s="23"/>
      <c r="L42" s="23"/>
      <c r="M42" s="23"/>
      <c r="N42" s="23"/>
      <c r="O42" s="23"/>
      <c r="P42" s="23"/>
      <c r="Q42" s="23"/>
      <c r="R42" s="23"/>
      <c r="S42" s="23"/>
      <c r="T42" s="23"/>
      <c r="U42" s="23"/>
    </row>
    <row r="43" spans="1:21" ht="186" customHeight="1" x14ac:dyDescent="0.25">
      <c r="A43" s="24" t="s">
        <v>399</v>
      </c>
      <c r="B43" s="35" t="s">
        <v>400</v>
      </c>
      <c r="C43" s="204" t="s">
        <v>448</v>
      </c>
      <c r="D43" s="23"/>
      <c r="E43" s="23"/>
      <c r="F43" s="23"/>
      <c r="G43" s="23"/>
      <c r="H43" s="23"/>
      <c r="I43" s="23"/>
      <c r="J43" s="23"/>
      <c r="K43" s="23"/>
      <c r="L43" s="23"/>
      <c r="M43" s="23"/>
      <c r="N43" s="23"/>
      <c r="O43" s="23"/>
      <c r="P43" s="23"/>
      <c r="Q43" s="23"/>
      <c r="R43" s="23"/>
      <c r="S43" s="23"/>
      <c r="T43" s="23"/>
      <c r="U43" s="23"/>
    </row>
    <row r="44" spans="1:21" ht="111" customHeight="1" x14ac:dyDescent="0.25">
      <c r="A44" s="24" t="s">
        <v>385</v>
      </c>
      <c r="B44" s="35" t="s">
        <v>425</v>
      </c>
      <c r="C44" s="200" t="s">
        <v>448</v>
      </c>
      <c r="D44" s="23"/>
      <c r="E44" s="23"/>
      <c r="F44" s="23"/>
      <c r="G44" s="23"/>
      <c r="H44" s="23"/>
      <c r="I44" s="23"/>
      <c r="J44" s="23"/>
      <c r="K44" s="23"/>
      <c r="L44" s="23"/>
      <c r="M44" s="23"/>
      <c r="N44" s="23"/>
      <c r="O44" s="23"/>
      <c r="P44" s="23"/>
      <c r="Q44" s="23"/>
      <c r="R44" s="23"/>
      <c r="S44" s="23"/>
      <c r="T44" s="23"/>
      <c r="U44" s="23"/>
    </row>
    <row r="45" spans="1:21" ht="120" customHeight="1" x14ac:dyDescent="0.25">
      <c r="A45" s="24" t="s">
        <v>420</v>
      </c>
      <c r="B45" s="35" t="s">
        <v>426</v>
      </c>
      <c r="C45" s="200" t="s">
        <v>305</v>
      </c>
      <c r="D45" s="23"/>
      <c r="E45" s="23"/>
      <c r="F45" s="23"/>
      <c r="G45" s="23"/>
      <c r="H45" s="23"/>
      <c r="I45" s="23"/>
      <c r="J45" s="23"/>
      <c r="K45" s="23"/>
      <c r="L45" s="23"/>
      <c r="M45" s="23"/>
      <c r="N45" s="23"/>
      <c r="O45" s="23"/>
      <c r="P45" s="23"/>
      <c r="Q45" s="23"/>
      <c r="R45" s="23"/>
      <c r="S45" s="23"/>
      <c r="T45" s="23"/>
      <c r="U45" s="23"/>
    </row>
    <row r="46" spans="1:21" ht="101.25" customHeight="1" x14ac:dyDescent="0.25">
      <c r="A46" s="24" t="s">
        <v>386</v>
      </c>
      <c r="B46" s="35" t="s">
        <v>427</v>
      </c>
      <c r="C46" s="205" t="s">
        <v>448</v>
      </c>
      <c r="D46" s="23"/>
      <c r="E46" s="23"/>
      <c r="F46" s="23"/>
      <c r="G46" s="23"/>
      <c r="H46" s="23"/>
      <c r="I46" s="23"/>
      <c r="J46" s="23"/>
      <c r="K46" s="23"/>
      <c r="L46" s="23"/>
      <c r="M46" s="23"/>
      <c r="N46" s="23"/>
      <c r="O46" s="23"/>
      <c r="P46" s="23"/>
      <c r="Q46" s="23"/>
      <c r="R46" s="23"/>
      <c r="S46" s="23"/>
      <c r="T46" s="23"/>
      <c r="U46" s="23"/>
    </row>
    <row r="47" spans="1:21" ht="18.75" customHeight="1" x14ac:dyDescent="0.25">
      <c r="A47" s="349"/>
      <c r="B47" s="350"/>
      <c r="C47" s="351"/>
      <c r="D47" s="23"/>
      <c r="E47" s="23"/>
      <c r="F47" s="23"/>
      <c r="G47" s="23"/>
      <c r="H47" s="23"/>
      <c r="I47" s="23"/>
      <c r="J47" s="23"/>
      <c r="K47" s="23"/>
      <c r="L47" s="23"/>
      <c r="M47" s="23"/>
      <c r="N47" s="23"/>
      <c r="O47" s="23"/>
      <c r="P47" s="23"/>
      <c r="Q47" s="23"/>
      <c r="R47" s="23"/>
      <c r="S47" s="23"/>
      <c r="T47" s="23"/>
      <c r="U47" s="23"/>
    </row>
    <row r="48" spans="1:21" ht="75.75" customHeight="1" x14ac:dyDescent="0.25">
      <c r="A48" s="24" t="s">
        <v>421</v>
      </c>
      <c r="B48" s="35" t="s">
        <v>435</v>
      </c>
      <c r="C48" s="117">
        <f>'6.2. Паспорт фин осв ввод'!AC24</f>
        <v>654.28917059999992</v>
      </c>
      <c r="D48" s="118"/>
      <c r="E48" s="23"/>
      <c r="F48" s="23"/>
      <c r="G48" s="23"/>
      <c r="H48" s="23"/>
      <c r="I48" s="23"/>
      <c r="J48" s="23"/>
      <c r="K48" s="23"/>
      <c r="L48" s="23"/>
      <c r="M48" s="23"/>
      <c r="N48" s="23"/>
      <c r="O48" s="23"/>
      <c r="P48" s="23"/>
      <c r="Q48" s="23"/>
      <c r="R48" s="23"/>
      <c r="S48" s="23"/>
      <c r="T48" s="23"/>
      <c r="U48" s="23"/>
    </row>
    <row r="49" spans="1:21" ht="71.25" customHeight="1" x14ac:dyDescent="0.25">
      <c r="A49" s="24" t="s">
        <v>387</v>
      </c>
      <c r="B49" s="35" t="s">
        <v>436</v>
      </c>
      <c r="C49" s="117">
        <f>'6.2. Паспорт фин осв ввод'!AC30</f>
        <v>0</v>
      </c>
      <c r="D49" s="118"/>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40" zoomScaleNormal="40"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52" t="str">
        <f>'1. паспорт местоположение'!A5:C5</f>
        <v>Год раскрытия информации: 2025 год</v>
      </c>
      <c r="B4" s="352"/>
      <c r="C4" s="352"/>
      <c r="D4" s="352"/>
      <c r="E4" s="352"/>
      <c r="F4" s="352"/>
      <c r="G4" s="352"/>
      <c r="H4" s="352"/>
      <c r="I4" s="352"/>
      <c r="J4" s="352"/>
      <c r="K4" s="352"/>
      <c r="L4" s="352"/>
      <c r="M4" s="352"/>
      <c r="N4" s="352"/>
      <c r="O4" s="352"/>
      <c r="P4" s="352"/>
      <c r="Q4" s="352"/>
      <c r="R4" s="352"/>
      <c r="S4" s="352"/>
    </row>
    <row r="5" spans="1:28" s="12" customFormat="1" ht="15.75" x14ac:dyDescent="0.2">
      <c r="A5" s="17"/>
    </row>
    <row r="6" spans="1:28" s="12" customFormat="1" ht="18.75" x14ac:dyDescent="0.2">
      <c r="A6" s="356" t="s">
        <v>8</v>
      </c>
      <c r="B6" s="356"/>
      <c r="C6" s="356"/>
      <c r="D6" s="356"/>
      <c r="E6" s="356"/>
      <c r="F6" s="356"/>
      <c r="G6" s="356"/>
      <c r="H6" s="356"/>
      <c r="I6" s="356"/>
      <c r="J6" s="356"/>
      <c r="K6" s="356"/>
      <c r="L6" s="356"/>
      <c r="M6" s="356"/>
      <c r="N6" s="356"/>
      <c r="O6" s="356"/>
      <c r="P6" s="356"/>
      <c r="Q6" s="356"/>
      <c r="R6" s="356"/>
      <c r="S6" s="356"/>
      <c r="T6" s="13"/>
      <c r="U6" s="13"/>
      <c r="V6" s="13"/>
      <c r="W6" s="13"/>
      <c r="X6" s="13"/>
      <c r="Y6" s="13"/>
      <c r="Z6" s="13"/>
      <c r="AA6" s="13"/>
      <c r="AB6" s="13"/>
    </row>
    <row r="7" spans="1:28" s="12" customFormat="1" ht="18.75" x14ac:dyDescent="0.2">
      <c r="A7" s="356"/>
      <c r="B7" s="356"/>
      <c r="C7" s="356"/>
      <c r="D7" s="356"/>
      <c r="E7" s="356"/>
      <c r="F7" s="356"/>
      <c r="G7" s="356"/>
      <c r="H7" s="356"/>
      <c r="I7" s="356"/>
      <c r="J7" s="356"/>
      <c r="K7" s="356"/>
      <c r="L7" s="356"/>
      <c r="M7" s="356"/>
      <c r="N7" s="356"/>
      <c r="O7" s="356"/>
      <c r="P7" s="356"/>
      <c r="Q7" s="356"/>
      <c r="R7" s="356"/>
      <c r="S7" s="356"/>
      <c r="T7" s="13"/>
      <c r="U7" s="13"/>
      <c r="V7" s="13"/>
      <c r="W7" s="13"/>
      <c r="X7" s="13"/>
      <c r="Y7" s="13"/>
      <c r="Z7" s="13"/>
      <c r="AA7" s="13"/>
      <c r="AB7" s="13"/>
    </row>
    <row r="8" spans="1:28" s="12" customFormat="1" ht="18.75" x14ac:dyDescent="0.2">
      <c r="A8" s="355" t="str">
        <f>'1. паспорт местоположение'!A9:C9</f>
        <v xml:space="preserve"> АО "Россети Тюмень" </v>
      </c>
      <c r="B8" s="355"/>
      <c r="C8" s="355"/>
      <c r="D8" s="355"/>
      <c r="E8" s="355"/>
      <c r="F8" s="355"/>
      <c r="G8" s="355"/>
      <c r="H8" s="355"/>
      <c r="I8" s="355"/>
      <c r="J8" s="355"/>
      <c r="K8" s="355"/>
      <c r="L8" s="355"/>
      <c r="M8" s="355"/>
      <c r="N8" s="355"/>
      <c r="O8" s="355"/>
      <c r="P8" s="355"/>
      <c r="Q8" s="355"/>
      <c r="R8" s="355"/>
      <c r="S8" s="355"/>
      <c r="T8" s="13"/>
      <c r="U8" s="13"/>
      <c r="V8" s="13"/>
      <c r="W8" s="13"/>
      <c r="X8" s="13"/>
      <c r="Y8" s="13"/>
      <c r="Z8" s="13"/>
      <c r="AA8" s="13"/>
      <c r="AB8" s="13"/>
    </row>
    <row r="9" spans="1:28" s="12" customFormat="1" ht="18.75" x14ac:dyDescent="0.2">
      <c r="A9" s="353" t="s">
        <v>7</v>
      </c>
      <c r="B9" s="353"/>
      <c r="C9" s="353"/>
      <c r="D9" s="353"/>
      <c r="E9" s="353"/>
      <c r="F9" s="353"/>
      <c r="G9" s="353"/>
      <c r="H9" s="353"/>
      <c r="I9" s="353"/>
      <c r="J9" s="353"/>
      <c r="K9" s="353"/>
      <c r="L9" s="353"/>
      <c r="M9" s="353"/>
      <c r="N9" s="353"/>
      <c r="O9" s="353"/>
      <c r="P9" s="353"/>
      <c r="Q9" s="353"/>
      <c r="R9" s="353"/>
      <c r="S9" s="353"/>
      <c r="T9" s="13"/>
      <c r="U9" s="13"/>
      <c r="V9" s="13"/>
      <c r="W9" s="13"/>
      <c r="X9" s="13"/>
      <c r="Y9" s="13"/>
      <c r="Z9" s="13"/>
      <c r="AA9" s="13"/>
      <c r="AB9" s="13"/>
    </row>
    <row r="10" spans="1:28" s="12" customFormat="1" ht="18.75" x14ac:dyDescent="0.2">
      <c r="A10" s="356"/>
      <c r="B10" s="356"/>
      <c r="C10" s="356"/>
      <c r="D10" s="356"/>
      <c r="E10" s="356"/>
      <c r="F10" s="356"/>
      <c r="G10" s="356"/>
      <c r="H10" s="356"/>
      <c r="I10" s="356"/>
      <c r="J10" s="356"/>
      <c r="K10" s="356"/>
      <c r="L10" s="356"/>
      <c r="M10" s="356"/>
      <c r="N10" s="356"/>
      <c r="O10" s="356"/>
      <c r="P10" s="356"/>
      <c r="Q10" s="356"/>
      <c r="R10" s="356"/>
      <c r="S10" s="356"/>
      <c r="T10" s="13"/>
      <c r="U10" s="13"/>
      <c r="V10" s="13"/>
      <c r="W10" s="13"/>
      <c r="X10" s="13"/>
      <c r="Y10" s="13"/>
      <c r="Z10" s="13"/>
      <c r="AA10" s="13"/>
      <c r="AB10" s="13"/>
    </row>
    <row r="11" spans="1:28" s="12" customFormat="1" ht="18.75" x14ac:dyDescent="0.2">
      <c r="A11" s="363" t="str">
        <f>'1. паспорт местоположение'!A12:C12</f>
        <v>H_TP1200.VL.0021</v>
      </c>
      <c r="B11" s="363"/>
      <c r="C11" s="363"/>
      <c r="D11" s="363"/>
      <c r="E11" s="363"/>
      <c r="F11" s="363"/>
      <c r="G11" s="363"/>
      <c r="H11" s="363"/>
      <c r="I11" s="363"/>
      <c r="J11" s="363"/>
      <c r="K11" s="363"/>
      <c r="L11" s="363"/>
      <c r="M11" s="363"/>
      <c r="N11" s="363"/>
      <c r="O11" s="363"/>
      <c r="P11" s="363"/>
      <c r="Q11" s="363"/>
      <c r="R11" s="363"/>
      <c r="S11" s="363"/>
      <c r="T11" s="13"/>
      <c r="U11" s="13"/>
      <c r="V11" s="13"/>
      <c r="W11" s="13"/>
      <c r="X11" s="13"/>
      <c r="Y11" s="13"/>
      <c r="Z11" s="13"/>
      <c r="AA11" s="13"/>
      <c r="AB11" s="13"/>
    </row>
    <row r="12" spans="1:28" s="12" customFormat="1" ht="18.75" x14ac:dyDescent="0.2">
      <c r="A12" s="353" t="s">
        <v>6</v>
      </c>
      <c r="B12" s="353"/>
      <c r="C12" s="353"/>
      <c r="D12" s="353"/>
      <c r="E12" s="353"/>
      <c r="F12" s="353"/>
      <c r="G12" s="353"/>
      <c r="H12" s="353"/>
      <c r="I12" s="353"/>
      <c r="J12" s="353"/>
      <c r="K12" s="353"/>
      <c r="L12" s="353"/>
      <c r="M12" s="353"/>
      <c r="N12" s="353"/>
      <c r="O12" s="353"/>
      <c r="P12" s="353"/>
      <c r="Q12" s="353"/>
      <c r="R12" s="353"/>
      <c r="S12" s="353"/>
      <c r="T12" s="13"/>
      <c r="U12" s="13"/>
      <c r="V12" s="13"/>
      <c r="W12" s="13"/>
      <c r="X12" s="13"/>
      <c r="Y12" s="13"/>
      <c r="Z12" s="13"/>
      <c r="AA12" s="13"/>
      <c r="AB12" s="13"/>
    </row>
    <row r="13" spans="1:28" s="9"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0"/>
      <c r="U13" s="10"/>
      <c r="V13" s="10"/>
      <c r="W13" s="10"/>
      <c r="X13" s="10"/>
      <c r="Y13" s="10"/>
      <c r="Z13" s="10"/>
      <c r="AA13" s="10"/>
      <c r="AB13" s="10"/>
    </row>
    <row r="14" spans="1:28" s="3" customFormat="1" ht="15.75" x14ac:dyDescent="0.2">
      <c r="A14" s="363"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363"/>
      <c r="C14" s="363"/>
      <c r="D14" s="363"/>
      <c r="E14" s="363"/>
      <c r="F14" s="363"/>
      <c r="G14" s="363"/>
      <c r="H14" s="363"/>
      <c r="I14" s="363"/>
      <c r="J14" s="363"/>
      <c r="K14" s="363"/>
      <c r="L14" s="363"/>
      <c r="M14" s="363"/>
      <c r="N14" s="363"/>
      <c r="O14" s="363"/>
      <c r="P14" s="363"/>
      <c r="Q14" s="363"/>
      <c r="R14" s="363"/>
      <c r="S14" s="363"/>
      <c r="T14" s="8"/>
      <c r="U14" s="8"/>
      <c r="V14" s="8"/>
      <c r="W14" s="8"/>
      <c r="X14" s="8"/>
      <c r="Y14" s="8"/>
      <c r="Z14" s="8"/>
      <c r="AA14" s="8"/>
      <c r="AB14" s="8"/>
    </row>
    <row r="15" spans="1:28" s="3" customFormat="1" ht="15" customHeight="1" x14ac:dyDescent="0.2">
      <c r="A15" s="353" t="s">
        <v>5</v>
      </c>
      <c r="B15" s="353"/>
      <c r="C15" s="353"/>
      <c r="D15" s="353"/>
      <c r="E15" s="353"/>
      <c r="F15" s="353"/>
      <c r="G15" s="353"/>
      <c r="H15" s="353"/>
      <c r="I15" s="353"/>
      <c r="J15" s="353"/>
      <c r="K15" s="353"/>
      <c r="L15" s="353"/>
      <c r="M15" s="353"/>
      <c r="N15" s="353"/>
      <c r="O15" s="353"/>
      <c r="P15" s="353"/>
      <c r="Q15" s="353"/>
      <c r="R15" s="353"/>
      <c r="S15" s="353"/>
      <c r="T15" s="6"/>
      <c r="U15" s="6"/>
      <c r="V15" s="6"/>
      <c r="W15" s="6"/>
      <c r="X15" s="6"/>
      <c r="Y15" s="6"/>
      <c r="Z15" s="6"/>
      <c r="AA15" s="6"/>
      <c r="AB15" s="6"/>
    </row>
    <row r="16" spans="1:28" s="3"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4"/>
      <c r="U16" s="4"/>
      <c r="V16" s="4"/>
      <c r="W16" s="4"/>
      <c r="X16" s="4"/>
      <c r="Y16" s="4"/>
    </row>
    <row r="17" spans="1:28" s="3" customFormat="1" ht="45.75" customHeight="1" x14ac:dyDescent="0.2">
      <c r="A17" s="354" t="s">
        <v>398</v>
      </c>
      <c r="B17" s="354"/>
      <c r="C17" s="354"/>
      <c r="D17" s="354"/>
      <c r="E17" s="354"/>
      <c r="F17" s="354"/>
      <c r="G17" s="354"/>
      <c r="H17" s="354"/>
      <c r="I17" s="354"/>
      <c r="J17" s="354"/>
      <c r="K17" s="354"/>
      <c r="L17" s="354"/>
      <c r="M17" s="354"/>
      <c r="N17" s="354"/>
      <c r="O17" s="354"/>
      <c r="P17" s="354"/>
      <c r="Q17" s="354"/>
      <c r="R17" s="354"/>
      <c r="S17" s="354"/>
      <c r="T17" s="7"/>
      <c r="U17" s="7"/>
      <c r="V17" s="7"/>
      <c r="W17" s="7"/>
      <c r="X17" s="7"/>
      <c r="Y17" s="7"/>
      <c r="Z17" s="7"/>
      <c r="AA17" s="7"/>
      <c r="AB17" s="7"/>
    </row>
    <row r="18" spans="1:28"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4"/>
      <c r="U18" s="4"/>
      <c r="V18" s="4"/>
      <c r="W18" s="4"/>
      <c r="X18" s="4"/>
      <c r="Y18" s="4"/>
    </row>
    <row r="19" spans="1:28" s="3" customFormat="1" ht="54" customHeight="1" x14ac:dyDescent="0.2">
      <c r="A19" s="359" t="s">
        <v>4</v>
      </c>
      <c r="B19" s="359" t="s">
        <v>107</v>
      </c>
      <c r="C19" s="360" t="s">
        <v>311</v>
      </c>
      <c r="D19" s="359" t="s">
        <v>310</v>
      </c>
      <c r="E19" s="359" t="s">
        <v>106</v>
      </c>
      <c r="F19" s="359" t="s">
        <v>105</v>
      </c>
      <c r="G19" s="359" t="s">
        <v>306</v>
      </c>
      <c r="H19" s="359" t="s">
        <v>104</v>
      </c>
      <c r="I19" s="359" t="s">
        <v>103</v>
      </c>
      <c r="J19" s="359" t="s">
        <v>102</v>
      </c>
      <c r="K19" s="359" t="s">
        <v>101</v>
      </c>
      <c r="L19" s="359" t="s">
        <v>100</v>
      </c>
      <c r="M19" s="359" t="s">
        <v>99</v>
      </c>
      <c r="N19" s="359" t="s">
        <v>98</v>
      </c>
      <c r="O19" s="359" t="s">
        <v>97</v>
      </c>
      <c r="P19" s="359" t="s">
        <v>96</v>
      </c>
      <c r="Q19" s="359" t="s">
        <v>309</v>
      </c>
      <c r="R19" s="359"/>
      <c r="S19" s="362" t="s">
        <v>390</v>
      </c>
      <c r="T19" s="4"/>
      <c r="U19" s="4"/>
      <c r="V19" s="4"/>
      <c r="W19" s="4"/>
      <c r="X19" s="4"/>
      <c r="Y19" s="4"/>
    </row>
    <row r="20" spans="1:28" s="3" customFormat="1" ht="180.75" customHeight="1" x14ac:dyDescent="0.2">
      <c r="A20" s="359"/>
      <c r="B20" s="359"/>
      <c r="C20" s="361"/>
      <c r="D20" s="359"/>
      <c r="E20" s="359"/>
      <c r="F20" s="359"/>
      <c r="G20" s="359"/>
      <c r="H20" s="359"/>
      <c r="I20" s="359"/>
      <c r="J20" s="359"/>
      <c r="K20" s="359"/>
      <c r="L20" s="359"/>
      <c r="M20" s="359"/>
      <c r="N20" s="359"/>
      <c r="O20" s="359"/>
      <c r="P20" s="359"/>
      <c r="Q20" s="37" t="s">
        <v>307</v>
      </c>
      <c r="R20" s="38" t="s">
        <v>308</v>
      </c>
      <c r="S20" s="362"/>
      <c r="T20" s="28"/>
      <c r="U20" s="28"/>
      <c r="V20" s="28"/>
      <c r="W20" s="28"/>
      <c r="X20" s="28"/>
      <c r="Y20" s="28"/>
      <c r="Z20" s="27"/>
      <c r="AA20" s="27"/>
      <c r="AB20" s="27"/>
    </row>
    <row r="21" spans="1:28" s="3" customFormat="1" ht="18.75" x14ac:dyDescent="0.2">
      <c r="A21" s="37">
        <v>1</v>
      </c>
      <c r="B21" s="42">
        <v>2</v>
      </c>
      <c r="C21" s="37">
        <v>3</v>
      </c>
      <c r="D21" s="42">
        <v>4</v>
      </c>
      <c r="E21" s="37">
        <v>5</v>
      </c>
      <c r="F21" s="42">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391</v>
      </c>
      <c r="H22" s="42"/>
      <c r="I22" s="42"/>
      <c r="J22" s="42"/>
      <c r="K22" s="42"/>
      <c r="L22" s="42"/>
      <c r="M22" s="42"/>
      <c r="N22" s="42"/>
      <c r="O22" s="42"/>
      <c r="P22" s="42"/>
      <c r="Q22" s="33"/>
      <c r="R22" s="5"/>
      <c r="S22" s="98"/>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98"/>
      <c r="T24" s="28"/>
      <c r="U24" s="28"/>
      <c r="V24" s="28"/>
      <c r="W24" s="28"/>
      <c r="X24" s="27"/>
      <c r="Y24" s="27"/>
      <c r="Z24" s="27"/>
      <c r="AA24" s="27"/>
      <c r="AB24" s="27"/>
    </row>
    <row r="25" spans="1:28" s="3" customFormat="1" ht="31.5" x14ac:dyDescent="0.2">
      <c r="A25" s="41"/>
      <c r="B25" s="42" t="s">
        <v>91</v>
      </c>
      <c r="C25" s="42"/>
      <c r="D25" s="42"/>
      <c r="E25" s="42" t="s">
        <v>90</v>
      </c>
      <c r="F25" s="42" t="s">
        <v>89</v>
      </c>
      <c r="G25" s="42" t="s">
        <v>392</v>
      </c>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8"/>
      <c r="T28" s="28"/>
      <c r="U28" s="28"/>
      <c r="V28" s="28"/>
      <c r="W28" s="28"/>
      <c r="X28" s="27"/>
      <c r="Y28" s="27"/>
      <c r="Z28" s="27"/>
      <c r="AA28" s="27"/>
      <c r="AB28" s="27"/>
    </row>
    <row r="29" spans="1:28" ht="20.25" customHeight="1" x14ac:dyDescent="0.25">
      <c r="A29" s="85"/>
      <c r="B29" s="42" t="s">
        <v>304</v>
      </c>
      <c r="C29" s="42"/>
      <c r="D29" s="42"/>
      <c r="E29" s="85" t="s">
        <v>305</v>
      </c>
      <c r="F29" s="85" t="s">
        <v>305</v>
      </c>
      <c r="G29" s="85" t="s">
        <v>305</v>
      </c>
      <c r="H29" s="85"/>
      <c r="I29" s="85"/>
      <c r="J29" s="85"/>
      <c r="K29" s="85"/>
      <c r="L29" s="85"/>
      <c r="M29" s="85"/>
      <c r="N29" s="85"/>
      <c r="O29" s="85"/>
      <c r="P29" s="85"/>
      <c r="Q29" s="8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25" zoomScaleNormal="25" workbookViewId="0">
      <selection activeCell="L21" sqref="L21:M22"/>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52" t="str">
        <f>'1. паспорт местоположение'!A5:C5</f>
        <v>Год раскрытия информации: 2025 год</v>
      </c>
      <c r="B6" s="352"/>
      <c r="C6" s="352"/>
      <c r="D6" s="352"/>
      <c r="E6" s="352"/>
      <c r="F6" s="352"/>
      <c r="G6" s="352"/>
      <c r="H6" s="352"/>
      <c r="I6" s="352"/>
      <c r="J6" s="352"/>
      <c r="K6" s="352"/>
      <c r="L6" s="352"/>
      <c r="M6" s="352"/>
      <c r="N6" s="352"/>
      <c r="O6" s="352"/>
      <c r="P6" s="352"/>
      <c r="Q6" s="352"/>
      <c r="R6" s="352"/>
      <c r="S6" s="352"/>
      <c r="T6" s="352"/>
    </row>
    <row r="7" spans="1:20" s="12" customFormat="1" x14ac:dyDescent="0.2">
      <c r="A7" s="17"/>
      <c r="H7" s="16"/>
    </row>
    <row r="8" spans="1:20" s="12" customFormat="1" ht="18.75" x14ac:dyDescent="0.2">
      <c r="A8" s="356" t="s">
        <v>8</v>
      </c>
      <c r="B8" s="356"/>
      <c r="C8" s="356"/>
      <c r="D8" s="356"/>
      <c r="E8" s="356"/>
      <c r="F8" s="356"/>
      <c r="G8" s="356"/>
      <c r="H8" s="356"/>
      <c r="I8" s="356"/>
      <c r="J8" s="356"/>
      <c r="K8" s="356"/>
      <c r="L8" s="356"/>
      <c r="M8" s="356"/>
      <c r="N8" s="356"/>
      <c r="O8" s="356"/>
      <c r="P8" s="356"/>
      <c r="Q8" s="356"/>
      <c r="R8" s="356"/>
      <c r="S8" s="356"/>
      <c r="T8" s="356"/>
    </row>
    <row r="9" spans="1:20" s="12"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12" customFormat="1" ht="18.75" customHeight="1" x14ac:dyDescent="0.2">
      <c r="A10" s="363" t="str">
        <f>'1. паспорт местоположение'!A9:C9</f>
        <v xml:space="preserve"> АО "Россети Тюмень" </v>
      </c>
      <c r="B10" s="363"/>
      <c r="C10" s="363"/>
      <c r="D10" s="363"/>
      <c r="E10" s="363"/>
      <c r="F10" s="363"/>
      <c r="G10" s="363"/>
      <c r="H10" s="363"/>
      <c r="I10" s="363"/>
      <c r="J10" s="363"/>
      <c r="K10" s="363"/>
      <c r="L10" s="363"/>
      <c r="M10" s="363"/>
      <c r="N10" s="363"/>
      <c r="O10" s="363"/>
      <c r="P10" s="363"/>
      <c r="Q10" s="363"/>
      <c r="R10" s="363"/>
      <c r="S10" s="363"/>
      <c r="T10" s="363"/>
    </row>
    <row r="11" spans="1:20" s="12" customFormat="1" ht="18.75" customHeight="1" x14ac:dyDescent="0.2">
      <c r="A11" s="353" t="s">
        <v>7</v>
      </c>
      <c r="B11" s="353"/>
      <c r="C11" s="353"/>
      <c r="D11" s="353"/>
      <c r="E11" s="353"/>
      <c r="F11" s="353"/>
      <c r="G11" s="353"/>
      <c r="H11" s="353"/>
      <c r="I11" s="353"/>
      <c r="J11" s="353"/>
      <c r="K11" s="353"/>
      <c r="L11" s="353"/>
      <c r="M11" s="353"/>
      <c r="N11" s="353"/>
      <c r="O11" s="353"/>
      <c r="P11" s="353"/>
      <c r="Q11" s="353"/>
      <c r="R11" s="353"/>
      <c r="S11" s="353"/>
      <c r="T11" s="353"/>
    </row>
    <row r="12" spans="1:20" s="12"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12" customFormat="1" ht="18.75" customHeight="1" x14ac:dyDescent="0.2">
      <c r="A13" s="363" t="str">
        <f>'1. паспорт местоположение'!A12:C12</f>
        <v>H_TP1200.VL.0021</v>
      </c>
      <c r="B13" s="363"/>
      <c r="C13" s="363"/>
      <c r="D13" s="363"/>
      <c r="E13" s="363"/>
      <c r="F13" s="363"/>
      <c r="G13" s="363"/>
      <c r="H13" s="363"/>
      <c r="I13" s="363"/>
      <c r="J13" s="363"/>
      <c r="K13" s="363"/>
      <c r="L13" s="363"/>
      <c r="M13" s="363"/>
      <c r="N13" s="363"/>
      <c r="O13" s="363"/>
      <c r="P13" s="363"/>
      <c r="Q13" s="363"/>
      <c r="R13" s="363"/>
      <c r="S13" s="363"/>
      <c r="T13" s="363"/>
    </row>
    <row r="14" spans="1:20" s="12" customFormat="1" ht="18.75" customHeight="1" x14ac:dyDescent="0.2">
      <c r="A14" s="353" t="s">
        <v>6</v>
      </c>
      <c r="B14" s="353"/>
      <c r="C14" s="353"/>
      <c r="D14" s="353"/>
      <c r="E14" s="353"/>
      <c r="F14" s="353"/>
      <c r="G14" s="353"/>
      <c r="H14" s="353"/>
      <c r="I14" s="353"/>
      <c r="J14" s="353"/>
      <c r="K14" s="353"/>
      <c r="L14" s="353"/>
      <c r="M14" s="353"/>
      <c r="N14" s="353"/>
      <c r="O14" s="353"/>
      <c r="P14" s="353"/>
      <c r="Q14" s="353"/>
      <c r="R14" s="353"/>
      <c r="S14" s="353"/>
      <c r="T14" s="353"/>
    </row>
    <row r="15" spans="1:20" s="9"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3" customFormat="1" x14ac:dyDescent="0.2">
      <c r="A16" s="363" t="str">
        <f>'1. паспорт местоположение'!A15:C15</f>
        <v>Реконструкция ВЛ 110 кВ Снежная – Ханты-Мансийская (Замена провода АЖ 120 на АС 120 на участке ВЛ 110 кВ Снежная – Фоминская)</v>
      </c>
      <c r="B16" s="363"/>
      <c r="C16" s="363"/>
      <c r="D16" s="363"/>
      <c r="E16" s="363"/>
      <c r="F16" s="363"/>
      <c r="G16" s="363"/>
      <c r="H16" s="363"/>
      <c r="I16" s="363"/>
      <c r="J16" s="363"/>
      <c r="K16" s="363"/>
      <c r="L16" s="363"/>
      <c r="M16" s="363"/>
      <c r="N16" s="363"/>
      <c r="O16" s="363"/>
      <c r="P16" s="363"/>
      <c r="Q16" s="363"/>
      <c r="R16" s="363"/>
      <c r="S16" s="363"/>
      <c r="T16" s="363"/>
    </row>
    <row r="17" spans="1:113" s="3" customFormat="1" ht="15" customHeight="1" x14ac:dyDescent="0.2">
      <c r="A17" s="353" t="s">
        <v>5</v>
      </c>
      <c r="B17" s="353"/>
      <c r="C17" s="353"/>
      <c r="D17" s="353"/>
      <c r="E17" s="353"/>
      <c r="F17" s="353"/>
      <c r="G17" s="353"/>
      <c r="H17" s="353"/>
      <c r="I17" s="353"/>
      <c r="J17" s="353"/>
      <c r="K17" s="353"/>
      <c r="L17" s="353"/>
      <c r="M17" s="353"/>
      <c r="N17" s="353"/>
      <c r="O17" s="353"/>
      <c r="P17" s="353"/>
      <c r="Q17" s="353"/>
      <c r="R17" s="353"/>
      <c r="S17" s="353"/>
      <c r="T17" s="353"/>
    </row>
    <row r="18" spans="1:113"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113" s="3" customFormat="1" ht="15" customHeight="1" x14ac:dyDescent="0.2">
      <c r="A19" s="355" t="s">
        <v>403</v>
      </c>
      <c r="B19" s="355"/>
      <c r="C19" s="355"/>
      <c r="D19" s="355"/>
      <c r="E19" s="355"/>
      <c r="F19" s="355"/>
      <c r="G19" s="355"/>
      <c r="H19" s="355"/>
      <c r="I19" s="355"/>
      <c r="J19" s="355"/>
      <c r="K19" s="355"/>
      <c r="L19" s="355"/>
      <c r="M19" s="355"/>
      <c r="N19" s="355"/>
      <c r="O19" s="355"/>
      <c r="P19" s="355"/>
      <c r="Q19" s="355"/>
      <c r="R19" s="355"/>
      <c r="S19" s="355"/>
      <c r="T19" s="355"/>
    </row>
    <row r="20" spans="1:113" s="54"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113" ht="46.5" customHeight="1" x14ac:dyDescent="0.25">
      <c r="A21" s="375" t="s">
        <v>4</v>
      </c>
      <c r="B21" s="368" t="s">
        <v>226</v>
      </c>
      <c r="C21" s="369"/>
      <c r="D21" s="372" t="s">
        <v>129</v>
      </c>
      <c r="E21" s="368" t="s">
        <v>432</v>
      </c>
      <c r="F21" s="369"/>
      <c r="G21" s="368" t="s">
        <v>245</v>
      </c>
      <c r="H21" s="369"/>
      <c r="I21" s="368" t="s">
        <v>128</v>
      </c>
      <c r="J21" s="369"/>
      <c r="K21" s="372" t="s">
        <v>127</v>
      </c>
      <c r="L21" s="368" t="s">
        <v>126</v>
      </c>
      <c r="M21" s="369"/>
      <c r="N21" s="368" t="s">
        <v>428</v>
      </c>
      <c r="O21" s="369"/>
      <c r="P21" s="372" t="s">
        <v>125</v>
      </c>
      <c r="Q21" s="378" t="s">
        <v>124</v>
      </c>
      <c r="R21" s="379"/>
      <c r="S21" s="378" t="s">
        <v>123</v>
      </c>
      <c r="T21" s="380"/>
    </row>
    <row r="22" spans="1:113" ht="204.75" customHeight="1" x14ac:dyDescent="0.25">
      <c r="A22" s="376"/>
      <c r="B22" s="370"/>
      <c r="C22" s="371"/>
      <c r="D22" s="374"/>
      <c r="E22" s="370"/>
      <c r="F22" s="371"/>
      <c r="G22" s="370"/>
      <c r="H22" s="371"/>
      <c r="I22" s="370"/>
      <c r="J22" s="371"/>
      <c r="K22" s="373"/>
      <c r="L22" s="370"/>
      <c r="M22" s="371"/>
      <c r="N22" s="370"/>
      <c r="O22" s="371"/>
      <c r="P22" s="373"/>
      <c r="Q22" s="78" t="s">
        <v>122</v>
      </c>
      <c r="R22" s="78" t="s">
        <v>402</v>
      </c>
      <c r="S22" s="78" t="s">
        <v>121</v>
      </c>
      <c r="T22" s="78" t="s">
        <v>120</v>
      </c>
    </row>
    <row r="23" spans="1:113" ht="51.75" customHeight="1" x14ac:dyDescent="0.25">
      <c r="A23" s="377"/>
      <c r="B23" s="103" t="s">
        <v>118</v>
      </c>
      <c r="C23" s="103" t="s">
        <v>119</v>
      </c>
      <c r="D23" s="373"/>
      <c r="E23" s="103" t="s">
        <v>118</v>
      </c>
      <c r="F23" s="103" t="s">
        <v>119</v>
      </c>
      <c r="G23" s="103" t="s">
        <v>118</v>
      </c>
      <c r="H23" s="103" t="s">
        <v>119</v>
      </c>
      <c r="I23" s="103" t="s">
        <v>118</v>
      </c>
      <c r="J23" s="103" t="s">
        <v>119</v>
      </c>
      <c r="K23" s="103" t="s">
        <v>118</v>
      </c>
      <c r="L23" s="103" t="s">
        <v>118</v>
      </c>
      <c r="M23" s="103" t="s">
        <v>119</v>
      </c>
      <c r="N23" s="103" t="s">
        <v>118</v>
      </c>
      <c r="O23" s="103" t="s">
        <v>119</v>
      </c>
      <c r="P23" s="104" t="s">
        <v>118</v>
      </c>
      <c r="Q23" s="78" t="s">
        <v>118</v>
      </c>
      <c r="R23" s="78" t="s">
        <v>118</v>
      </c>
      <c r="S23" s="78" t="s">
        <v>118</v>
      </c>
      <c r="T23" s="78" t="s">
        <v>118</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06"/>
      <c r="R25" s="56"/>
      <c r="S25" s="106"/>
      <c r="T25" s="56"/>
    </row>
    <row r="26" spans="1:113" ht="3" customHeight="1" x14ac:dyDescent="0.25"/>
    <row r="27" spans="1:113" s="52" customFormat="1" ht="12.75" x14ac:dyDescent="0.2">
      <c r="B27" s="53"/>
      <c r="C27" s="53"/>
      <c r="K27" s="53"/>
    </row>
    <row r="28" spans="1:113" s="52" customFormat="1" x14ac:dyDescent="0.25">
      <c r="B28" s="50" t="s">
        <v>117</v>
      </c>
      <c r="C28" s="50"/>
      <c r="D28" s="50"/>
      <c r="E28" s="50"/>
      <c r="F28" s="50"/>
      <c r="G28" s="50"/>
      <c r="H28" s="50"/>
      <c r="I28" s="50"/>
      <c r="J28" s="50"/>
      <c r="K28" s="50"/>
      <c r="L28" s="50"/>
      <c r="M28" s="50"/>
      <c r="N28" s="50"/>
      <c r="O28" s="50"/>
      <c r="P28" s="50"/>
      <c r="Q28" s="50"/>
      <c r="R28" s="50"/>
    </row>
    <row r="29" spans="1:113" x14ac:dyDescent="0.25">
      <c r="B29" s="367" t="s">
        <v>438</v>
      </c>
      <c r="C29" s="367"/>
      <c r="D29" s="367"/>
      <c r="E29" s="367"/>
      <c r="F29" s="367"/>
      <c r="G29" s="367"/>
      <c r="H29" s="367"/>
      <c r="I29" s="367"/>
      <c r="J29" s="367"/>
      <c r="K29" s="367"/>
      <c r="L29" s="367"/>
      <c r="M29" s="367"/>
      <c r="N29" s="367"/>
      <c r="O29" s="367"/>
      <c r="P29" s="367"/>
      <c r="Q29" s="367"/>
      <c r="R29" s="367"/>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401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116</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115</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109</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108</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20" zoomScale="80" zoomScaleNormal="80" zoomScaleSheetLayoutView="30" workbookViewId="0">
      <selection activeCell="Z25" sqref="Z25"/>
    </sheetView>
  </sheetViews>
  <sheetFormatPr defaultColWidth="10.7109375" defaultRowHeight="15.75" x14ac:dyDescent="0.25"/>
  <cols>
    <col min="1" max="1" width="10.7109375" style="46"/>
    <col min="2" max="2" width="17.28515625" style="46" customWidth="1"/>
    <col min="3" max="3" width="16.85546875" style="46" bestFit="1" customWidth="1"/>
    <col min="4" max="4" width="18" style="46" customWidth="1"/>
    <col min="5" max="5" width="18.2851562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4.4257812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52" t="str">
        <f>'1. паспорт местоположение'!A5:C5</f>
        <v>Год раскрытия информации: 2025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12" customFormat="1" x14ac:dyDescent="0.2">
      <c r="A6" s="352"/>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row>
    <row r="7" spans="1:27" s="12" customFormat="1" ht="18.75" x14ac:dyDescent="0.2">
      <c r="A7" s="356" t="s">
        <v>8</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row>
    <row r="8" spans="1:27" s="12" customFormat="1" ht="18.75" customHeight="1" x14ac:dyDescent="0.2">
      <c r="A8" s="389"/>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row>
    <row r="9" spans="1:27" s="12" customFormat="1" ht="18.75" customHeight="1" x14ac:dyDescent="0.2">
      <c r="A9" s="363" t="str">
        <f>'1. паспорт местоположение'!A9:C9</f>
        <v xml:space="preserve"> АО "Россети Тюмень" </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row>
    <row r="10" spans="1:27" s="12" customFormat="1" ht="18.75" customHeight="1" x14ac:dyDescent="0.2">
      <c r="A10" s="353" t="s">
        <v>7</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row>
    <row r="11" spans="1:27" s="12" customFormat="1" ht="18.75" customHeight="1" x14ac:dyDescent="0.2">
      <c r="A11" s="389"/>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row>
    <row r="12" spans="1:27" s="12" customFormat="1" ht="18.75" customHeight="1" x14ac:dyDescent="0.2">
      <c r="A12" s="363" t="str">
        <f>'1. паспорт местоположение'!A12:C12</f>
        <v>H_TP1200.VL.0021</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row>
    <row r="13" spans="1:27" s="12" customFormat="1" ht="18.75" customHeight="1" x14ac:dyDescent="0.2">
      <c r="A13" s="353" t="s">
        <v>6</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row>
    <row r="14" spans="1:27" s="9" customFormat="1" ht="15.75" customHeight="1" x14ac:dyDescent="0.2">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row>
    <row r="15" spans="1:27" s="3" customFormat="1" ht="15" customHeight="1" x14ac:dyDescent="0.2">
      <c r="A15" s="363"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row>
    <row r="16" spans="1:27" s="3" customFormat="1" ht="15" customHeight="1" x14ac:dyDescent="0.2">
      <c r="A16" s="353" t="s">
        <v>5</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row>
    <row r="17" spans="1:27" s="3" customFormat="1" ht="15" customHeight="1" x14ac:dyDescent="0.2">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row>
    <row r="18" spans="1:27" s="3"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row>
    <row r="19" spans="1:27" ht="25.5" customHeight="1" x14ac:dyDescent="0.25">
      <c r="A19" s="355" t="s">
        <v>405</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54" customFormat="1" ht="21" customHeight="1" x14ac:dyDescent="0.25"/>
    <row r="21" spans="1:27" ht="15.75" customHeight="1" x14ac:dyDescent="0.25">
      <c r="A21" s="382" t="s">
        <v>4</v>
      </c>
      <c r="B21" s="384" t="s">
        <v>412</v>
      </c>
      <c r="C21" s="385"/>
      <c r="D21" s="384" t="s">
        <v>414</v>
      </c>
      <c r="E21" s="385"/>
      <c r="F21" s="378" t="s">
        <v>101</v>
      </c>
      <c r="G21" s="380"/>
      <c r="H21" s="380"/>
      <c r="I21" s="379"/>
      <c r="J21" s="382" t="s">
        <v>415</v>
      </c>
      <c r="K21" s="384" t="s">
        <v>416</v>
      </c>
      <c r="L21" s="385"/>
      <c r="M21" s="384" t="s">
        <v>417</v>
      </c>
      <c r="N21" s="385"/>
      <c r="O21" s="384" t="s">
        <v>404</v>
      </c>
      <c r="P21" s="385"/>
      <c r="Q21" s="384" t="s">
        <v>134</v>
      </c>
      <c r="R21" s="385"/>
      <c r="S21" s="382" t="s">
        <v>133</v>
      </c>
      <c r="T21" s="382" t="s">
        <v>418</v>
      </c>
      <c r="U21" s="382" t="s">
        <v>413</v>
      </c>
      <c r="V21" s="384" t="s">
        <v>132</v>
      </c>
      <c r="W21" s="385"/>
      <c r="X21" s="378" t="s">
        <v>124</v>
      </c>
      <c r="Y21" s="380"/>
      <c r="Z21" s="378" t="s">
        <v>123</v>
      </c>
      <c r="AA21" s="380"/>
    </row>
    <row r="22" spans="1:27" ht="216" customHeight="1" x14ac:dyDescent="0.25">
      <c r="A22" s="388"/>
      <c r="B22" s="386"/>
      <c r="C22" s="387"/>
      <c r="D22" s="386"/>
      <c r="E22" s="387"/>
      <c r="F22" s="378" t="s">
        <v>131</v>
      </c>
      <c r="G22" s="379"/>
      <c r="H22" s="378" t="s">
        <v>130</v>
      </c>
      <c r="I22" s="379"/>
      <c r="J22" s="383"/>
      <c r="K22" s="386"/>
      <c r="L22" s="387"/>
      <c r="M22" s="386"/>
      <c r="N22" s="387"/>
      <c r="O22" s="386"/>
      <c r="P22" s="387"/>
      <c r="Q22" s="386"/>
      <c r="R22" s="387"/>
      <c r="S22" s="383"/>
      <c r="T22" s="383"/>
      <c r="U22" s="383"/>
      <c r="V22" s="386"/>
      <c r="W22" s="387"/>
      <c r="X22" s="78" t="s">
        <v>122</v>
      </c>
      <c r="Y22" s="78" t="s">
        <v>402</v>
      </c>
      <c r="Z22" s="78" t="s">
        <v>121</v>
      </c>
      <c r="AA22" s="78" t="s">
        <v>120</v>
      </c>
    </row>
    <row r="23" spans="1:27" ht="60" customHeight="1" x14ac:dyDescent="0.25">
      <c r="A23" s="383"/>
      <c r="B23" s="101" t="s">
        <v>118</v>
      </c>
      <c r="C23" s="101"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07.75" customHeight="1" thickBot="1" x14ac:dyDescent="0.3">
      <c r="A25" s="116">
        <v>1</v>
      </c>
      <c r="B25" s="115" t="s">
        <v>452</v>
      </c>
      <c r="C25" s="115" t="s">
        <v>452</v>
      </c>
      <c r="D25" s="115" t="s">
        <v>452</v>
      </c>
      <c r="E25" s="115" t="s">
        <v>452</v>
      </c>
      <c r="F25" s="111">
        <v>110</v>
      </c>
      <c r="G25" s="116">
        <v>110</v>
      </c>
      <c r="H25" s="116">
        <v>110</v>
      </c>
      <c r="I25" s="116">
        <v>110</v>
      </c>
      <c r="J25" s="114" t="s">
        <v>453</v>
      </c>
      <c r="K25" s="114" t="s">
        <v>62</v>
      </c>
      <c r="L25" s="112" t="s">
        <v>62</v>
      </c>
      <c r="M25" s="112" t="s">
        <v>454</v>
      </c>
      <c r="N25" s="112" t="s">
        <v>716</v>
      </c>
      <c r="O25" s="110" t="s">
        <v>446</v>
      </c>
      <c r="P25" s="110" t="s">
        <v>446</v>
      </c>
      <c r="Q25" s="110" t="s">
        <v>455</v>
      </c>
      <c r="R25" s="110" t="s">
        <v>455</v>
      </c>
      <c r="S25" s="114" t="s">
        <v>456</v>
      </c>
      <c r="T25" s="114" t="s">
        <v>729</v>
      </c>
      <c r="U25" s="114" t="s">
        <v>717</v>
      </c>
      <c r="V25" s="113" t="s">
        <v>447</v>
      </c>
      <c r="W25" s="113" t="s">
        <v>447</v>
      </c>
      <c r="X25" s="115" t="s">
        <v>457</v>
      </c>
      <c r="Y25" s="115" t="s">
        <v>450</v>
      </c>
      <c r="Z25" s="111" t="s">
        <v>557</v>
      </c>
      <c r="AA25" s="111" t="s">
        <v>459</v>
      </c>
    </row>
    <row r="26" spans="1:27" ht="3" customHeight="1" x14ac:dyDescent="0.25">
      <c r="X26" s="80"/>
      <c r="Y26" s="81"/>
      <c r="Z26" s="47"/>
      <c r="AA26" s="47"/>
    </row>
    <row r="27" spans="1:27" s="52" customFormat="1" ht="12.75" x14ac:dyDescent="0.2">
      <c r="A27" s="53"/>
      <c r="B27" s="53"/>
      <c r="C27" s="53"/>
      <c r="E27" s="53"/>
      <c r="X27" s="82"/>
      <c r="Y27" s="82"/>
      <c r="Z27" s="82"/>
      <c r="AA27" s="82"/>
    </row>
    <row r="28" spans="1:27" s="52" customFormat="1" ht="12.75" x14ac:dyDescent="0.2">
      <c r="A28" s="53"/>
      <c r="B28" s="53"/>
      <c r="C28" s="53"/>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C22" zoomScale="80" zoomScaleNormal="80" zoomScaleSheetLayoutView="100" workbookViewId="0">
      <selection activeCell="E35" sqref="E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52" t="str">
        <f>'1. паспорт местоположение'!A5:C5</f>
        <v>Год раскрытия информации: 2025 год</v>
      </c>
      <c r="B5" s="352"/>
      <c r="C5" s="352"/>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56" t="s">
        <v>8</v>
      </c>
      <c r="B7" s="356"/>
      <c r="C7" s="356"/>
      <c r="D7" s="13"/>
      <c r="E7" s="13"/>
      <c r="F7" s="13"/>
      <c r="G7" s="13"/>
      <c r="H7" s="13"/>
      <c r="I7" s="13"/>
      <c r="J7" s="13"/>
      <c r="K7" s="13"/>
      <c r="L7" s="13"/>
      <c r="M7" s="13"/>
      <c r="N7" s="13"/>
      <c r="O7" s="13"/>
      <c r="P7" s="13"/>
      <c r="Q7" s="13"/>
      <c r="R7" s="13"/>
      <c r="S7" s="13"/>
      <c r="T7" s="13"/>
      <c r="U7" s="13"/>
    </row>
    <row r="8" spans="1:29" s="12" customFormat="1" ht="18.75" x14ac:dyDescent="0.2">
      <c r="A8" s="356"/>
      <c r="B8" s="356"/>
      <c r="C8" s="356"/>
      <c r="D8" s="14"/>
      <c r="E8" s="14"/>
      <c r="F8" s="14"/>
      <c r="G8" s="14"/>
      <c r="H8" s="13"/>
      <c r="I8" s="13"/>
      <c r="J8" s="13"/>
      <c r="K8" s="13"/>
      <c r="L8" s="13"/>
      <c r="M8" s="13"/>
      <c r="N8" s="13"/>
      <c r="O8" s="13"/>
      <c r="P8" s="13"/>
      <c r="Q8" s="13"/>
      <c r="R8" s="13"/>
      <c r="S8" s="13"/>
      <c r="T8" s="13"/>
      <c r="U8" s="13"/>
    </row>
    <row r="9" spans="1:29" s="12" customFormat="1" ht="18.75" x14ac:dyDescent="0.2">
      <c r="A9" s="363" t="str">
        <f>'1. паспорт местоположение'!A9:C9</f>
        <v xml:space="preserve"> АО "Россети Тюмень" </v>
      </c>
      <c r="B9" s="363"/>
      <c r="C9" s="363"/>
      <c r="D9" s="8"/>
      <c r="E9" s="8"/>
      <c r="F9" s="8"/>
      <c r="G9" s="8"/>
      <c r="H9" s="13"/>
      <c r="I9" s="13"/>
      <c r="J9" s="13"/>
      <c r="K9" s="13"/>
      <c r="L9" s="13"/>
      <c r="M9" s="13"/>
      <c r="N9" s="13"/>
      <c r="O9" s="13"/>
      <c r="P9" s="13"/>
      <c r="Q9" s="13"/>
      <c r="R9" s="13"/>
      <c r="S9" s="13"/>
      <c r="T9" s="13"/>
      <c r="U9" s="13"/>
    </row>
    <row r="10" spans="1:29" s="12" customFormat="1" ht="18.75" x14ac:dyDescent="0.2">
      <c r="A10" s="353" t="s">
        <v>7</v>
      </c>
      <c r="B10" s="353"/>
      <c r="C10" s="353"/>
      <c r="D10" s="6"/>
      <c r="E10" s="6"/>
      <c r="F10" s="6"/>
      <c r="G10" s="6"/>
      <c r="H10" s="13"/>
      <c r="I10" s="13"/>
      <c r="J10" s="13"/>
      <c r="K10" s="13"/>
      <c r="L10" s="13"/>
      <c r="M10" s="13"/>
      <c r="N10" s="13"/>
      <c r="O10" s="13"/>
      <c r="P10" s="13"/>
      <c r="Q10" s="13"/>
      <c r="R10" s="13"/>
      <c r="S10" s="13"/>
      <c r="T10" s="13"/>
      <c r="U10" s="13"/>
    </row>
    <row r="11" spans="1:29" s="12" customFormat="1" ht="18.75" x14ac:dyDescent="0.2">
      <c r="A11" s="356"/>
      <c r="B11" s="356"/>
      <c r="C11" s="356"/>
      <c r="D11" s="14"/>
      <c r="E11" s="14"/>
      <c r="F11" s="14"/>
      <c r="G11" s="14"/>
      <c r="H11" s="13"/>
      <c r="I11" s="13"/>
      <c r="J11" s="13"/>
      <c r="K11" s="13"/>
      <c r="L11" s="13"/>
      <c r="M11" s="13"/>
      <c r="N11" s="13"/>
      <c r="O11" s="13"/>
      <c r="P11" s="13"/>
      <c r="Q11" s="13"/>
      <c r="R11" s="13"/>
      <c r="S11" s="13"/>
      <c r="T11" s="13"/>
      <c r="U11" s="13"/>
    </row>
    <row r="12" spans="1:29" s="12" customFormat="1" ht="18.75" x14ac:dyDescent="0.2">
      <c r="A12" s="363" t="str">
        <f>'1. паспорт местоположение'!A12:C12</f>
        <v>H_TP1200.VL.0021</v>
      </c>
      <c r="B12" s="363"/>
      <c r="C12" s="363"/>
      <c r="D12" s="8"/>
      <c r="E12" s="8"/>
      <c r="F12" s="8"/>
      <c r="G12" s="8"/>
      <c r="H12" s="13"/>
      <c r="I12" s="13"/>
      <c r="J12" s="13"/>
      <c r="K12" s="13"/>
      <c r="L12" s="13"/>
      <c r="M12" s="13"/>
      <c r="N12" s="13"/>
      <c r="O12" s="13"/>
      <c r="P12" s="13"/>
      <c r="Q12" s="13"/>
      <c r="R12" s="13"/>
      <c r="S12" s="13"/>
      <c r="T12" s="13"/>
      <c r="U12" s="13"/>
    </row>
    <row r="13" spans="1:29" s="12" customFormat="1" ht="18.75" x14ac:dyDescent="0.2">
      <c r="A13" s="353" t="s">
        <v>6</v>
      </c>
      <c r="B13" s="353"/>
      <c r="C13" s="3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4"/>
      <c r="B14" s="364"/>
      <c r="C14" s="36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92"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92"/>
      <c r="C15" s="392"/>
      <c r="D15" s="8"/>
      <c r="E15" s="8"/>
      <c r="F15" s="8"/>
      <c r="G15" s="8"/>
      <c r="H15" s="8"/>
      <c r="I15" s="8"/>
      <c r="J15" s="8"/>
      <c r="K15" s="8"/>
      <c r="L15" s="8"/>
      <c r="M15" s="8"/>
      <c r="N15" s="8"/>
      <c r="O15" s="8"/>
      <c r="P15" s="8"/>
      <c r="Q15" s="8"/>
      <c r="R15" s="8"/>
      <c r="S15" s="8"/>
      <c r="T15" s="8"/>
      <c r="U15" s="8"/>
    </row>
    <row r="16" spans="1:29" s="3" customFormat="1" ht="15" customHeight="1" x14ac:dyDescent="0.2">
      <c r="A16" s="353" t="s">
        <v>5</v>
      </c>
      <c r="B16" s="353"/>
      <c r="C16" s="353"/>
      <c r="D16" s="6"/>
      <c r="E16" s="6"/>
      <c r="F16" s="6"/>
      <c r="G16" s="6"/>
      <c r="H16" s="6"/>
      <c r="I16" s="6"/>
      <c r="J16" s="6"/>
      <c r="K16" s="6"/>
      <c r="L16" s="6"/>
      <c r="M16" s="6"/>
      <c r="N16" s="6"/>
      <c r="O16" s="6"/>
      <c r="P16" s="6"/>
      <c r="Q16" s="6"/>
      <c r="R16" s="6"/>
      <c r="S16" s="6"/>
      <c r="T16" s="6"/>
      <c r="U16" s="6"/>
    </row>
    <row r="17" spans="1:21" s="3" customFormat="1" ht="15" customHeight="1" x14ac:dyDescent="0.2">
      <c r="A17" s="365"/>
      <c r="B17" s="365"/>
      <c r="C17" s="365"/>
      <c r="D17" s="4"/>
      <c r="E17" s="4"/>
      <c r="F17" s="4"/>
      <c r="G17" s="4"/>
      <c r="H17" s="4"/>
      <c r="I17" s="4"/>
      <c r="J17" s="4"/>
      <c r="K17" s="4"/>
      <c r="L17" s="4"/>
      <c r="M17" s="4"/>
      <c r="N17" s="4"/>
      <c r="O17" s="4"/>
      <c r="P17" s="4"/>
      <c r="Q17" s="4"/>
      <c r="R17" s="4"/>
    </row>
    <row r="18" spans="1:21" s="3" customFormat="1" ht="27.75" customHeight="1" x14ac:dyDescent="0.2">
      <c r="A18" s="354" t="s">
        <v>397</v>
      </c>
      <c r="B18" s="354"/>
      <c r="C18" s="3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64</v>
      </c>
      <c r="B22" s="30" t="s">
        <v>410</v>
      </c>
      <c r="C22" s="218" t="s">
        <v>623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
        <v>458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430</v>
      </c>
      <c r="C24" s="25" t="s">
        <v>451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431</v>
      </c>
      <c r="C25" s="32" t="s">
        <v>631</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32" t="s">
        <v>449</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411</v>
      </c>
      <c r="C27" s="25" t="s">
        <v>624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5" t="s">
        <v>718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topLeftCell="A12" zoomScale="70" zoomScaleNormal="70" zoomScaleSheetLayoutView="80" workbookViewId="0">
      <selection activeCell="B38" sqref="B38"/>
    </sheetView>
  </sheetViews>
  <sheetFormatPr defaultColWidth="8.85546875" defaultRowHeight="15" x14ac:dyDescent="0.25"/>
  <cols>
    <col min="1" max="1" width="17.7109375" style="284" customWidth="1"/>
    <col min="2" max="2" width="30.140625" style="284" customWidth="1"/>
    <col min="3" max="3" width="12.28515625" style="284" customWidth="1"/>
    <col min="4" max="5" width="15" style="284" customWidth="1"/>
    <col min="6" max="7" width="13.28515625" style="284" customWidth="1"/>
    <col min="8" max="8" width="12.28515625" style="284" customWidth="1"/>
    <col min="9" max="9" width="17.85546875" style="284" customWidth="1"/>
    <col min="10" max="10" width="16.7109375" style="284" customWidth="1"/>
    <col min="11" max="11" width="24.5703125" style="284" customWidth="1"/>
    <col min="12" max="12" width="30.85546875" style="284" customWidth="1"/>
    <col min="13" max="13" width="27.140625" style="284" customWidth="1"/>
    <col min="14" max="14" width="32.42578125" style="284" customWidth="1"/>
    <col min="15" max="15" width="13.28515625" style="284" customWidth="1"/>
    <col min="16" max="16" width="8.7109375" style="284" customWidth="1"/>
    <col min="17" max="17" width="12.7109375" style="284" customWidth="1"/>
    <col min="18" max="18" width="8.85546875" style="284"/>
    <col min="19" max="19" width="17" style="284" customWidth="1"/>
    <col min="20" max="21" width="12" style="284" customWidth="1"/>
    <col min="22" max="22" width="11" style="284" customWidth="1"/>
    <col min="23" max="25" width="17.7109375" style="284" customWidth="1"/>
    <col min="26" max="26" width="46.5703125" style="284" customWidth="1"/>
    <col min="27" max="28" width="12.28515625" style="284" customWidth="1"/>
    <col min="29" max="16384" width="8.85546875" style="284"/>
  </cols>
  <sheetData>
    <row r="1" spans="1:28" ht="18.75" x14ac:dyDescent="0.25">
      <c r="Z1" s="285" t="s">
        <v>68</v>
      </c>
    </row>
    <row r="2" spans="1:28" ht="18.75" x14ac:dyDescent="0.3">
      <c r="Z2" s="286" t="s">
        <v>9</v>
      </c>
    </row>
    <row r="3" spans="1:28" ht="18.75" x14ac:dyDescent="0.3">
      <c r="Z3" s="286" t="s">
        <v>67</v>
      </c>
    </row>
    <row r="4" spans="1:28" ht="18.75" customHeight="1" x14ac:dyDescent="0.25">
      <c r="A4" s="352" t="str">
        <f>'1. паспорт местоположение'!A5:C5</f>
        <v>Год раскрытия информации: 2025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400" t="s">
        <v>8</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287"/>
      <c r="AB6" s="287"/>
    </row>
    <row r="7" spans="1:28" ht="18.75" x14ac:dyDescent="0.25">
      <c r="A7" s="400"/>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287"/>
      <c r="AB7" s="287"/>
    </row>
    <row r="8" spans="1:28" ht="15.75" x14ac:dyDescent="0.25">
      <c r="A8" s="401" t="str">
        <f>'1. паспорт местоположение'!A9:C9</f>
        <v xml:space="preserve"> АО "Россети Тюмень" </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288"/>
      <c r="AB8" s="288"/>
    </row>
    <row r="9" spans="1:28" ht="15.75" x14ac:dyDescent="0.25">
      <c r="A9" s="399" t="s">
        <v>7</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289"/>
      <c r="AB9" s="289"/>
    </row>
    <row r="10" spans="1:28" ht="18.75" x14ac:dyDescent="0.25">
      <c r="A10" s="400"/>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287"/>
      <c r="AB10" s="287"/>
    </row>
    <row r="11" spans="1:28" ht="15.75" x14ac:dyDescent="0.25">
      <c r="A11" s="401" t="str">
        <f>'1. паспорт местоположение'!A12:C12</f>
        <v>H_TP1200.VL.0021</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288"/>
      <c r="AB11" s="288"/>
    </row>
    <row r="12" spans="1:28" ht="15.75" x14ac:dyDescent="0.25">
      <c r="A12" s="399" t="s">
        <v>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289"/>
      <c r="AB12" s="289"/>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1"/>
      <c r="AB13" s="11"/>
    </row>
    <row r="14" spans="1:28" ht="15.75" x14ac:dyDescent="0.25">
      <c r="A14" s="401"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288"/>
      <c r="AB14" s="288"/>
    </row>
    <row r="15" spans="1:28" ht="15.75" x14ac:dyDescent="0.25">
      <c r="A15" s="399" t="s">
        <v>5</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289"/>
      <c r="AB15" s="289"/>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08"/>
      <c r="AB16" s="108"/>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08"/>
      <c r="AB17" s="108"/>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08"/>
      <c r="AB18" s="108"/>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08"/>
      <c r="AB19" s="108"/>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08"/>
      <c r="AB20" s="108"/>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08"/>
      <c r="AB21" s="108"/>
    </row>
    <row r="22" spans="1:28" x14ac:dyDescent="0.25">
      <c r="A22" s="394" t="s">
        <v>429</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09"/>
      <c r="AB22" s="109"/>
    </row>
    <row r="23" spans="1:28" ht="32.25" customHeight="1" x14ac:dyDescent="0.25">
      <c r="A23" s="396" t="s">
        <v>302</v>
      </c>
      <c r="B23" s="397"/>
      <c r="C23" s="397"/>
      <c r="D23" s="397"/>
      <c r="E23" s="397"/>
      <c r="F23" s="397"/>
      <c r="G23" s="397"/>
      <c r="H23" s="397"/>
      <c r="I23" s="397"/>
      <c r="J23" s="397"/>
      <c r="K23" s="397"/>
      <c r="L23" s="398"/>
      <c r="M23" s="395" t="s">
        <v>303</v>
      </c>
      <c r="N23" s="395"/>
      <c r="O23" s="395"/>
      <c r="P23" s="395"/>
      <c r="Q23" s="395"/>
      <c r="R23" s="395"/>
      <c r="S23" s="395"/>
      <c r="T23" s="395"/>
      <c r="U23" s="395"/>
      <c r="V23" s="395"/>
      <c r="W23" s="395"/>
      <c r="X23" s="395"/>
      <c r="Y23" s="395"/>
      <c r="Z23" s="395"/>
    </row>
    <row r="24" spans="1:28" ht="151.5" customHeight="1" x14ac:dyDescent="0.25">
      <c r="A24" s="290" t="s">
        <v>236</v>
      </c>
      <c r="B24" s="291" t="s">
        <v>243</v>
      </c>
      <c r="C24" s="290" t="s">
        <v>296</v>
      </c>
      <c r="D24" s="290" t="s">
        <v>237</v>
      </c>
      <c r="E24" s="290" t="s">
        <v>297</v>
      </c>
      <c r="F24" s="290" t="s">
        <v>299</v>
      </c>
      <c r="G24" s="290" t="s">
        <v>298</v>
      </c>
      <c r="H24" s="290" t="s">
        <v>238</v>
      </c>
      <c r="I24" s="290" t="s">
        <v>300</v>
      </c>
      <c r="J24" s="290" t="s">
        <v>244</v>
      </c>
      <c r="K24" s="291" t="s">
        <v>242</v>
      </c>
      <c r="L24" s="291" t="s">
        <v>239</v>
      </c>
      <c r="M24" s="292" t="s">
        <v>251</v>
      </c>
      <c r="N24" s="291" t="s">
        <v>440</v>
      </c>
      <c r="O24" s="290" t="s">
        <v>249</v>
      </c>
      <c r="P24" s="290" t="s">
        <v>250</v>
      </c>
      <c r="Q24" s="290" t="s">
        <v>248</v>
      </c>
      <c r="R24" s="290" t="s">
        <v>238</v>
      </c>
      <c r="S24" s="290" t="s">
        <v>247</v>
      </c>
      <c r="T24" s="290" t="s">
        <v>246</v>
      </c>
      <c r="U24" s="290" t="s">
        <v>295</v>
      </c>
      <c r="V24" s="290" t="s">
        <v>248</v>
      </c>
      <c r="W24" s="293" t="s">
        <v>241</v>
      </c>
      <c r="X24" s="293" t="s">
        <v>253</v>
      </c>
      <c r="Y24" s="293" t="s">
        <v>254</v>
      </c>
      <c r="Z24" s="84" t="s">
        <v>252</v>
      </c>
    </row>
    <row r="25" spans="1:28" ht="16.5" customHeight="1" x14ac:dyDescent="0.25">
      <c r="A25" s="290">
        <v>1</v>
      </c>
      <c r="B25" s="291">
        <v>2</v>
      </c>
      <c r="C25" s="290">
        <v>3</v>
      </c>
      <c r="D25" s="291">
        <v>4</v>
      </c>
      <c r="E25" s="290">
        <v>5</v>
      </c>
      <c r="F25" s="291">
        <v>6</v>
      </c>
      <c r="G25" s="290">
        <v>7</v>
      </c>
      <c r="H25" s="291">
        <v>8</v>
      </c>
      <c r="I25" s="290">
        <v>9</v>
      </c>
      <c r="J25" s="291">
        <v>10</v>
      </c>
      <c r="K25" s="290">
        <v>11</v>
      </c>
      <c r="L25" s="291">
        <v>12</v>
      </c>
      <c r="M25" s="290">
        <v>13</v>
      </c>
      <c r="N25" s="291">
        <v>14</v>
      </c>
      <c r="O25" s="290">
        <v>15</v>
      </c>
      <c r="P25" s="291">
        <v>16</v>
      </c>
      <c r="Q25" s="290">
        <v>17</v>
      </c>
      <c r="R25" s="291">
        <v>18</v>
      </c>
      <c r="S25" s="290">
        <v>19</v>
      </c>
      <c r="T25" s="291">
        <v>20</v>
      </c>
      <c r="U25" s="290">
        <v>21</v>
      </c>
      <c r="V25" s="291">
        <v>22</v>
      </c>
      <c r="W25" s="290">
        <v>23</v>
      </c>
      <c r="X25" s="291">
        <v>24</v>
      </c>
      <c r="Y25" s="290">
        <v>25</v>
      </c>
      <c r="Z25" s="291">
        <v>26</v>
      </c>
    </row>
    <row r="26" spans="1:28" ht="60" x14ac:dyDescent="0.25">
      <c r="A26" s="290"/>
      <c r="B26" s="291"/>
      <c r="C26" s="290">
        <f>(C27+C29+C31)/3</f>
        <v>0</v>
      </c>
      <c r="D26" s="290">
        <f t="shared" ref="D26" si="0">(D27+D29+D31)/3</f>
        <v>0</v>
      </c>
      <c r="E26" s="290">
        <f>(E27+E29+E31)/3</f>
        <v>0</v>
      </c>
      <c r="F26" s="291">
        <f>C26*D26</f>
        <v>0</v>
      </c>
      <c r="G26" s="290">
        <f>C26*E26</f>
        <v>0</v>
      </c>
      <c r="H26" s="291">
        <v>226773</v>
      </c>
      <c r="I26" s="75">
        <f>F26/H26</f>
        <v>0</v>
      </c>
      <c r="J26" s="75">
        <f>D26/H26</f>
        <v>0</v>
      </c>
      <c r="K26" s="290"/>
      <c r="L26" s="291"/>
      <c r="M26" s="76">
        <v>2024</v>
      </c>
      <c r="N26" s="75">
        <v>0</v>
      </c>
      <c r="O26" s="75">
        <v>0</v>
      </c>
      <c r="P26" s="75">
        <v>0</v>
      </c>
      <c r="Q26" s="75">
        <v>0</v>
      </c>
      <c r="R26" s="75">
        <v>226773</v>
      </c>
      <c r="S26" s="75">
        <v>0</v>
      </c>
      <c r="T26" s="75">
        <v>0</v>
      </c>
      <c r="U26" s="75">
        <v>0</v>
      </c>
      <c r="V26" s="75">
        <v>0</v>
      </c>
      <c r="W26" s="75">
        <f>S26-I26</f>
        <v>0</v>
      </c>
      <c r="X26" s="75">
        <f>T26-J26</f>
        <v>0</v>
      </c>
      <c r="Y26" s="75"/>
      <c r="Z26" s="121" t="s">
        <v>508</v>
      </c>
    </row>
    <row r="27" spans="1:28" ht="30" x14ac:dyDescent="0.25">
      <c r="A27" s="77" t="s">
        <v>712</v>
      </c>
      <c r="B27" s="77"/>
      <c r="C27" s="75">
        <f>SUM(C28:C28)</f>
        <v>0</v>
      </c>
      <c r="D27" s="75">
        <f t="shared" ref="D27:E27" si="1">SUM(D28:D28)</f>
        <v>0</v>
      </c>
      <c r="E27" s="75">
        <f t="shared" si="1"/>
        <v>0</v>
      </c>
      <c r="F27" s="75">
        <f>SUM(F28:F28)</f>
        <v>0</v>
      </c>
      <c r="G27" s="75"/>
      <c r="H27" s="75"/>
      <c r="I27" s="75"/>
      <c r="J27" s="75"/>
      <c r="K27" s="294"/>
      <c r="L27" s="75"/>
      <c r="M27" s="76"/>
      <c r="N27" s="75"/>
      <c r="O27" s="75"/>
      <c r="P27" s="75"/>
      <c r="Q27" s="75"/>
      <c r="R27" s="75"/>
      <c r="S27" s="75"/>
      <c r="T27" s="75"/>
      <c r="U27" s="75"/>
      <c r="V27" s="75"/>
      <c r="W27" s="75"/>
      <c r="X27" s="75"/>
      <c r="Y27" s="75"/>
      <c r="Z27" s="295"/>
    </row>
    <row r="28" spans="1:28" ht="30" x14ac:dyDescent="0.25">
      <c r="A28" s="294" t="s">
        <v>713</v>
      </c>
      <c r="B28" s="77" t="s">
        <v>511</v>
      </c>
      <c r="C28" s="75">
        <v>0</v>
      </c>
      <c r="D28" s="75">
        <v>0</v>
      </c>
      <c r="E28" s="75">
        <v>0</v>
      </c>
      <c r="F28" s="75">
        <f>C28*D28</f>
        <v>0</v>
      </c>
      <c r="G28" s="75"/>
      <c r="H28" s="75"/>
      <c r="I28" s="75"/>
      <c r="J28" s="75"/>
      <c r="K28" s="121"/>
      <c r="L28" s="121"/>
      <c r="M28" s="75"/>
      <c r="N28" s="294"/>
      <c r="O28" s="294"/>
      <c r="P28" s="294"/>
      <c r="Q28" s="294"/>
      <c r="R28" s="294"/>
      <c r="S28" s="294"/>
      <c r="T28" s="294"/>
      <c r="U28" s="294"/>
      <c r="V28" s="294"/>
      <c r="W28" s="294"/>
      <c r="X28" s="294"/>
      <c r="Y28" s="294"/>
      <c r="Z28" s="294"/>
    </row>
    <row r="29" spans="1:28" ht="30" x14ac:dyDescent="0.25">
      <c r="A29" s="77" t="s">
        <v>714</v>
      </c>
      <c r="B29" s="77"/>
      <c r="C29" s="75">
        <f>SUM(C30:C30)</f>
        <v>0</v>
      </c>
      <c r="D29" s="75">
        <f t="shared" ref="D29:F29" si="2">SUM(D30:D30)</f>
        <v>0</v>
      </c>
      <c r="E29" s="75">
        <f t="shared" si="2"/>
        <v>0</v>
      </c>
      <c r="F29" s="75">
        <f t="shared" si="2"/>
        <v>0</v>
      </c>
      <c r="G29" s="75"/>
      <c r="H29" s="75"/>
      <c r="I29" s="75"/>
      <c r="J29" s="75"/>
      <c r="K29" s="121"/>
      <c r="L29" s="121"/>
      <c r="M29" s="294"/>
      <c r="N29" s="294"/>
      <c r="O29" s="294"/>
      <c r="P29" s="294"/>
      <c r="Q29" s="294"/>
      <c r="R29" s="294"/>
      <c r="S29" s="294"/>
      <c r="T29" s="294"/>
      <c r="U29" s="294"/>
      <c r="V29" s="294"/>
      <c r="W29" s="294"/>
      <c r="X29" s="294"/>
      <c r="Y29" s="294"/>
      <c r="Z29" s="294"/>
    </row>
    <row r="30" spans="1:28" ht="30" x14ac:dyDescent="0.25">
      <c r="A30" s="294" t="s">
        <v>715</v>
      </c>
      <c r="B30" s="77" t="s">
        <v>511</v>
      </c>
      <c r="C30" s="75">
        <v>0</v>
      </c>
      <c r="D30" s="75">
        <v>0</v>
      </c>
      <c r="E30" s="75">
        <v>0</v>
      </c>
      <c r="F30" s="75">
        <f>C30*D30</f>
        <v>0</v>
      </c>
      <c r="G30" s="75"/>
      <c r="H30" s="75"/>
      <c r="I30" s="75"/>
      <c r="J30" s="75"/>
      <c r="K30" s="121"/>
      <c r="L30" s="121"/>
      <c r="M30" s="294"/>
      <c r="N30" s="294"/>
      <c r="O30" s="294"/>
      <c r="P30" s="294"/>
      <c r="Q30" s="294"/>
      <c r="R30" s="294"/>
      <c r="S30" s="294"/>
      <c r="T30" s="294"/>
      <c r="U30" s="294"/>
      <c r="V30" s="294"/>
      <c r="W30" s="294"/>
      <c r="X30" s="294"/>
      <c r="Y30" s="294"/>
      <c r="Z30" s="294"/>
    </row>
    <row r="31" spans="1:28" ht="30" x14ac:dyDescent="0.25">
      <c r="A31" s="77" t="s">
        <v>509</v>
      </c>
      <c r="B31" s="77"/>
      <c r="C31" s="75">
        <f>SUM(C32:C32)</f>
        <v>0</v>
      </c>
      <c r="D31" s="75">
        <f t="shared" ref="D31:E31" si="3">SUM(D32:D32)</f>
        <v>0</v>
      </c>
      <c r="E31" s="75">
        <f t="shared" si="3"/>
        <v>0</v>
      </c>
      <c r="F31" s="75">
        <f>SUM(F32:F32)</f>
        <v>0</v>
      </c>
      <c r="G31" s="75"/>
      <c r="H31" s="75"/>
      <c r="I31" s="75"/>
      <c r="J31" s="75"/>
      <c r="K31" s="294"/>
      <c r="L31" s="294"/>
      <c r="M31" s="294"/>
      <c r="N31" s="294"/>
      <c r="O31" s="294"/>
      <c r="P31" s="294"/>
      <c r="Q31" s="294"/>
      <c r="R31" s="294"/>
      <c r="S31" s="294"/>
      <c r="T31" s="294"/>
      <c r="U31" s="294"/>
      <c r="V31" s="294"/>
      <c r="W31" s="294"/>
      <c r="X31" s="294"/>
      <c r="Y31" s="294"/>
      <c r="Z31" s="294"/>
    </row>
    <row r="32" spans="1:28" ht="30" x14ac:dyDescent="0.25">
      <c r="A32" s="294" t="s">
        <v>510</v>
      </c>
      <c r="B32" s="77" t="s">
        <v>511</v>
      </c>
      <c r="C32" s="75">
        <v>0</v>
      </c>
      <c r="D32" s="75">
        <v>0</v>
      </c>
      <c r="E32" s="75">
        <v>0</v>
      </c>
      <c r="F32" s="75">
        <v>0</v>
      </c>
      <c r="G32" s="75"/>
      <c r="H32" s="75"/>
      <c r="I32" s="75"/>
      <c r="J32" s="75"/>
      <c r="K32" s="121"/>
      <c r="L32" s="121"/>
      <c r="M32" s="294"/>
      <c r="N32" s="294"/>
      <c r="O32" s="294"/>
      <c r="P32" s="294"/>
      <c r="Q32" s="294"/>
      <c r="R32" s="294"/>
      <c r="S32" s="294"/>
      <c r="T32" s="294"/>
      <c r="U32" s="294"/>
      <c r="V32" s="294"/>
      <c r="W32" s="294"/>
      <c r="X32" s="294"/>
      <c r="Y32" s="294"/>
      <c r="Z32" s="294"/>
    </row>
    <row r="36" spans="1:1" x14ac:dyDescent="0.25">
      <c r="A36" s="2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40" zoomScaleNormal="4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402" t="str">
        <f>'1. паспорт местоположение'!A5:C5</f>
        <v>Год раскрытия информации: 2025 год</v>
      </c>
      <c r="B5" s="402"/>
      <c r="C5" s="402"/>
      <c r="D5" s="402"/>
      <c r="E5" s="402"/>
      <c r="F5" s="402"/>
      <c r="G5" s="402"/>
      <c r="H5" s="402"/>
      <c r="I5" s="402"/>
      <c r="J5" s="402"/>
      <c r="K5" s="402"/>
      <c r="L5" s="402"/>
      <c r="M5" s="402"/>
      <c r="N5" s="402"/>
      <c r="O5" s="402"/>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56" t="s">
        <v>8</v>
      </c>
      <c r="B7" s="356"/>
      <c r="C7" s="356"/>
      <c r="D7" s="356"/>
      <c r="E7" s="356"/>
      <c r="F7" s="356"/>
      <c r="G7" s="356"/>
      <c r="H7" s="356"/>
      <c r="I7" s="356"/>
      <c r="J7" s="356"/>
      <c r="K7" s="356"/>
      <c r="L7" s="356"/>
      <c r="M7" s="356"/>
      <c r="N7" s="356"/>
      <c r="O7" s="356"/>
      <c r="P7" s="13"/>
      <c r="Q7" s="13"/>
      <c r="R7" s="13"/>
      <c r="S7" s="13"/>
      <c r="T7" s="13"/>
      <c r="U7" s="13"/>
      <c r="V7" s="13"/>
      <c r="W7" s="13"/>
      <c r="X7" s="13"/>
      <c r="Y7" s="13"/>
      <c r="Z7" s="13"/>
    </row>
    <row r="8" spans="1:28" s="12" customFormat="1" ht="18.75" x14ac:dyDescent="0.2">
      <c r="A8" s="356"/>
      <c r="B8" s="356"/>
      <c r="C8" s="356"/>
      <c r="D8" s="356"/>
      <c r="E8" s="356"/>
      <c r="F8" s="356"/>
      <c r="G8" s="356"/>
      <c r="H8" s="356"/>
      <c r="I8" s="356"/>
      <c r="J8" s="356"/>
      <c r="K8" s="356"/>
      <c r="L8" s="356"/>
      <c r="M8" s="356"/>
      <c r="N8" s="356"/>
      <c r="O8" s="356"/>
      <c r="P8" s="13"/>
      <c r="Q8" s="13"/>
      <c r="R8" s="13"/>
      <c r="S8" s="13"/>
      <c r="T8" s="13"/>
      <c r="U8" s="13"/>
      <c r="V8" s="13"/>
      <c r="W8" s="13"/>
      <c r="X8" s="13"/>
      <c r="Y8" s="13"/>
      <c r="Z8" s="13"/>
    </row>
    <row r="9" spans="1:28" s="12" customFormat="1" ht="18.75" x14ac:dyDescent="0.2">
      <c r="A9" s="355" t="str">
        <f>'1. паспорт местоположение'!A9:C9</f>
        <v xml:space="preserve"> АО "Россети Тюмень" </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53" t="s">
        <v>7</v>
      </c>
      <c r="B10" s="353"/>
      <c r="C10" s="353"/>
      <c r="D10" s="353"/>
      <c r="E10" s="353"/>
      <c r="F10" s="353"/>
      <c r="G10" s="353"/>
      <c r="H10" s="353"/>
      <c r="I10" s="353"/>
      <c r="J10" s="353"/>
      <c r="K10" s="353"/>
      <c r="L10" s="353"/>
      <c r="M10" s="353"/>
      <c r="N10" s="353"/>
      <c r="O10" s="353"/>
      <c r="P10" s="13"/>
      <c r="Q10" s="13"/>
      <c r="R10" s="13"/>
      <c r="S10" s="13"/>
      <c r="T10" s="13"/>
      <c r="U10" s="13"/>
      <c r="V10" s="13"/>
      <c r="W10" s="13"/>
      <c r="X10" s="13"/>
      <c r="Y10" s="13"/>
      <c r="Z10" s="13"/>
    </row>
    <row r="11" spans="1:28" s="12" customFormat="1" ht="18.75" x14ac:dyDescent="0.2">
      <c r="A11" s="356"/>
      <c r="B11" s="356"/>
      <c r="C11" s="356"/>
      <c r="D11" s="356"/>
      <c r="E11" s="356"/>
      <c r="F11" s="356"/>
      <c r="G11" s="356"/>
      <c r="H11" s="356"/>
      <c r="I11" s="356"/>
      <c r="J11" s="356"/>
      <c r="K11" s="356"/>
      <c r="L11" s="356"/>
      <c r="M11" s="356"/>
      <c r="N11" s="356"/>
      <c r="O11" s="356"/>
      <c r="P11" s="13"/>
      <c r="Q11" s="13"/>
      <c r="R11" s="13"/>
      <c r="S11" s="13"/>
      <c r="T11" s="13"/>
      <c r="U11" s="13"/>
      <c r="V11" s="13"/>
      <c r="W11" s="13"/>
      <c r="X11" s="13"/>
      <c r="Y11" s="13"/>
      <c r="Z11" s="13"/>
    </row>
    <row r="12" spans="1:28" s="12" customFormat="1" ht="18.75" x14ac:dyDescent="0.2">
      <c r="A12" s="355" t="str">
        <f>'1. паспорт местоположение'!A12:C12</f>
        <v>H_TP1200.VL.0021</v>
      </c>
      <c r="B12" s="355"/>
      <c r="C12" s="355"/>
      <c r="D12" s="355"/>
      <c r="E12" s="355"/>
      <c r="F12" s="355"/>
      <c r="G12" s="355"/>
      <c r="H12" s="355"/>
      <c r="I12" s="355"/>
      <c r="J12" s="355"/>
      <c r="K12" s="355"/>
      <c r="L12" s="355"/>
      <c r="M12" s="355"/>
      <c r="N12" s="355"/>
      <c r="O12" s="355"/>
      <c r="P12" s="13"/>
      <c r="Q12" s="13"/>
      <c r="R12" s="13"/>
      <c r="S12" s="13"/>
      <c r="T12" s="13"/>
      <c r="U12" s="13"/>
      <c r="V12" s="13"/>
      <c r="W12" s="13"/>
      <c r="X12" s="13"/>
      <c r="Y12" s="13"/>
      <c r="Z12" s="13"/>
    </row>
    <row r="13" spans="1:28" s="12" customFormat="1" ht="18.75" x14ac:dyDescent="0.2">
      <c r="A13" s="353" t="s">
        <v>6</v>
      </c>
      <c r="B13" s="353"/>
      <c r="C13" s="353"/>
      <c r="D13" s="353"/>
      <c r="E13" s="353"/>
      <c r="F13" s="353"/>
      <c r="G13" s="353"/>
      <c r="H13" s="353"/>
      <c r="I13" s="353"/>
      <c r="J13" s="353"/>
      <c r="K13" s="353"/>
      <c r="L13" s="353"/>
      <c r="M13" s="353"/>
      <c r="N13" s="353"/>
      <c r="O13" s="353"/>
      <c r="P13" s="13"/>
      <c r="Q13" s="13"/>
      <c r="R13" s="13"/>
      <c r="S13" s="13"/>
      <c r="T13" s="13"/>
      <c r="U13" s="13"/>
      <c r="V13" s="13"/>
      <c r="W13" s="13"/>
      <c r="X13" s="13"/>
      <c r="Y13" s="13"/>
      <c r="Z13" s="13"/>
    </row>
    <row r="14" spans="1:28" s="9" customFormat="1" ht="15.75" customHeight="1" x14ac:dyDescent="0.2">
      <c r="A14" s="364"/>
      <c r="B14" s="364"/>
      <c r="C14" s="364"/>
      <c r="D14" s="364"/>
      <c r="E14" s="364"/>
      <c r="F14" s="364"/>
      <c r="G14" s="364"/>
      <c r="H14" s="364"/>
      <c r="I14" s="364"/>
      <c r="J14" s="364"/>
      <c r="K14" s="364"/>
      <c r="L14" s="364"/>
      <c r="M14" s="364"/>
      <c r="N14" s="364"/>
      <c r="O14" s="364"/>
      <c r="P14" s="10"/>
      <c r="Q14" s="10"/>
      <c r="R14" s="10"/>
      <c r="S14" s="10"/>
      <c r="T14" s="10"/>
      <c r="U14" s="10"/>
      <c r="V14" s="10"/>
      <c r="W14" s="10"/>
      <c r="X14" s="10"/>
      <c r="Y14" s="10"/>
      <c r="Z14" s="10"/>
    </row>
    <row r="15" spans="1:28" s="3" customFormat="1" ht="18.75" x14ac:dyDescent="0.2">
      <c r="A15" s="355"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55"/>
      <c r="C15" s="355"/>
      <c r="D15" s="355"/>
      <c r="E15" s="355"/>
      <c r="F15" s="355"/>
      <c r="G15" s="355"/>
      <c r="H15" s="355"/>
      <c r="I15" s="355"/>
      <c r="J15" s="355"/>
      <c r="K15" s="355"/>
      <c r="L15" s="355"/>
      <c r="M15" s="355"/>
      <c r="N15" s="355"/>
      <c r="O15" s="355"/>
      <c r="P15" s="8"/>
      <c r="Q15" s="8"/>
      <c r="R15" s="8"/>
      <c r="S15" s="8"/>
      <c r="T15" s="8"/>
      <c r="U15" s="8"/>
      <c r="V15" s="8"/>
      <c r="W15" s="8"/>
      <c r="X15" s="8"/>
      <c r="Y15" s="8"/>
      <c r="Z15" s="8"/>
    </row>
    <row r="16" spans="1:28" s="3" customFormat="1" ht="15" customHeight="1" x14ac:dyDescent="0.2">
      <c r="A16" s="353" t="s">
        <v>5</v>
      </c>
      <c r="B16" s="353"/>
      <c r="C16" s="353"/>
      <c r="D16" s="353"/>
      <c r="E16" s="353"/>
      <c r="F16" s="353"/>
      <c r="G16" s="353"/>
      <c r="H16" s="353"/>
      <c r="I16" s="353"/>
      <c r="J16" s="353"/>
      <c r="K16" s="353"/>
      <c r="L16" s="353"/>
      <c r="M16" s="353"/>
      <c r="N16" s="353"/>
      <c r="O16" s="353"/>
      <c r="P16" s="6"/>
      <c r="Q16" s="6"/>
      <c r="R16" s="6"/>
      <c r="S16" s="6"/>
      <c r="T16" s="6"/>
      <c r="U16" s="6"/>
      <c r="V16" s="6"/>
      <c r="W16" s="6"/>
      <c r="X16" s="6"/>
      <c r="Y16" s="6"/>
      <c r="Z16" s="6"/>
    </row>
    <row r="17" spans="1:26" s="3" customFormat="1" ht="15" customHeight="1" x14ac:dyDescent="0.2">
      <c r="A17" s="365"/>
      <c r="B17" s="365"/>
      <c r="C17" s="365"/>
      <c r="D17" s="365"/>
      <c r="E17" s="365"/>
      <c r="F17" s="365"/>
      <c r="G17" s="365"/>
      <c r="H17" s="365"/>
      <c r="I17" s="365"/>
      <c r="J17" s="365"/>
      <c r="K17" s="365"/>
      <c r="L17" s="365"/>
      <c r="M17" s="365"/>
      <c r="N17" s="365"/>
      <c r="O17" s="365"/>
      <c r="P17" s="4"/>
      <c r="Q17" s="4"/>
      <c r="R17" s="4"/>
      <c r="S17" s="4"/>
      <c r="T17" s="4"/>
      <c r="U17" s="4"/>
      <c r="V17" s="4"/>
      <c r="W17" s="4"/>
    </row>
    <row r="18" spans="1:26" s="3" customFormat="1" ht="91.5" customHeight="1" x14ac:dyDescent="0.2">
      <c r="A18" s="406" t="s">
        <v>406</v>
      </c>
      <c r="B18" s="406"/>
      <c r="C18" s="406"/>
      <c r="D18" s="406"/>
      <c r="E18" s="406"/>
      <c r="F18" s="406"/>
      <c r="G18" s="406"/>
      <c r="H18" s="406"/>
      <c r="I18" s="406"/>
      <c r="J18" s="406"/>
      <c r="K18" s="406"/>
      <c r="L18" s="406"/>
      <c r="M18" s="406"/>
      <c r="N18" s="406"/>
      <c r="O18" s="406"/>
      <c r="P18" s="7"/>
      <c r="Q18" s="7"/>
      <c r="R18" s="7"/>
      <c r="S18" s="7"/>
      <c r="T18" s="7"/>
      <c r="U18" s="7"/>
      <c r="V18" s="7"/>
      <c r="W18" s="7"/>
      <c r="X18" s="7"/>
      <c r="Y18" s="7"/>
      <c r="Z18" s="7"/>
    </row>
    <row r="19" spans="1:26" s="3" customFormat="1" ht="78" customHeight="1" x14ac:dyDescent="0.2">
      <c r="A19" s="359" t="s">
        <v>4</v>
      </c>
      <c r="B19" s="359" t="s">
        <v>87</v>
      </c>
      <c r="C19" s="359" t="s">
        <v>86</v>
      </c>
      <c r="D19" s="359" t="s">
        <v>75</v>
      </c>
      <c r="E19" s="403" t="s">
        <v>85</v>
      </c>
      <c r="F19" s="404"/>
      <c r="G19" s="404"/>
      <c r="H19" s="404"/>
      <c r="I19" s="405"/>
      <c r="J19" s="359" t="s">
        <v>84</v>
      </c>
      <c r="K19" s="359"/>
      <c r="L19" s="359"/>
      <c r="M19" s="359"/>
      <c r="N19" s="359"/>
      <c r="O19" s="359"/>
      <c r="P19" s="4"/>
      <c r="Q19" s="4"/>
      <c r="R19" s="4"/>
      <c r="S19" s="4"/>
      <c r="T19" s="4"/>
      <c r="U19" s="4"/>
      <c r="V19" s="4"/>
      <c r="W19" s="4"/>
    </row>
    <row r="20" spans="1:26" s="3" customFormat="1" ht="51" customHeight="1" x14ac:dyDescent="0.2">
      <c r="A20" s="359"/>
      <c r="B20" s="359"/>
      <c r="C20" s="359"/>
      <c r="D20" s="359"/>
      <c r="E20" s="37" t="s">
        <v>83</v>
      </c>
      <c r="F20" s="37" t="s">
        <v>82</v>
      </c>
      <c r="G20" s="37" t="s">
        <v>81</v>
      </c>
      <c r="H20" s="37" t="s">
        <v>80</v>
      </c>
      <c r="I20" s="37" t="s">
        <v>79</v>
      </c>
      <c r="J20" s="37" t="s">
        <v>78</v>
      </c>
      <c r="K20" s="37" t="s">
        <v>3</v>
      </c>
      <c r="L20" s="45" t="s">
        <v>2</v>
      </c>
      <c r="M20" s="44" t="s">
        <v>234</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4"/>
  <sheetViews>
    <sheetView topLeftCell="A10" zoomScale="70" zoomScaleNormal="70" workbookViewId="0">
      <selection activeCell="AU18" sqref="AU18:AU19"/>
    </sheetView>
  </sheetViews>
  <sheetFormatPr defaultRowHeight="15.75" outlineLevelRow="1" x14ac:dyDescent="0.25"/>
  <cols>
    <col min="1" max="1" width="61.7109375" style="228" customWidth="1"/>
    <col min="2" max="3" width="4.140625" style="228" customWidth="1"/>
    <col min="4" max="4" width="4.28515625" style="228" customWidth="1"/>
    <col min="5" max="22" width="4.140625" style="228" hidden="1" customWidth="1"/>
    <col min="23" max="36" width="5" style="228" hidden="1" customWidth="1"/>
    <col min="37" max="37" width="5" style="228" customWidth="1"/>
    <col min="38" max="38" width="11.7109375" style="228" customWidth="1"/>
    <col min="39" max="39" width="16.7109375" style="228" customWidth="1"/>
    <col min="40" max="40" width="22.140625" style="228" customWidth="1"/>
    <col min="41" max="41" width="20.28515625" style="228" customWidth="1"/>
    <col min="42" max="55" width="16.7109375" style="228" customWidth="1"/>
    <col min="56" max="56" width="18.85546875" style="228" customWidth="1"/>
    <col min="57" max="57" width="20.5703125" style="228" customWidth="1"/>
    <col min="58" max="59" width="16.7109375" style="228" customWidth="1"/>
    <col min="60" max="60" width="26.28515625" style="228" customWidth="1"/>
    <col min="61" max="79" width="16.7109375" style="228" customWidth="1"/>
    <col min="80" max="95" width="17.85546875" style="228" customWidth="1"/>
    <col min="96" max="125" width="16.7109375" style="228" customWidth="1"/>
    <col min="126" max="16384" width="9.140625" style="228"/>
  </cols>
  <sheetData>
    <row r="1" spans="1:111" s="253" customFormat="1" ht="12.75" customHeight="1" x14ac:dyDescent="0.2">
      <c r="A1" s="500"/>
      <c r="B1" s="347"/>
      <c r="C1" s="347"/>
      <c r="D1" s="347"/>
      <c r="E1" s="347"/>
      <c r="F1" s="347"/>
      <c r="G1" s="347"/>
      <c r="H1" s="347"/>
      <c r="I1" s="347"/>
      <c r="J1" s="347"/>
      <c r="K1" s="347"/>
      <c r="L1" s="347"/>
      <c r="M1" s="347"/>
      <c r="N1" s="347"/>
      <c r="O1" s="347"/>
      <c r="P1" s="347"/>
      <c r="Q1" s="347"/>
      <c r="R1" s="347"/>
      <c r="S1" s="347"/>
      <c r="T1" s="347"/>
      <c r="U1" s="347"/>
      <c r="V1" s="347"/>
      <c r="W1" s="347"/>
      <c r="X1" s="347"/>
      <c r="Y1" s="347"/>
      <c r="Z1" s="347"/>
      <c r="AA1" s="347"/>
      <c r="AB1" s="347"/>
      <c r="AC1" s="347"/>
      <c r="AD1" s="347"/>
      <c r="AE1" s="347"/>
      <c r="AF1" s="347"/>
      <c r="AG1" s="347"/>
      <c r="AH1" s="347"/>
      <c r="AI1" s="347"/>
      <c r="AJ1" s="347"/>
      <c r="AK1" s="347"/>
      <c r="AL1" s="254"/>
      <c r="AM1" s="254"/>
      <c r="AN1" s="254"/>
      <c r="AO1" s="254"/>
      <c r="AP1" s="254"/>
      <c r="AQ1" s="254"/>
      <c r="AR1" s="254"/>
      <c r="AS1" s="254"/>
      <c r="AT1" s="254"/>
      <c r="AU1" s="254"/>
      <c r="AV1" s="254"/>
      <c r="AW1" s="34" t="s">
        <v>68</v>
      </c>
      <c r="AX1" s="254"/>
      <c r="AY1" s="254"/>
      <c r="AZ1" s="254"/>
      <c r="BA1" s="254"/>
      <c r="BB1" s="254"/>
      <c r="BC1" s="254"/>
      <c r="BD1" s="254"/>
      <c r="BE1" s="254"/>
      <c r="BF1" s="254"/>
      <c r="BG1" s="254"/>
      <c r="BH1" s="254"/>
      <c r="BI1" s="254"/>
      <c r="BJ1" s="254"/>
      <c r="BK1" s="254"/>
      <c r="BL1" s="254"/>
      <c r="BM1" s="254"/>
      <c r="BN1" s="254"/>
      <c r="BO1" s="254"/>
      <c r="BP1" s="254"/>
      <c r="BQ1" s="254"/>
      <c r="BR1" s="254"/>
      <c r="BS1" s="254"/>
      <c r="BT1" s="254"/>
      <c r="BU1" s="254"/>
      <c r="BV1" s="254"/>
      <c r="BW1" s="254"/>
      <c r="BX1" s="254"/>
      <c r="BY1" s="254"/>
      <c r="BZ1" s="254"/>
      <c r="CA1" s="254"/>
      <c r="CB1" s="254"/>
      <c r="CC1" s="254"/>
      <c r="CD1" s="254"/>
      <c r="CE1" s="254"/>
      <c r="CF1" s="254"/>
      <c r="CG1" s="254"/>
      <c r="CH1" s="254"/>
      <c r="CI1" s="254"/>
      <c r="CJ1" s="254"/>
      <c r="CK1" s="254"/>
      <c r="CL1" s="254"/>
      <c r="CM1" s="254"/>
      <c r="CN1" s="254"/>
      <c r="CO1" s="254"/>
      <c r="CP1" s="254"/>
      <c r="CQ1" s="254"/>
      <c r="CR1" s="254"/>
      <c r="CS1" s="254"/>
      <c r="CT1" s="254"/>
      <c r="CU1" s="254"/>
      <c r="CV1" s="254"/>
      <c r="CW1" s="254"/>
      <c r="CX1" s="254"/>
      <c r="CY1" s="254"/>
      <c r="CZ1" s="254"/>
      <c r="DA1" s="254"/>
      <c r="DB1" s="254"/>
      <c r="DC1" s="254"/>
      <c r="DD1" s="254"/>
      <c r="DE1" s="254"/>
      <c r="DF1" s="254"/>
      <c r="DG1" s="254"/>
    </row>
    <row r="2" spans="1:111" s="253" customFormat="1" ht="12.75" customHeight="1" x14ac:dyDescent="0.3">
      <c r="A2" s="500"/>
      <c r="B2" s="347"/>
      <c r="C2" s="347"/>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7"/>
      <c r="AJ2" s="347"/>
      <c r="AK2" s="347"/>
      <c r="AL2" s="254"/>
      <c r="AM2" s="254"/>
      <c r="AN2" s="254"/>
      <c r="AO2" s="254"/>
      <c r="AP2" s="254"/>
      <c r="AQ2" s="254"/>
      <c r="AR2" s="254"/>
      <c r="AS2" s="254"/>
      <c r="AT2" s="254"/>
      <c r="AU2" s="254"/>
      <c r="AV2" s="254"/>
      <c r="AW2" s="15" t="s">
        <v>9</v>
      </c>
      <c r="AX2" s="254"/>
      <c r="AY2" s="254"/>
      <c r="AZ2" s="254"/>
      <c r="BA2" s="254"/>
      <c r="BB2" s="254"/>
      <c r="BC2" s="254"/>
      <c r="BD2" s="254"/>
      <c r="BE2" s="254"/>
      <c r="BF2" s="254"/>
      <c r="BG2" s="254"/>
      <c r="BH2" s="254"/>
      <c r="BI2" s="254"/>
      <c r="BJ2" s="254"/>
      <c r="BK2" s="254"/>
      <c r="BL2" s="254"/>
      <c r="BM2" s="254"/>
      <c r="BN2" s="254"/>
      <c r="BO2" s="254"/>
      <c r="BP2" s="254"/>
      <c r="BQ2" s="254"/>
      <c r="BR2" s="254"/>
      <c r="BS2" s="254"/>
      <c r="BT2" s="254"/>
      <c r="BU2" s="254"/>
      <c r="BV2" s="254"/>
      <c r="BW2" s="254"/>
      <c r="BX2" s="254"/>
      <c r="BY2" s="254"/>
      <c r="BZ2" s="254"/>
      <c r="CA2" s="254"/>
      <c r="CB2" s="254"/>
      <c r="CC2" s="254"/>
      <c r="CD2" s="254"/>
      <c r="CE2" s="254"/>
      <c r="CF2" s="254"/>
      <c r="CG2" s="254"/>
      <c r="CH2" s="254"/>
      <c r="CI2" s="254"/>
      <c r="CJ2" s="254"/>
      <c r="CK2" s="254"/>
      <c r="CL2" s="254"/>
      <c r="CM2" s="254"/>
      <c r="CN2" s="254"/>
      <c r="CO2" s="254"/>
      <c r="CP2" s="254"/>
      <c r="CQ2" s="254"/>
      <c r="CR2" s="254"/>
      <c r="CS2" s="254"/>
      <c r="CT2" s="254"/>
      <c r="CU2" s="254"/>
      <c r="CV2" s="254"/>
      <c r="CW2" s="254"/>
      <c r="CX2" s="254"/>
      <c r="CY2" s="254"/>
      <c r="CZ2" s="254"/>
      <c r="DA2" s="254"/>
      <c r="DB2" s="254"/>
      <c r="DC2" s="254"/>
      <c r="DD2" s="254"/>
      <c r="DE2" s="254"/>
      <c r="DF2" s="254"/>
      <c r="DG2" s="254"/>
    </row>
    <row r="3" spans="1:111" s="253" customFormat="1" ht="12.75" customHeight="1" x14ac:dyDescent="0.3">
      <c r="A3" s="500"/>
      <c r="B3" s="348"/>
      <c r="C3" s="348"/>
      <c r="D3" s="348"/>
      <c r="E3" s="348"/>
      <c r="F3" s="348"/>
      <c r="G3" s="348"/>
      <c r="H3" s="348"/>
      <c r="I3" s="348"/>
      <c r="J3" s="348"/>
      <c r="K3" s="348"/>
      <c r="L3" s="348"/>
      <c r="M3" s="348"/>
      <c r="N3" s="348"/>
      <c r="O3" s="348"/>
      <c r="P3" s="348"/>
      <c r="Q3" s="348"/>
      <c r="R3" s="348"/>
      <c r="S3" s="348"/>
      <c r="T3" s="348"/>
      <c r="U3" s="348"/>
      <c r="V3" s="348"/>
      <c r="W3" s="348"/>
      <c r="X3" s="348"/>
      <c r="Y3" s="348"/>
      <c r="Z3" s="348"/>
      <c r="AA3" s="348"/>
      <c r="AB3" s="348"/>
      <c r="AC3" s="348"/>
      <c r="AD3" s="348"/>
      <c r="AE3" s="348"/>
      <c r="AF3" s="348"/>
      <c r="AG3" s="348"/>
      <c r="AH3" s="348"/>
      <c r="AI3" s="348"/>
      <c r="AJ3" s="348"/>
      <c r="AK3" s="348"/>
      <c r="AL3" s="254"/>
      <c r="AM3" s="254"/>
      <c r="AN3" s="254"/>
      <c r="AO3" s="254"/>
      <c r="AP3" s="254"/>
      <c r="AQ3" s="254"/>
      <c r="AR3" s="254"/>
      <c r="AS3" s="254"/>
      <c r="AT3" s="254"/>
      <c r="AU3" s="254"/>
      <c r="AV3" s="254"/>
      <c r="AW3" s="15" t="s">
        <v>749</v>
      </c>
      <c r="AX3" s="254"/>
      <c r="AY3" s="254"/>
      <c r="AZ3" s="254"/>
      <c r="BA3" s="254"/>
      <c r="BB3" s="254"/>
      <c r="BC3" s="254"/>
      <c r="BD3" s="254"/>
      <c r="BE3" s="254"/>
      <c r="BF3" s="254"/>
      <c r="BG3" s="254"/>
      <c r="BH3" s="254"/>
      <c r="BI3" s="254"/>
      <c r="BJ3" s="254"/>
      <c r="BK3" s="254"/>
      <c r="BL3" s="254"/>
      <c r="BM3" s="254"/>
      <c r="BN3" s="254"/>
      <c r="BO3" s="254"/>
      <c r="BP3" s="254"/>
      <c r="BQ3" s="254"/>
      <c r="BR3" s="254"/>
      <c r="BS3" s="254"/>
      <c r="BT3" s="254"/>
      <c r="BU3" s="254"/>
      <c r="BV3" s="254"/>
      <c r="BW3" s="254"/>
      <c r="BX3" s="254"/>
      <c r="BY3" s="254"/>
      <c r="BZ3" s="254"/>
      <c r="CA3" s="254"/>
      <c r="CB3" s="254"/>
      <c r="CC3" s="254"/>
      <c r="CD3" s="254"/>
      <c r="CE3" s="254"/>
      <c r="CF3" s="254"/>
      <c r="CG3" s="254"/>
      <c r="CH3" s="254"/>
      <c r="CI3" s="254"/>
      <c r="CJ3" s="254"/>
      <c r="CK3" s="254"/>
      <c r="CL3" s="254"/>
      <c r="CM3" s="254"/>
      <c r="CN3" s="254"/>
      <c r="CO3" s="254"/>
      <c r="CP3" s="254"/>
      <c r="CQ3" s="254"/>
      <c r="CR3" s="254"/>
      <c r="CS3" s="254"/>
      <c r="CT3" s="254"/>
      <c r="CU3" s="254"/>
      <c r="CV3" s="254"/>
      <c r="CW3" s="254"/>
      <c r="CX3" s="254"/>
      <c r="CY3" s="254"/>
      <c r="CZ3" s="254"/>
      <c r="DA3" s="254"/>
      <c r="DB3" s="254"/>
      <c r="DC3" s="254"/>
      <c r="DD3" s="254"/>
      <c r="DE3" s="254"/>
      <c r="DF3" s="254"/>
      <c r="DG3" s="254"/>
    </row>
    <row r="4" spans="1:111" x14ac:dyDescent="0.25">
      <c r="A4" s="500"/>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c r="AD4" s="347"/>
      <c r="AE4" s="347"/>
      <c r="AF4" s="347"/>
      <c r="AG4" s="347"/>
      <c r="AH4" s="347"/>
      <c r="AI4" s="347"/>
      <c r="AJ4" s="347"/>
      <c r="AK4" s="347"/>
    </row>
    <row r="5" spans="1:111" s="343" customFormat="1" ht="18.75" customHeight="1" x14ac:dyDescent="0.2">
      <c r="A5" s="501" t="str">
        <f>'1. паспорт местоположение'!A5:C5</f>
        <v>Год раскрытия информации: 2025 год</v>
      </c>
      <c r="B5" s="501"/>
      <c r="C5" s="501"/>
      <c r="D5" s="501"/>
      <c r="E5" s="501"/>
      <c r="F5" s="501"/>
      <c r="G5" s="501"/>
      <c r="H5" s="501"/>
      <c r="I5" s="501"/>
      <c r="J5" s="501"/>
      <c r="K5" s="501"/>
      <c r="L5" s="501"/>
      <c r="M5" s="501"/>
      <c r="N5" s="501"/>
      <c r="O5" s="501"/>
      <c r="P5" s="501"/>
      <c r="Q5" s="501"/>
      <c r="R5" s="501"/>
      <c r="S5" s="501"/>
      <c r="T5" s="501"/>
      <c r="U5" s="501"/>
      <c r="V5" s="501"/>
      <c r="W5" s="501"/>
      <c r="X5" s="501"/>
      <c r="Y5" s="501"/>
      <c r="Z5" s="501"/>
      <c r="AA5" s="501"/>
      <c r="AB5" s="501"/>
      <c r="AC5" s="501"/>
      <c r="AD5" s="501"/>
      <c r="AE5" s="501"/>
      <c r="AF5" s="501"/>
      <c r="AG5" s="501"/>
      <c r="AH5" s="501"/>
      <c r="AI5" s="501"/>
      <c r="AJ5" s="501"/>
      <c r="AK5" s="501"/>
      <c r="AL5" s="501"/>
      <c r="AM5" s="501"/>
      <c r="AN5" s="501"/>
      <c r="AO5" s="501"/>
      <c r="AP5" s="501"/>
      <c r="AQ5" s="501"/>
      <c r="AR5" s="501"/>
    </row>
    <row r="6" spans="1:111" s="343" customFormat="1" ht="18.75" x14ac:dyDescent="0.3">
      <c r="A6" s="17"/>
      <c r="I6" s="16"/>
      <c r="J6" s="16"/>
      <c r="K6" s="15"/>
    </row>
    <row r="7" spans="1:111" s="343" customFormat="1" ht="18.75" x14ac:dyDescent="0.2">
      <c r="A7" s="356" t="s">
        <v>8</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row>
    <row r="8" spans="1:111" s="343" customFormat="1" ht="18.75" x14ac:dyDescent="0.2">
      <c r="A8" s="340"/>
      <c r="B8" s="340"/>
      <c r="C8" s="340"/>
      <c r="D8" s="340"/>
      <c r="E8" s="340"/>
      <c r="F8" s="340"/>
      <c r="G8" s="340"/>
      <c r="H8" s="340"/>
      <c r="I8" s="340"/>
      <c r="J8" s="340"/>
      <c r="K8" s="340"/>
      <c r="L8" s="95"/>
      <c r="M8" s="95"/>
      <c r="N8" s="95"/>
      <c r="O8" s="95"/>
      <c r="P8" s="95"/>
      <c r="Q8" s="95"/>
      <c r="R8" s="95"/>
      <c r="S8" s="95"/>
      <c r="T8" s="95"/>
      <c r="U8" s="95"/>
      <c r="V8" s="95"/>
      <c r="W8" s="95"/>
      <c r="X8" s="95"/>
      <c r="Y8" s="95"/>
    </row>
    <row r="9" spans="1:111" s="343" customFormat="1" ht="18.75" customHeight="1" x14ac:dyDescent="0.2">
      <c r="A9" s="502" t="s">
        <v>582</v>
      </c>
      <c r="B9" s="502"/>
      <c r="C9" s="502"/>
      <c r="D9" s="502"/>
      <c r="E9" s="502"/>
      <c r="F9" s="502"/>
      <c r="G9" s="502"/>
      <c r="H9" s="502"/>
      <c r="I9" s="502"/>
      <c r="J9" s="502"/>
      <c r="K9" s="502"/>
      <c r="L9" s="502"/>
      <c r="M9" s="502"/>
      <c r="N9" s="502"/>
      <c r="O9" s="502"/>
      <c r="P9" s="502"/>
      <c r="Q9" s="502"/>
      <c r="R9" s="502"/>
      <c r="S9" s="502"/>
      <c r="T9" s="502"/>
      <c r="U9" s="502"/>
      <c r="V9" s="502"/>
      <c r="W9" s="502"/>
      <c r="X9" s="502"/>
      <c r="Y9" s="502"/>
      <c r="Z9" s="502"/>
      <c r="AA9" s="502"/>
      <c r="AB9" s="502"/>
      <c r="AC9" s="502"/>
      <c r="AD9" s="502"/>
      <c r="AE9" s="502"/>
      <c r="AF9" s="502"/>
      <c r="AG9" s="502"/>
      <c r="AH9" s="502"/>
      <c r="AI9" s="502"/>
      <c r="AJ9" s="502"/>
      <c r="AK9" s="502"/>
      <c r="AL9" s="502"/>
      <c r="AM9" s="502"/>
      <c r="AN9" s="502"/>
      <c r="AO9" s="502"/>
      <c r="AP9" s="502"/>
      <c r="AQ9" s="502"/>
      <c r="AR9" s="502"/>
    </row>
    <row r="10" spans="1:111" s="343" customFormat="1" ht="18.75" customHeight="1" x14ac:dyDescent="0.2">
      <c r="A10" s="353" t="s">
        <v>7</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row>
    <row r="11" spans="1:111" s="343" customFormat="1" ht="18.75" x14ac:dyDescent="0.2">
      <c r="A11" s="340"/>
      <c r="B11" s="340"/>
      <c r="C11" s="340"/>
      <c r="D11" s="340"/>
      <c r="E11" s="340"/>
      <c r="F11" s="340"/>
      <c r="G11" s="340"/>
      <c r="H11" s="340"/>
      <c r="I11" s="340"/>
      <c r="J11" s="340"/>
      <c r="K11" s="340"/>
      <c r="L11" s="95"/>
      <c r="M11" s="95"/>
      <c r="N11" s="95"/>
      <c r="O11" s="95"/>
      <c r="P11" s="95"/>
      <c r="Q11" s="95"/>
      <c r="R11" s="95"/>
      <c r="S11" s="95"/>
      <c r="T11" s="95"/>
      <c r="U11" s="95"/>
      <c r="V11" s="95"/>
      <c r="W11" s="95"/>
      <c r="X11" s="95"/>
      <c r="Y11" s="95"/>
    </row>
    <row r="12" spans="1:111" s="343" customFormat="1" ht="18.75" customHeight="1" x14ac:dyDescent="0.2">
      <c r="A12" s="494" t="str">
        <f>'1. паспорт местоположение'!A12:C12</f>
        <v>H_TP1200.VL.0021</v>
      </c>
      <c r="B12" s="494"/>
      <c r="C12" s="494"/>
      <c r="D12" s="494"/>
      <c r="E12" s="494"/>
      <c r="F12" s="494"/>
      <c r="G12" s="494"/>
      <c r="H12" s="494"/>
      <c r="I12" s="494"/>
      <c r="J12" s="494"/>
      <c r="K12" s="494"/>
      <c r="L12" s="494"/>
      <c r="M12" s="494"/>
      <c r="N12" s="494"/>
      <c r="O12" s="494"/>
      <c r="P12" s="494"/>
      <c r="Q12" s="494"/>
      <c r="R12" s="494"/>
      <c r="S12" s="494"/>
      <c r="T12" s="494"/>
      <c r="U12" s="494"/>
      <c r="V12" s="494"/>
      <c r="W12" s="494"/>
      <c r="X12" s="494"/>
      <c r="Y12" s="494"/>
      <c r="Z12" s="494"/>
      <c r="AA12" s="494"/>
      <c r="AB12" s="494"/>
      <c r="AC12" s="494"/>
      <c r="AD12" s="494"/>
      <c r="AE12" s="494"/>
      <c r="AF12" s="494"/>
      <c r="AG12" s="494"/>
      <c r="AH12" s="494"/>
      <c r="AI12" s="494"/>
      <c r="AJ12" s="494"/>
      <c r="AK12" s="494"/>
      <c r="AL12" s="494"/>
      <c r="AM12" s="494"/>
      <c r="AN12" s="494"/>
      <c r="AO12" s="494"/>
      <c r="AP12" s="494"/>
      <c r="AQ12" s="494"/>
      <c r="AR12" s="494"/>
    </row>
    <row r="13" spans="1:111" s="343" customFormat="1" ht="18.75" customHeight="1" x14ac:dyDescent="0.2">
      <c r="A13" s="353" t="s">
        <v>6</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row>
    <row r="14" spans="1:111" s="345" customFormat="1" ht="15.75" customHeight="1" x14ac:dyDescent="0.2">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row>
    <row r="15" spans="1:111" s="344" customFormat="1" ht="12" x14ac:dyDescent="0.2">
      <c r="A15" s="494"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494"/>
      <c r="C15" s="494"/>
      <c r="D15" s="494"/>
      <c r="E15" s="494"/>
      <c r="F15" s="494"/>
      <c r="G15" s="494"/>
      <c r="H15" s="494"/>
      <c r="I15" s="494"/>
      <c r="J15" s="494"/>
      <c r="K15" s="494"/>
      <c r="L15" s="494"/>
      <c r="M15" s="494"/>
      <c r="N15" s="494"/>
      <c r="O15" s="494"/>
      <c r="P15" s="494"/>
      <c r="Q15" s="494"/>
      <c r="R15" s="494"/>
      <c r="S15" s="494"/>
      <c r="T15" s="494"/>
      <c r="U15" s="494"/>
      <c r="V15" s="494"/>
      <c r="W15" s="494"/>
      <c r="X15" s="494"/>
      <c r="Y15" s="494"/>
      <c r="Z15" s="494"/>
      <c r="AA15" s="494"/>
      <c r="AB15" s="494"/>
      <c r="AC15" s="494"/>
      <c r="AD15" s="494"/>
      <c r="AE15" s="494"/>
      <c r="AF15" s="494"/>
      <c r="AG15" s="494"/>
      <c r="AH15" s="494"/>
      <c r="AI15" s="494"/>
      <c r="AJ15" s="494"/>
      <c r="AK15" s="494"/>
      <c r="AL15" s="494"/>
      <c r="AM15" s="494"/>
      <c r="AN15" s="494"/>
      <c r="AO15" s="494"/>
      <c r="AP15" s="494"/>
      <c r="AQ15" s="494"/>
      <c r="AR15" s="494"/>
    </row>
    <row r="16" spans="1:111" s="344" customFormat="1" ht="15" customHeight="1" x14ac:dyDescent="0.2">
      <c r="A16" s="353" t="s">
        <v>5</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row>
    <row r="17" spans="1:61" s="344" customFormat="1" ht="15" customHeight="1" x14ac:dyDescent="0.2">
      <c r="A17" s="342"/>
      <c r="B17" s="342"/>
      <c r="C17" s="342"/>
      <c r="D17" s="342"/>
      <c r="E17" s="342"/>
      <c r="F17" s="342"/>
      <c r="G17" s="342"/>
      <c r="H17" s="342"/>
      <c r="I17" s="342"/>
      <c r="J17" s="342"/>
      <c r="K17" s="342"/>
      <c r="L17" s="342"/>
      <c r="M17" s="342"/>
      <c r="N17" s="342"/>
      <c r="O17" s="342"/>
      <c r="P17" s="342"/>
      <c r="Q17" s="342"/>
      <c r="R17" s="342"/>
      <c r="S17" s="342"/>
      <c r="T17" s="342"/>
      <c r="U17" s="342"/>
      <c r="V17" s="342"/>
    </row>
    <row r="18" spans="1:61" s="344" customFormat="1" ht="15" customHeight="1" x14ac:dyDescent="0.2">
      <c r="A18" s="355" t="s">
        <v>407</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row>
    <row r="19" spans="1:61" s="343" customFormat="1" ht="18.75" customHeight="1" x14ac:dyDescent="0.2">
      <c r="A19" s="18"/>
      <c r="I19" s="16"/>
      <c r="J19" s="16"/>
      <c r="K19" s="34"/>
      <c r="AR19" s="34"/>
    </row>
    <row r="20" spans="1:61" s="343" customFormat="1" ht="18.75" customHeight="1" x14ac:dyDescent="0.3">
      <c r="A20" s="18"/>
      <c r="I20" s="16"/>
      <c r="J20" s="16"/>
      <c r="K20" s="15"/>
      <c r="AR20" s="15"/>
    </row>
    <row r="21" spans="1:61" s="343" customFormat="1" ht="18.75" x14ac:dyDescent="0.3">
      <c r="A21" s="17"/>
      <c r="I21" s="16"/>
      <c r="J21" s="16"/>
      <c r="K21" s="15"/>
      <c r="AR21" s="15"/>
    </row>
    <row r="22" spans="1:61" s="343" customFormat="1" ht="18.75" x14ac:dyDescent="0.3">
      <c r="A22" s="17"/>
      <c r="I22" s="16"/>
      <c r="J22" s="16"/>
      <c r="K22" s="15"/>
    </row>
    <row r="23" spans="1:61" ht="27.75" x14ac:dyDescent="0.4">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U23" s="314"/>
      <c r="BD23" s="119"/>
      <c r="BE23" s="229"/>
      <c r="BF23" s="229"/>
      <c r="BG23" s="229"/>
      <c r="BH23" s="229"/>
      <c r="BI23" s="229"/>
    </row>
    <row r="24" spans="1:61" ht="18.75" customHeight="1" thickBot="1" x14ac:dyDescent="0.3">
      <c r="A24" s="315" t="s">
        <v>292</v>
      </c>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N24" s="250"/>
      <c r="AO24" s="249"/>
      <c r="AP24" s="249"/>
      <c r="AQ24" s="249"/>
      <c r="AR24" s="249"/>
    </row>
    <row r="25" spans="1:61" ht="18.75" customHeight="1" x14ac:dyDescent="0.25">
      <c r="A25" s="495" t="s">
        <v>462</v>
      </c>
      <c r="B25" s="496"/>
      <c r="C25" s="496"/>
      <c r="D25" s="496"/>
      <c r="E25" s="496"/>
      <c r="F25" s="496"/>
      <c r="G25" s="496"/>
      <c r="H25" s="496"/>
      <c r="I25" s="496"/>
      <c r="J25" s="496"/>
      <c r="K25" s="496"/>
      <c r="L25" s="496"/>
      <c r="M25" s="496"/>
      <c r="N25" s="496"/>
      <c r="O25" s="496"/>
      <c r="P25" s="496"/>
      <c r="Q25" s="496"/>
      <c r="R25" s="496"/>
      <c r="S25" s="496"/>
      <c r="T25" s="496"/>
      <c r="U25" s="496"/>
      <c r="V25" s="496"/>
      <c r="W25" s="496"/>
      <c r="X25" s="496"/>
      <c r="Y25" s="496"/>
      <c r="Z25" s="496"/>
      <c r="AA25" s="496"/>
      <c r="AB25" s="496"/>
      <c r="AC25" s="496"/>
      <c r="AD25" s="496"/>
      <c r="AE25" s="496"/>
      <c r="AF25" s="496"/>
      <c r="AG25" s="496"/>
      <c r="AH25" s="496"/>
      <c r="AI25" s="496"/>
      <c r="AJ25" s="497"/>
      <c r="AK25" s="498">
        <f>'6.2. Паспорт фин осв ввод'!D30*1000000</f>
        <v>2548104350.7999997</v>
      </c>
      <c r="AL25" s="499"/>
      <c r="AN25" s="232" t="s">
        <v>291</v>
      </c>
      <c r="AO25" s="248"/>
      <c r="AP25" s="248"/>
    </row>
    <row r="26" spans="1:61" ht="15.75" customHeight="1" x14ac:dyDescent="0.25">
      <c r="A26" s="461" t="s">
        <v>290</v>
      </c>
      <c r="B26" s="462"/>
      <c r="C26" s="462"/>
      <c r="D26" s="462"/>
      <c r="E26" s="462"/>
      <c r="F26" s="462"/>
      <c r="G26" s="462"/>
      <c r="H26" s="462"/>
      <c r="I26" s="462"/>
      <c r="J26" s="462"/>
      <c r="K26" s="462"/>
      <c r="L26" s="462"/>
      <c r="M26" s="462"/>
      <c r="N26" s="462"/>
      <c r="O26" s="462"/>
      <c r="P26" s="462"/>
      <c r="Q26" s="462"/>
      <c r="R26" s="462"/>
      <c r="S26" s="462"/>
      <c r="T26" s="462"/>
      <c r="U26" s="462"/>
      <c r="V26" s="462"/>
      <c r="W26" s="462"/>
      <c r="X26" s="462"/>
      <c r="Y26" s="462"/>
      <c r="Z26" s="462"/>
      <c r="AA26" s="462"/>
      <c r="AB26" s="462"/>
      <c r="AC26" s="462"/>
      <c r="AD26" s="462"/>
      <c r="AE26" s="462"/>
      <c r="AF26" s="462"/>
      <c r="AG26" s="462"/>
      <c r="AH26" s="462"/>
      <c r="AI26" s="462"/>
      <c r="AJ26" s="463"/>
      <c r="AK26" s="503"/>
      <c r="AL26" s="504"/>
      <c r="AN26" s="492" t="s">
        <v>289</v>
      </c>
      <c r="AO26" s="493"/>
      <c r="AP26" s="316">
        <f>SUM(AK95:CQ95)</f>
        <v>9.3222190110294783</v>
      </c>
    </row>
    <row r="27" spans="1:61" x14ac:dyDescent="0.25">
      <c r="A27" s="461" t="s">
        <v>288</v>
      </c>
      <c r="B27" s="462"/>
      <c r="C27" s="462"/>
      <c r="D27" s="462"/>
      <c r="E27" s="462"/>
      <c r="F27" s="462"/>
      <c r="G27" s="462"/>
      <c r="H27" s="462"/>
      <c r="I27" s="462"/>
      <c r="J27" s="462"/>
      <c r="K27" s="462"/>
      <c r="L27" s="462"/>
      <c r="M27" s="462"/>
      <c r="N27" s="462"/>
      <c r="O27" s="462"/>
      <c r="P27" s="462"/>
      <c r="Q27" s="462"/>
      <c r="R27" s="462"/>
      <c r="S27" s="462"/>
      <c r="T27" s="462"/>
      <c r="U27" s="462"/>
      <c r="V27" s="462"/>
      <c r="W27" s="462"/>
      <c r="X27" s="462"/>
      <c r="Y27" s="462"/>
      <c r="Z27" s="462"/>
      <c r="AA27" s="462"/>
      <c r="AB27" s="462"/>
      <c r="AC27" s="462"/>
      <c r="AD27" s="462"/>
      <c r="AE27" s="462"/>
      <c r="AF27" s="462"/>
      <c r="AG27" s="462"/>
      <c r="AH27" s="462"/>
      <c r="AI27" s="462"/>
      <c r="AJ27" s="463"/>
      <c r="AK27" s="490">
        <v>49</v>
      </c>
      <c r="AL27" s="491"/>
      <c r="AN27" s="492" t="s">
        <v>287</v>
      </c>
      <c r="AO27" s="493"/>
      <c r="AP27" s="316" t="str">
        <f>IF(SUM(AK96:CQ96)=0,"не окупается",SUM(AK96:CQ96))</f>
        <v>не окупается</v>
      </c>
    </row>
    <row r="28" spans="1:61" ht="15" customHeight="1" x14ac:dyDescent="0.25">
      <c r="A28" s="461" t="s">
        <v>286</v>
      </c>
      <c r="B28" s="462"/>
      <c r="C28" s="462"/>
      <c r="D28" s="462"/>
      <c r="E28" s="462"/>
      <c r="F28" s="462"/>
      <c r="G28" s="462"/>
      <c r="H28" s="462"/>
      <c r="I28" s="462"/>
      <c r="J28" s="462"/>
      <c r="K28" s="462"/>
      <c r="L28" s="462"/>
      <c r="M28" s="462"/>
      <c r="N28" s="462"/>
      <c r="O28" s="462"/>
      <c r="P28" s="462"/>
      <c r="Q28" s="462"/>
      <c r="R28" s="462"/>
      <c r="S28" s="462"/>
      <c r="T28" s="462"/>
      <c r="U28" s="462"/>
      <c r="V28" s="462"/>
      <c r="W28" s="462"/>
      <c r="X28" s="462"/>
      <c r="Y28" s="462"/>
      <c r="Z28" s="462"/>
      <c r="AA28" s="462"/>
      <c r="AB28" s="462"/>
      <c r="AC28" s="462"/>
      <c r="AD28" s="462"/>
      <c r="AE28" s="462"/>
      <c r="AF28" s="462"/>
      <c r="AG28" s="462"/>
      <c r="AH28" s="462"/>
      <c r="AI28" s="462"/>
      <c r="AJ28" s="463"/>
      <c r="AK28" s="490">
        <v>1</v>
      </c>
      <c r="AL28" s="491"/>
      <c r="AN28" s="492" t="s">
        <v>464</v>
      </c>
      <c r="AO28" s="493"/>
      <c r="AP28" s="317">
        <f>AW93</f>
        <v>-1294343970.0770774</v>
      </c>
      <c r="AU28" s="238"/>
      <c r="AW28" s="247"/>
      <c r="AX28" s="247"/>
    </row>
    <row r="29" spans="1:61" ht="15" customHeight="1" x14ac:dyDescent="0.25">
      <c r="A29" s="461" t="s">
        <v>285</v>
      </c>
      <c r="B29" s="462"/>
      <c r="C29" s="462"/>
      <c r="D29" s="462"/>
      <c r="E29" s="462"/>
      <c r="F29" s="462"/>
      <c r="G29" s="462"/>
      <c r="H29" s="462"/>
      <c r="I29" s="462"/>
      <c r="J29" s="462"/>
      <c r="K29" s="462"/>
      <c r="L29" s="462"/>
      <c r="M29" s="462"/>
      <c r="N29" s="462"/>
      <c r="O29" s="462"/>
      <c r="P29" s="462"/>
      <c r="Q29" s="462"/>
      <c r="R29" s="462"/>
      <c r="S29" s="462"/>
      <c r="T29" s="462"/>
      <c r="U29" s="462"/>
      <c r="V29" s="462"/>
      <c r="W29" s="462"/>
      <c r="X29" s="462"/>
      <c r="Y29" s="462"/>
      <c r="Z29" s="462"/>
      <c r="AA29" s="462"/>
      <c r="AB29" s="462"/>
      <c r="AC29" s="462"/>
      <c r="AD29" s="462"/>
      <c r="AE29" s="462"/>
      <c r="AF29" s="462"/>
      <c r="AG29" s="462"/>
      <c r="AH29" s="462"/>
      <c r="AI29" s="462"/>
      <c r="AJ29" s="463"/>
      <c r="AK29" s="488">
        <f>AM52*1000/1.2</f>
        <v>-9867294.4775153957</v>
      </c>
      <c r="AL29" s="489"/>
      <c r="AN29" s="492" t="s">
        <v>465</v>
      </c>
      <c r="AO29" s="493"/>
      <c r="AP29" s="318" t="str">
        <f>IF(AP28&gt;0,"да","нет")</f>
        <v>нет</v>
      </c>
      <c r="AU29" s="238"/>
    </row>
    <row r="30" spans="1:61" ht="15" customHeight="1" x14ac:dyDescent="0.25">
      <c r="A30" s="461" t="s">
        <v>463</v>
      </c>
      <c r="B30" s="462"/>
      <c r="C30" s="462"/>
      <c r="D30" s="462"/>
      <c r="E30" s="462"/>
      <c r="F30" s="462"/>
      <c r="G30" s="462"/>
      <c r="H30" s="462"/>
      <c r="I30" s="462"/>
      <c r="J30" s="462"/>
      <c r="K30" s="462"/>
      <c r="L30" s="462"/>
      <c r="M30" s="462"/>
      <c r="N30" s="462"/>
      <c r="O30" s="462"/>
      <c r="P30" s="462"/>
      <c r="Q30" s="462"/>
      <c r="R30" s="462"/>
      <c r="S30" s="462"/>
      <c r="T30" s="462"/>
      <c r="U30" s="462"/>
      <c r="V30" s="462"/>
      <c r="W30" s="462"/>
      <c r="X30" s="462"/>
      <c r="Y30" s="462"/>
      <c r="Z30" s="462"/>
      <c r="AA30" s="462"/>
      <c r="AB30" s="462"/>
      <c r="AC30" s="462"/>
      <c r="AD30" s="462"/>
      <c r="AE30" s="462"/>
      <c r="AF30" s="462"/>
      <c r="AG30" s="462"/>
      <c r="AH30" s="462"/>
      <c r="AI30" s="462"/>
      <c r="AJ30" s="463"/>
      <c r="AK30" s="488">
        <v>1</v>
      </c>
      <c r="AL30" s="489"/>
      <c r="AU30" s="238"/>
    </row>
    <row r="31" spans="1:61" x14ac:dyDescent="0.25">
      <c r="A31" s="461" t="s">
        <v>284</v>
      </c>
      <c r="B31" s="462"/>
      <c r="C31" s="462"/>
      <c r="D31" s="462"/>
      <c r="E31" s="462"/>
      <c r="F31" s="462"/>
      <c r="G31" s="462"/>
      <c r="H31" s="462"/>
      <c r="I31" s="462"/>
      <c r="J31" s="462"/>
      <c r="K31" s="462"/>
      <c r="L31" s="462"/>
      <c r="M31" s="462"/>
      <c r="N31" s="462"/>
      <c r="O31" s="462"/>
      <c r="P31" s="462"/>
      <c r="Q31" s="462"/>
      <c r="R31" s="462"/>
      <c r="S31" s="462"/>
      <c r="T31" s="462"/>
      <c r="U31" s="462"/>
      <c r="V31" s="462"/>
      <c r="W31" s="462"/>
      <c r="X31" s="462"/>
      <c r="Y31" s="462"/>
      <c r="Z31" s="462"/>
      <c r="AA31" s="462"/>
      <c r="AB31" s="462"/>
      <c r="AC31" s="462"/>
      <c r="AD31" s="462"/>
      <c r="AE31" s="462"/>
      <c r="AF31" s="462"/>
      <c r="AG31" s="462"/>
      <c r="AH31" s="462"/>
      <c r="AI31" s="462"/>
      <c r="AJ31" s="463"/>
      <c r="AK31" s="486">
        <v>1</v>
      </c>
      <c r="AL31" s="487"/>
      <c r="AU31" s="238"/>
    </row>
    <row r="32" spans="1:61" x14ac:dyDescent="0.25">
      <c r="A32" s="461" t="s">
        <v>268</v>
      </c>
      <c r="B32" s="462"/>
      <c r="C32" s="462"/>
      <c r="D32" s="462"/>
      <c r="E32" s="462"/>
      <c r="F32" s="462"/>
      <c r="G32" s="462"/>
      <c r="H32" s="462"/>
      <c r="I32" s="462"/>
      <c r="J32" s="462"/>
      <c r="K32" s="462"/>
      <c r="L32" s="462"/>
      <c r="M32" s="462"/>
      <c r="N32" s="462"/>
      <c r="O32" s="462"/>
      <c r="P32" s="462"/>
      <c r="Q32" s="462"/>
      <c r="R32" s="462"/>
      <c r="S32" s="462"/>
      <c r="T32" s="462"/>
      <c r="U32" s="462"/>
      <c r="V32" s="462"/>
      <c r="W32" s="462"/>
      <c r="X32" s="462"/>
      <c r="Y32" s="462"/>
      <c r="Z32" s="462"/>
      <c r="AA32" s="462"/>
      <c r="AB32" s="462"/>
      <c r="AC32" s="462"/>
      <c r="AD32" s="462"/>
      <c r="AE32" s="462"/>
      <c r="AF32" s="462"/>
      <c r="AG32" s="462"/>
      <c r="AH32" s="462"/>
      <c r="AI32" s="462"/>
      <c r="AJ32" s="463"/>
      <c r="AK32" s="486">
        <f>-AM68</f>
        <v>0</v>
      </c>
      <c r="AL32" s="487"/>
    </row>
    <row r="33" spans="1:95" x14ac:dyDescent="0.25">
      <c r="A33" s="461" t="s">
        <v>283</v>
      </c>
      <c r="B33" s="462"/>
      <c r="C33" s="462"/>
      <c r="D33" s="462"/>
      <c r="E33" s="462"/>
      <c r="F33" s="462"/>
      <c r="G33" s="462"/>
      <c r="H33" s="462"/>
      <c r="I33" s="462"/>
      <c r="J33" s="462"/>
      <c r="K33" s="462"/>
      <c r="L33" s="462"/>
      <c r="M33" s="462"/>
      <c r="N33" s="462"/>
      <c r="O33" s="462"/>
      <c r="P33" s="462"/>
      <c r="Q33" s="462"/>
      <c r="R33" s="462"/>
      <c r="S33" s="462"/>
      <c r="T33" s="462"/>
      <c r="U33" s="462"/>
      <c r="V33" s="462"/>
      <c r="W33" s="462"/>
      <c r="X33" s="462"/>
      <c r="Y33" s="462"/>
      <c r="Z33" s="462"/>
      <c r="AA33" s="462"/>
      <c r="AB33" s="462"/>
      <c r="AC33" s="462"/>
      <c r="AD33" s="462"/>
      <c r="AE33" s="462"/>
      <c r="AF33" s="462"/>
      <c r="AG33" s="462"/>
      <c r="AH33" s="462"/>
      <c r="AI33" s="462"/>
      <c r="AJ33" s="463"/>
      <c r="AK33" s="486">
        <v>1</v>
      </c>
      <c r="AL33" s="487"/>
    </row>
    <row r="34" spans="1:95" x14ac:dyDescent="0.25">
      <c r="A34" s="461" t="s">
        <v>282</v>
      </c>
      <c r="B34" s="462"/>
      <c r="C34" s="462"/>
      <c r="D34" s="462"/>
      <c r="E34" s="462"/>
      <c r="F34" s="462"/>
      <c r="G34" s="462"/>
      <c r="H34" s="462"/>
      <c r="I34" s="462"/>
      <c r="J34" s="462"/>
      <c r="K34" s="462"/>
      <c r="L34" s="462"/>
      <c r="M34" s="462"/>
      <c r="N34" s="462"/>
      <c r="O34" s="462"/>
      <c r="P34" s="462"/>
      <c r="Q34" s="462"/>
      <c r="R34" s="462"/>
      <c r="S34" s="462"/>
      <c r="T34" s="462"/>
      <c r="U34" s="462"/>
      <c r="V34" s="462"/>
      <c r="W34" s="462"/>
      <c r="X34" s="462"/>
      <c r="Y34" s="462"/>
      <c r="Z34" s="462"/>
      <c r="AA34" s="462"/>
      <c r="AB34" s="462"/>
      <c r="AC34" s="462"/>
      <c r="AD34" s="462"/>
      <c r="AE34" s="462"/>
      <c r="AF34" s="462"/>
      <c r="AG34" s="462"/>
      <c r="AH34" s="462"/>
      <c r="AI34" s="462"/>
      <c r="AJ34" s="463"/>
      <c r="AK34" s="486">
        <v>1</v>
      </c>
      <c r="AL34" s="487"/>
    </row>
    <row r="35" spans="1:95" x14ac:dyDescent="0.25">
      <c r="A35" s="461"/>
      <c r="B35" s="462"/>
      <c r="C35" s="462"/>
      <c r="D35" s="462"/>
      <c r="E35" s="462"/>
      <c r="F35" s="462"/>
      <c r="G35" s="462"/>
      <c r="H35" s="462"/>
      <c r="I35" s="462"/>
      <c r="J35" s="462"/>
      <c r="K35" s="462"/>
      <c r="L35" s="462"/>
      <c r="M35" s="462"/>
      <c r="N35" s="462"/>
      <c r="O35" s="462"/>
      <c r="P35" s="462"/>
      <c r="Q35" s="462"/>
      <c r="R35" s="462"/>
      <c r="S35" s="462"/>
      <c r="T35" s="462"/>
      <c r="U35" s="462"/>
      <c r="V35" s="462"/>
      <c r="W35" s="462"/>
      <c r="X35" s="462"/>
      <c r="Y35" s="462"/>
      <c r="Z35" s="462"/>
      <c r="AA35" s="462"/>
      <c r="AB35" s="462"/>
      <c r="AC35" s="462"/>
      <c r="AD35" s="462"/>
      <c r="AE35" s="462"/>
      <c r="AF35" s="462"/>
      <c r="AG35" s="462"/>
      <c r="AH35" s="462"/>
      <c r="AI35" s="462"/>
      <c r="AJ35" s="463"/>
      <c r="AK35" s="484"/>
      <c r="AL35" s="485"/>
    </row>
    <row r="36" spans="1:95" x14ac:dyDescent="0.25">
      <c r="A36" s="461" t="s">
        <v>261</v>
      </c>
      <c r="B36" s="462"/>
      <c r="C36" s="462"/>
      <c r="D36" s="462"/>
      <c r="E36" s="462"/>
      <c r="F36" s="462"/>
      <c r="G36" s="462"/>
      <c r="H36" s="462"/>
      <c r="I36" s="462"/>
      <c r="J36" s="462"/>
      <c r="K36" s="462"/>
      <c r="L36" s="462"/>
      <c r="M36" s="462"/>
      <c r="N36" s="462"/>
      <c r="O36" s="462"/>
      <c r="P36" s="462"/>
      <c r="Q36" s="462"/>
      <c r="R36" s="462"/>
      <c r="S36" s="462"/>
      <c r="T36" s="462"/>
      <c r="U36" s="462"/>
      <c r="V36" s="462"/>
      <c r="W36" s="462"/>
      <c r="X36" s="462"/>
      <c r="Y36" s="462"/>
      <c r="Z36" s="462"/>
      <c r="AA36" s="462"/>
      <c r="AB36" s="462"/>
      <c r="AC36" s="462"/>
      <c r="AD36" s="462"/>
      <c r="AE36" s="462"/>
      <c r="AF36" s="462"/>
      <c r="AG36" s="462"/>
      <c r="AH36" s="462"/>
      <c r="AI36" s="462"/>
      <c r="AJ36" s="463"/>
      <c r="AK36" s="471">
        <v>0.2</v>
      </c>
      <c r="AL36" s="472"/>
    </row>
    <row r="37" spans="1:95" x14ac:dyDescent="0.25">
      <c r="A37" s="461" t="s">
        <v>466</v>
      </c>
      <c r="B37" s="462"/>
      <c r="C37" s="462"/>
      <c r="D37" s="462"/>
      <c r="E37" s="462"/>
      <c r="F37" s="462"/>
      <c r="G37" s="462"/>
      <c r="H37" s="462"/>
      <c r="I37" s="462"/>
      <c r="J37" s="462"/>
      <c r="K37" s="462"/>
      <c r="L37" s="462"/>
      <c r="M37" s="462"/>
      <c r="N37" s="462"/>
      <c r="O37" s="462"/>
      <c r="P37" s="462"/>
      <c r="Q37" s="462"/>
      <c r="R37" s="462"/>
      <c r="S37" s="462"/>
      <c r="T37" s="462"/>
      <c r="U37" s="462"/>
      <c r="V37" s="462"/>
      <c r="W37" s="462"/>
      <c r="X37" s="462"/>
      <c r="Y37" s="462"/>
      <c r="Z37" s="462"/>
      <c r="AA37" s="462"/>
      <c r="AB37" s="462"/>
      <c r="AC37" s="462"/>
      <c r="AD37" s="462"/>
      <c r="AE37" s="462"/>
      <c r="AF37" s="462"/>
      <c r="AG37" s="462"/>
      <c r="AH37" s="462"/>
      <c r="AI37" s="462"/>
      <c r="AJ37" s="463"/>
      <c r="AK37" s="486">
        <v>0</v>
      </c>
      <c r="AL37" s="487"/>
    </row>
    <row r="38" spans="1:95" x14ac:dyDescent="0.25">
      <c r="A38" s="461" t="s">
        <v>281</v>
      </c>
      <c r="B38" s="462"/>
      <c r="C38" s="462"/>
      <c r="D38" s="462"/>
      <c r="E38" s="462"/>
      <c r="F38" s="462"/>
      <c r="G38" s="462"/>
      <c r="H38" s="462"/>
      <c r="I38" s="462"/>
      <c r="J38" s="462"/>
      <c r="K38" s="462"/>
      <c r="L38" s="462"/>
      <c r="M38" s="462"/>
      <c r="N38" s="462"/>
      <c r="O38" s="462"/>
      <c r="P38" s="462"/>
      <c r="Q38" s="462"/>
      <c r="R38" s="462"/>
      <c r="S38" s="462"/>
      <c r="T38" s="462"/>
      <c r="U38" s="462"/>
      <c r="V38" s="462"/>
      <c r="W38" s="462"/>
      <c r="X38" s="462"/>
      <c r="Y38" s="462"/>
      <c r="Z38" s="462"/>
      <c r="AA38" s="462"/>
      <c r="AB38" s="462"/>
      <c r="AC38" s="462"/>
      <c r="AD38" s="462"/>
      <c r="AE38" s="462"/>
      <c r="AF38" s="462"/>
      <c r="AG38" s="462"/>
      <c r="AH38" s="462"/>
      <c r="AI38" s="462"/>
      <c r="AJ38" s="463"/>
      <c r="AK38" s="484"/>
      <c r="AL38" s="485"/>
    </row>
    <row r="39" spans="1:95" x14ac:dyDescent="0.25">
      <c r="A39" s="461" t="s">
        <v>280</v>
      </c>
      <c r="B39" s="462"/>
      <c r="C39" s="462"/>
      <c r="D39" s="462"/>
      <c r="E39" s="462"/>
      <c r="F39" s="462"/>
      <c r="G39" s="462"/>
      <c r="H39" s="462"/>
      <c r="I39" s="462"/>
      <c r="J39" s="462"/>
      <c r="K39" s="462"/>
      <c r="L39" s="462"/>
      <c r="M39" s="462"/>
      <c r="N39" s="462"/>
      <c r="O39" s="462"/>
      <c r="P39" s="462"/>
      <c r="Q39" s="462"/>
      <c r="R39" s="462"/>
      <c r="S39" s="462"/>
      <c r="T39" s="462"/>
      <c r="U39" s="462"/>
      <c r="V39" s="462"/>
      <c r="W39" s="462"/>
      <c r="X39" s="462"/>
      <c r="Y39" s="462"/>
      <c r="Z39" s="462"/>
      <c r="AA39" s="462"/>
      <c r="AB39" s="462"/>
      <c r="AC39" s="462"/>
      <c r="AD39" s="462"/>
      <c r="AE39" s="462"/>
      <c r="AF39" s="462"/>
      <c r="AG39" s="462"/>
      <c r="AH39" s="462"/>
      <c r="AI39" s="462"/>
      <c r="AJ39" s="463"/>
      <c r="AK39" s="482">
        <v>0</v>
      </c>
      <c r="AL39" s="483"/>
    </row>
    <row r="40" spans="1:95" x14ac:dyDescent="0.25">
      <c r="A40" s="461" t="s">
        <v>732</v>
      </c>
      <c r="B40" s="462"/>
      <c r="C40" s="462"/>
      <c r="D40" s="462"/>
      <c r="E40" s="462"/>
      <c r="F40" s="462"/>
      <c r="G40" s="462"/>
      <c r="H40" s="462"/>
      <c r="I40" s="462"/>
      <c r="J40" s="462"/>
      <c r="K40" s="462"/>
      <c r="L40" s="462"/>
      <c r="M40" s="462"/>
      <c r="N40" s="462"/>
      <c r="O40" s="462"/>
      <c r="P40" s="462"/>
      <c r="Q40" s="462"/>
      <c r="R40" s="462"/>
      <c r="S40" s="462"/>
      <c r="T40" s="462"/>
      <c r="U40" s="462"/>
      <c r="V40" s="462"/>
      <c r="W40" s="462"/>
      <c r="X40" s="462"/>
      <c r="Y40" s="462"/>
      <c r="Z40" s="462"/>
      <c r="AA40" s="462"/>
      <c r="AB40" s="462"/>
      <c r="AC40" s="462"/>
      <c r="AD40" s="462"/>
      <c r="AE40" s="462"/>
      <c r="AF40" s="462"/>
      <c r="AG40" s="462"/>
      <c r="AH40" s="462"/>
      <c r="AI40" s="462"/>
      <c r="AJ40" s="463"/>
      <c r="AK40" s="484"/>
      <c r="AL40" s="485"/>
    </row>
    <row r="41" spans="1:95" x14ac:dyDescent="0.25">
      <c r="A41" s="461" t="s">
        <v>279</v>
      </c>
      <c r="B41" s="462"/>
      <c r="C41" s="462"/>
      <c r="D41" s="462"/>
      <c r="E41" s="462"/>
      <c r="F41" s="462"/>
      <c r="G41" s="462"/>
      <c r="H41" s="462"/>
      <c r="I41" s="462"/>
      <c r="J41" s="462"/>
      <c r="K41" s="462"/>
      <c r="L41" s="462"/>
      <c r="M41" s="462"/>
      <c r="N41" s="462"/>
      <c r="O41" s="462"/>
      <c r="P41" s="462"/>
      <c r="Q41" s="462"/>
      <c r="R41" s="462"/>
      <c r="S41" s="462"/>
      <c r="T41" s="462"/>
      <c r="U41" s="462"/>
      <c r="V41" s="462"/>
      <c r="W41" s="462"/>
      <c r="X41" s="462"/>
      <c r="Y41" s="462"/>
      <c r="Z41" s="462"/>
      <c r="AA41" s="462"/>
      <c r="AB41" s="462"/>
      <c r="AC41" s="462"/>
      <c r="AD41" s="462"/>
      <c r="AE41" s="462"/>
      <c r="AF41" s="462"/>
      <c r="AG41" s="462"/>
      <c r="AH41" s="462"/>
      <c r="AI41" s="462"/>
      <c r="AJ41" s="463"/>
      <c r="AK41" s="471">
        <v>0</v>
      </c>
      <c r="AL41" s="472"/>
    </row>
    <row r="42" spans="1:95" x14ac:dyDescent="0.25">
      <c r="A42" s="461" t="s">
        <v>278</v>
      </c>
      <c r="B42" s="462"/>
      <c r="C42" s="462"/>
      <c r="D42" s="462"/>
      <c r="E42" s="462"/>
      <c r="F42" s="462"/>
      <c r="G42" s="462"/>
      <c r="H42" s="462"/>
      <c r="I42" s="462"/>
      <c r="J42" s="462"/>
      <c r="K42" s="462"/>
      <c r="L42" s="462"/>
      <c r="M42" s="462"/>
      <c r="N42" s="462"/>
      <c r="O42" s="462"/>
      <c r="P42" s="462"/>
      <c r="Q42" s="462"/>
      <c r="R42" s="462"/>
      <c r="S42" s="462"/>
      <c r="T42" s="462"/>
      <c r="U42" s="462"/>
      <c r="V42" s="462"/>
      <c r="W42" s="462"/>
      <c r="X42" s="462"/>
      <c r="Y42" s="462"/>
      <c r="Z42" s="462"/>
      <c r="AA42" s="462"/>
      <c r="AB42" s="462"/>
      <c r="AC42" s="462"/>
      <c r="AD42" s="462"/>
      <c r="AE42" s="462"/>
      <c r="AF42" s="462"/>
      <c r="AG42" s="462"/>
      <c r="AH42" s="462"/>
      <c r="AI42" s="462"/>
      <c r="AJ42" s="463"/>
      <c r="AK42" s="471">
        <v>0</v>
      </c>
      <c r="AL42" s="472"/>
    </row>
    <row r="43" spans="1:95" x14ac:dyDescent="0.25">
      <c r="A43" s="461" t="s">
        <v>277</v>
      </c>
      <c r="B43" s="462"/>
      <c r="C43" s="462"/>
      <c r="D43" s="462"/>
      <c r="E43" s="462"/>
      <c r="F43" s="462"/>
      <c r="G43" s="462"/>
      <c r="H43" s="462"/>
      <c r="I43" s="462"/>
      <c r="J43" s="462"/>
      <c r="K43" s="462"/>
      <c r="L43" s="462"/>
      <c r="M43" s="462"/>
      <c r="N43" s="462"/>
      <c r="O43" s="462"/>
      <c r="P43" s="462"/>
      <c r="Q43" s="462"/>
      <c r="R43" s="462"/>
      <c r="S43" s="462"/>
      <c r="T43" s="462"/>
      <c r="U43" s="462"/>
      <c r="V43" s="462"/>
      <c r="W43" s="462"/>
      <c r="X43" s="462"/>
      <c r="Y43" s="462"/>
      <c r="Z43" s="462"/>
      <c r="AA43" s="462"/>
      <c r="AB43" s="462"/>
      <c r="AC43" s="462"/>
      <c r="AD43" s="462"/>
      <c r="AE43" s="462"/>
      <c r="AF43" s="462"/>
      <c r="AG43" s="462"/>
      <c r="AH43" s="462"/>
      <c r="AI43" s="462"/>
      <c r="AJ43" s="463"/>
      <c r="AK43" s="471">
        <v>0</v>
      </c>
      <c r="AL43" s="472"/>
      <c r="BJ43" s="246"/>
    </row>
    <row r="44" spans="1:95" x14ac:dyDescent="0.25">
      <c r="A44" s="461" t="s">
        <v>276</v>
      </c>
      <c r="B44" s="462"/>
      <c r="C44" s="462"/>
      <c r="D44" s="462"/>
      <c r="E44" s="462"/>
      <c r="F44" s="462"/>
      <c r="G44" s="462"/>
      <c r="H44" s="462"/>
      <c r="I44" s="462"/>
      <c r="J44" s="462"/>
      <c r="K44" s="462"/>
      <c r="L44" s="462"/>
      <c r="M44" s="462"/>
      <c r="N44" s="462"/>
      <c r="O44" s="462"/>
      <c r="P44" s="462"/>
      <c r="Q44" s="462"/>
      <c r="R44" s="462"/>
      <c r="S44" s="462"/>
      <c r="T44" s="462"/>
      <c r="U44" s="462"/>
      <c r="V44" s="462"/>
      <c r="W44" s="462"/>
      <c r="X44" s="462"/>
      <c r="Y44" s="462"/>
      <c r="Z44" s="462"/>
      <c r="AA44" s="462"/>
      <c r="AB44" s="462"/>
      <c r="AC44" s="462"/>
      <c r="AD44" s="462"/>
      <c r="AE44" s="462"/>
      <c r="AF44" s="462"/>
      <c r="AG44" s="462"/>
      <c r="AH44" s="462"/>
      <c r="AI44" s="462"/>
      <c r="AJ44" s="463"/>
      <c r="AK44" s="471">
        <v>0.14080000000000001</v>
      </c>
      <c r="AL44" s="472"/>
      <c r="BE44" s="245"/>
      <c r="BF44" s="245"/>
      <c r="BG44" s="245"/>
      <c r="BH44" s="245"/>
      <c r="BI44" s="245"/>
      <c r="BJ44" s="245"/>
    </row>
    <row r="45" spans="1:95" x14ac:dyDescent="0.25">
      <c r="A45" s="461" t="s">
        <v>275</v>
      </c>
      <c r="B45" s="462"/>
      <c r="C45" s="462"/>
      <c r="D45" s="462"/>
      <c r="E45" s="462"/>
      <c r="F45" s="462"/>
      <c r="G45" s="462"/>
      <c r="H45" s="462"/>
      <c r="I45" s="462"/>
      <c r="J45" s="462"/>
      <c r="K45" s="462"/>
      <c r="L45" s="462"/>
      <c r="M45" s="462"/>
      <c r="N45" s="462"/>
      <c r="O45" s="462"/>
      <c r="P45" s="462"/>
      <c r="Q45" s="462"/>
      <c r="R45" s="462"/>
      <c r="S45" s="462"/>
      <c r="T45" s="462"/>
      <c r="U45" s="462"/>
      <c r="V45" s="462"/>
      <c r="W45" s="462"/>
      <c r="X45" s="462"/>
      <c r="Y45" s="462"/>
      <c r="Z45" s="462"/>
      <c r="AA45" s="462"/>
      <c r="AB45" s="462"/>
      <c r="AC45" s="462"/>
      <c r="AD45" s="462"/>
      <c r="AE45" s="462"/>
      <c r="AF45" s="462"/>
      <c r="AG45" s="462"/>
      <c r="AH45" s="462"/>
      <c r="AI45" s="462"/>
      <c r="AJ45" s="463"/>
      <c r="AK45" s="471">
        <f>1-AK43</f>
        <v>1</v>
      </c>
      <c r="AL45" s="472"/>
    </row>
    <row r="46" spans="1:95" ht="16.5" thickBot="1" x14ac:dyDescent="0.3">
      <c r="A46" s="473" t="s">
        <v>733</v>
      </c>
      <c r="B46" s="474"/>
      <c r="C46" s="474"/>
      <c r="D46" s="474"/>
      <c r="E46" s="474"/>
      <c r="F46" s="474"/>
      <c r="G46" s="474"/>
      <c r="H46" s="474"/>
      <c r="I46" s="474"/>
      <c r="J46" s="474"/>
      <c r="K46" s="474"/>
      <c r="L46" s="474"/>
      <c r="M46" s="474"/>
      <c r="N46" s="474"/>
      <c r="O46" s="474"/>
      <c r="P46" s="474"/>
      <c r="Q46" s="474"/>
      <c r="R46" s="474"/>
      <c r="S46" s="474"/>
      <c r="T46" s="474"/>
      <c r="U46" s="474"/>
      <c r="V46" s="474"/>
      <c r="W46" s="474"/>
      <c r="X46" s="474"/>
      <c r="Y46" s="474"/>
      <c r="Z46" s="474"/>
      <c r="AA46" s="474"/>
      <c r="AB46" s="474"/>
      <c r="AC46" s="474"/>
      <c r="AD46" s="474"/>
      <c r="AE46" s="474"/>
      <c r="AF46" s="474"/>
      <c r="AG46" s="474"/>
      <c r="AH46" s="474"/>
      <c r="AI46" s="474"/>
      <c r="AJ46" s="475"/>
      <c r="AK46" s="476">
        <f>AK45*AK44+AK43*AK42*(1-AK36)</f>
        <v>0.14080000000000001</v>
      </c>
      <c r="AL46" s="477"/>
    </row>
    <row r="47" spans="1:95" x14ac:dyDescent="0.25">
      <c r="A47" s="478" t="s">
        <v>274</v>
      </c>
      <c r="B47" s="479"/>
      <c r="C47" s="479"/>
      <c r="D47" s="479"/>
      <c r="E47" s="479"/>
      <c r="F47" s="479"/>
      <c r="G47" s="479"/>
      <c r="H47" s="479"/>
      <c r="I47" s="479"/>
      <c r="J47" s="479"/>
      <c r="K47" s="479"/>
      <c r="L47" s="479"/>
      <c r="M47" s="479"/>
      <c r="N47" s="479"/>
      <c r="O47" s="479"/>
      <c r="P47" s="479"/>
      <c r="Q47" s="479"/>
      <c r="R47" s="479"/>
      <c r="S47" s="479"/>
      <c r="T47" s="479"/>
      <c r="U47" s="479"/>
      <c r="V47" s="479"/>
      <c r="W47" s="479"/>
      <c r="X47" s="479"/>
      <c r="Y47" s="479"/>
      <c r="Z47" s="479"/>
      <c r="AA47" s="479"/>
      <c r="AB47" s="479"/>
      <c r="AC47" s="479"/>
      <c r="AD47" s="479"/>
      <c r="AE47" s="479"/>
      <c r="AF47" s="479"/>
      <c r="AG47" s="479"/>
      <c r="AH47" s="479"/>
      <c r="AI47" s="479"/>
      <c r="AJ47" s="480"/>
      <c r="AK47" s="434">
        <v>2028</v>
      </c>
      <c r="AL47" s="481"/>
      <c r="AM47" s="319">
        <v>2029</v>
      </c>
      <c r="AN47" s="244">
        <v>2030</v>
      </c>
      <c r="AO47" s="244">
        <v>2031</v>
      </c>
      <c r="AP47" s="244">
        <v>2032</v>
      </c>
      <c r="AQ47" s="244">
        <v>2033</v>
      </c>
      <c r="AR47" s="244">
        <v>2034</v>
      </c>
      <c r="AS47" s="244">
        <v>2035</v>
      </c>
      <c r="AT47" s="244">
        <v>2036</v>
      </c>
      <c r="AU47" s="244">
        <v>2037</v>
      </c>
      <c r="AV47" s="244">
        <v>2038</v>
      </c>
      <c r="AW47" s="244">
        <v>2039</v>
      </c>
      <c r="AX47" s="244">
        <v>2040</v>
      </c>
      <c r="AY47" s="244">
        <v>2041</v>
      </c>
      <c r="AZ47" s="244">
        <v>2042</v>
      </c>
      <c r="BA47" s="244">
        <v>2043</v>
      </c>
      <c r="BB47" s="244">
        <v>2044</v>
      </c>
      <c r="BC47" s="244">
        <v>2045</v>
      </c>
      <c r="BD47" s="244">
        <v>2046</v>
      </c>
      <c r="BE47" s="244">
        <v>2047</v>
      </c>
      <c r="BF47" s="244">
        <v>2048</v>
      </c>
      <c r="BG47" s="244">
        <v>2049</v>
      </c>
      <c r="BH47" s="244">
        <v>2050</v>
      </c>
      <c r="BI47" s="244">
        <v>2051</v>
      </c>
      <c r="BJ47" s="244">
        <v>2052</v>
      </c>
      <c r="BK47" s="244">
        <v>2053</v>
      </c>
      <c r="BL47" s="244">
        <v>2054</v>
      </c>
      <c r="BM47" s="244">
        <v>2055</v>
      </c>
      <c r="BN47" s="244">
        <v>2056</v>
      </c>
      <c r="BO47" s="244">
        <v>2057</v>
      </c>
      <c r="BP47" s="244">
        <v>2058</v>
      </c>
      <c r="BQ47" s="244">
        <v>2059</v>
      </c>
      <c r="BR47" s="244">
        <v>2060</v>
      </c>
      <c r="BS47" s="244">
        <v>2061</v>
      </c>
      <c r="BT47" s="244">
        <v>2062</v>
      </c>
      <c r="BU47" s="244">
        <v>2063</v>
      </c>
      <c r="BV47" s="244">
        <v>2064</v>
      </c>
      <c r="BW47" s="244">
        <v>2065</v>
      </c>
      <c r="BX47" s="244">
        <v>2066</v>
      </c>
      <c r="BY47" s="244">
        <v>2067</v>
      </c>
      <c r="BZ47" s="244">
        <v>2068</v>
      </c>
      <c r="CA47" s="244">
        <v>2069</v>
      </c>
      <c r="CB47" s="244">
        <v>2070</v>
      </c>
      <c r="CC47" s="244">
        <v>2071</v>
      </c>
      <c r="CD47" s="244">
        <v>2072</v>
      </c>
      <c r="CE47" s="244">
        <v>2073</v>
      </c>
      <c r="CF47" s="244">
        <v>2074</v>
      </c>
      <c r="CG47" s="244">
        <v>2075</v>
      </c>
      <c r="CH47" s="244">
        <v>2076</v>
      </c>
      <c r="CI47" s="244">
        <v>2077</v>
      </c>
      <c r="CJ47" s="244">
        <v>2078</v>
      </c>
      <c r="CK47" s="244" t="s">
        <v>466</v>
      </c>
      <c r="CL47" s="244" t="s">
        <v>466</v>
      </c>
      <c r="CM47" s="244" t="s">
        <v>466</v>
      </c>
      <c r="CN47" s="244" t="s">
        <v>466</v>
      </c>
      <c r="CO47" s="244" t="s">
        <v>466</v>
      </c>
      <c r="CP47" s="244" t="s">
        <v>466</v>
      </c>
      <c r="CQ47" s="244" t="s">
        <v>466</v>
      </c>
    </row>
    <row r="48" spans="1:95" outlineLevel="1" x14ac:dyDescent="0.25">
      <c r="A48" s="461" t="s">
        <v>273</v>
      </c>
      <c r="B48" s="462"/>
      <c r="C48" s="462"/>
      <c r="D48" s="462"/>
      <c r="E48" s="462"/>
      <c r="F48" s="462"/>
      <c r="G48" s="462"/>
      <c r="H48" s="462"/>
      <c r="I48" s="462"/>
      <c r="J48" s="462"/>
      <c r="K48" s="462"/>
      <c r="L48" s="462"/>
      <c r="M48" s="462"/>
      <c r="N48" s="462"/>
      <c r="O48" s="462"/>
      <c r="P48" s="462"/>
      <c r="Q48" s="462"/>
      <c r="R48" s="462"/>
      <c r="S48" s="462"/>
      <c r="T48" s="462"/>
      <c r="U48" s="462"/>
      <c r="V48" s="462"/>
      <c r="W48" s="462"/>
      <c r="X48" s="462"/>
      <c r="Y48" s="462"/>
      <c r="Z48" s="462"/>
      <c r="AA48" s="462"/>
      <c r="AB48" s="462"/>
      <c r="AC48" s="462"/>
      <c r="AD48" s="462"/>
      <c r="AE48" s="462"/>
      <c r="AF48" s="462"/>
      <c r="AG48" s="462"/>
      <c r="AH48" s="462"/>
      <c r="AI48" s="462"/>
      <c r="AJ48" s="463"/>
      <c r="AK48" s="464">
        <v>0.04</v>
      </c>
      <c r="AL48" s="465"/>
      <c r="AM48" s="320">
        <v>0.04</v>
      </c>
      <c r="AN48" s="320">
        <v>0.04</v>
      </c>
      <c r="AO48" s="320">
        <v>0.04</v>
      </c>
      <c r="AP48" s="320">
        <v>0.04</v>
      </c>
      <c r="AQ48" s="320">
        <v>0.04</v>
      </c>
      <c r="AR48" s="320">
        <v>0.04</v>
      </c>
      <c r="AS48" s="320">
        <v>0.04</v>
      </c>
      <c r="AT48" s="320">
        <v>0.04</v>
      </c>
      <c r="AU48" s="320">
        <v>0.04</v>
      </c>
      <c r="AV48" s="320">
        <v>0.04</v>
      </c>
      <c r="AW48" s="320">
        <v>0.04</v>
      </c>
      <c r="AX48" s="320">
        <v>0.04</v>
      </c>
      <c r="AY48" s="320">
        <v>0.04</v>
      </c>
      <c r="AZ48" s="320">
        <v>0.04</v>
      </c>
      <c r="BA48" s="320">
        <v>0.04</v>
      </c>
      <c r="BB48" s="320">
        <v>0.04</v>
      </c>
      <c r="BC48" s="320">
        <v>0.04</v>
      </c>
      <c r="BD48" s="320">
        <v>0.04</v>
      </c>
      <c r="BE48" s="320">
        <v>0.04</v>
      </c>
      <c r="BF48" s="320">
        <v>0.04</v>
      </c>
      <c r="BG48" s="320">
        <v>0.04</v>
      </c>
      <c r="BH48" s="320">
        <v>0.04</v>
      </c>
      <c r="BI48" s="320">
        <v>0.04</v>
      </c>
      <c r="BJ48" s="320">
        <v>0.04</v>
      </c>
      <c r="BK48" s="320">
        <v>0.04</v>
      </c>
      <c r="BL48" s="320">
        <v>0.04</v>
      </c>
      <c r="BM48" s="320">
        <v>0.04</v>
      </c>
      <c r="BN48" s="320">
        <v>0.04</v>
      </c>
      <c r="BO48" s="320">
        <v>0.04</v>
      </c>
      <c r="BP48" s="320">
        <v>0.04</v>
      </c>
      <c r="BQ48" s="320">
        <v>0.04</v>
      </c>
      <c r="BR48" s="320">
        <v>0.04</v>
      </c>
      <c r="BS48" s="320">
        <v>0.04</v>
      </c>
      <c r="BT48" s="320">
        <v>0.04</v>
      </c>
      <c r="BU48" s="320">
        <v>0.04</v>
      </c>
      <c r="BV48" s="320">
        <v>0.04</v>
      </c>
      <c r="BW48" s="320">
        <v>0.04</v>
      </c>
      <c r="BX48" s="320">
        <v>0.04</v>
      </c>
      <c r="BY48" s="320">
        <v>0.04</v>
      </c>
      <c r="BZ48" s="320">
        <v>0.04</v>
      </c>
      <c r="CA48" s="320">
        <v>0.04</v>
      </c>
      <c r="CB48" s="320">
        <v>0.04</v>
      </c>
      <c r="CC48" s="320">
        <v>0.04</v>
      </c>
      <c r="CD48" s="320">
        <v>0.04</v>
      </c>
      <c r="CE48" s="320">
        <v>0.04</v>
      </c>
      <c r="CF48" s="320">
        <v>0.04</v>
      </c>
      <c r="CG48" s="320">
        <v>0.04</v>
      </c>
      <c r="CH48" s="320">
        <v>0.04</v>
      </c>
      <c r="CI48" s="320">
        <v>0.04</v>
      </c>
      <c r="CJ48" s="320">
        <v>0.04</v>
      </c>
      <c r="CK48" s="320">
        <v>0.04</v>
      </c>
      <c r="CL48" s="320">
        <v>0.04</v>
      </c>
      <c r="CM48" s="320">
        <v>0.04</v>
      </c>
      <c r="CN48" s="320">
        <v>0.04</v>
      </c>
      <c r="CO48" s="320">
        <v>0.04</v>
      </c>
      <c r="CP48" s="320">
        <v>0.04</v>
      </c>
      <c r="CQ48" s="320">
        <v>0.04</v>
      </c>
    </row>
    <row r="49" spans="1:95" outlineLevel="1" x14ac:dyDescent="0.25">
      <c r="A49" s="461" t="s">
        <v>272</v>
      </c>
      <c r="B49" s="462"/>
      <c r="C49" s="462"/>
      <c r="D49" s="462"/>
      <c r="E49" s="462"/>
      <c r="F49" s="462"/>
      <c r="G49" s="462"/>
      <c r="H49" s="462"/>
      <c r="I49" s="462"/>
      <c r="J49" s="462"/>
      <c r="K49" s="462"/>
      <c r="L49" s="462"/>
      <c r="M49" s="462"/>
      <c r="N49" s="462"/>
      <c r="O49" s="462"/>
      <c r="P49" s="462"/>
      <c r="Q49" s="462"/>
      <c r="R49" s="462"/>
      <c r="S49" s="462"/>
      <c r="T49" s="462"/>
      <c r="U49" s="462"/>
      <c r="V49" s="462"/>
      <c r="W49" s="462"/>
      <c r="X49" s="462"/>
      <c r="Y49" s="462"/>
      <c r="Z49" s="462"/>
      <c r="AA49" s="462"/>
      <c r="AB49" s="462"/>
      <c r="AC49" s="462"/>
      <c r="AD49" s="462"/>
      <c r="AE49" s="462"/>
      <c r="AF49" s="462"/>
      <c r="AG49" s="462"/>
      <c r="AH49" s="462"/>
      <c r="AI49" s="462"/>
      <c r="AJ49" s="463"/>
      <c r="AK49" s="464">
        <f>AK48</f>
        <v>0.04</v>
      </c>
      <c r="AL49" s="465"/>
      <c r="AM49" s="320">
        <f>(1+AK49)*(1+AM48)-1</f>
        <v>8.1600000000000117E-2</v>
      </c>
      <c r="AN49" s="321">
        <f>(1+AM49)*(1+AN48)-1</f>
        <v>0.12486400000000009</v>
      </c>
      <c r="AO49" s="321">
        <f t="shared" ref="AO49:CQ49" si="0">(1+AN49)*(1+AO48)-1</f>
        <v>0.16985856000000021</v>
      </c>
      <c r="AP49" s="321">
        <f t="shared" si="0"/>
        <v>0.21665290240000035</v>
      </c>
      <c r="AQ49" s="321">
        <f t="shared" si="0"/>
        <v>0.26531901849600037</v>
      </c>
      <c r="AR49" s="321">
        <f t="shared" si="0"/>
        <v>0.31593177923584048</v>
      </c>
      <c r="AS49" s="321">
        <f t="shared" si="0"/>
        <v>0.3685690504052741</v>
      </c>
      <c r="AT49" s="321">
        <f t="shared" si="0"/>
        <v>0.42331181242148519</v>
      </c>
      <c r="AU49" s="321">
        <f t="shared" si="0"/>
        <v>0.48024428491834459</v>
      </c>
      <c r="AV49" s="321">
        <f t="shared" si="0"/>
        <v>0.53945405631507848</v>
      </c>
      <c r="AW49" s="321">
        <f t="shared" si="0"/>
        <v>0.60103221856768174</v>
      </c>
      <c r="AX49" s="321">
        <f t="shared" si="0"/>
        <v>0.66507350731038906</v>
      </c>
      <c r="AY49" s="321">
        <f t="shared" si="0"/>
        <v>0.73167644760280459</v>
      </c>
      <c r="AZ49" s="321">
        <f t="shared" si="0"/>
        <v>0.80094350550691673</v>
      </c>
      <c r="BA49" s="321">
        <f t="shared" si="0"/>
        <v>0.87298124572719349</v>
      </c>
      <c r="BB49" s="321">
        <f t="shared" si="0"/>
        <v>0.94790049555628131</v>
      </c>
      <c r="BC49" s="321">
        <f t="shared" si="0"/>
        <v>1.0258165153785326</v>
      </c>
      <c r="BD49" s="321">
        <f>(1+BC49)*(1+BD48)-1</f>
        <v>1.1068491759936738</v>
      </c>
      <c r="BE49" s="321">
        <f t="shared" si="0"/>
        <v>1.1911231430334208</v>
      </c>
      <c r="BF49" s="321">
        <f t="shared" si="0"/>
        <v>1.2787680687547578</v>
      </c>
      <c r="BG49" s="321">
        <f t="shared" si="0"/>
        <v>1.369918791504948</v>
      </c>
      <c r="BH49" s="321">
        <f t="shared" si="0"/>
        <v>1.4647155431651462</v>
      </c>
      <c r="BI49" s="321">
        <f t="shared" si="0"/>
        <v>1.5633041648917523</v>
      </c>
      <c r="BJ49" s="321">
        <f t="shared" si="0"/>
        <v>1.6658363314874225</v>
      </c>
      <c r="BK49" s="321">
        <f t="shared" si="0"/>
        <v>1.7724697847469195</v>
      </c>
      <c r="BL49" s="321">
        <f t="shared" si="0"/>
        <v>1.8833685761367964</v>
      </c>
      <c r="BM49" s="321">
        <f t="shared" si="0"/>
        <v>1.9987033191822685</v>
      </c>
      <c r="BN49" s="321">
        <f t="shared" si="0"/>
        <v>2.1186514519495594</v>
      </c>
      <c r="BO49" s="321">
        <f t="shared" si="0"/>
        <v>2.2433975100275418</v>
      </c>
      <c r="BP49" s="321">
        <f t="shared" si="0"/>
        <v>2.3731334104286437</v>
      </c>
      <c r="BQ49" s="321">
        <f t="shared" si="0"/>
        <v>2.5080587468457893</v>
      </c>
      <c r="BR49" s="321">
        <f t="shared" si="0"/>
        <v>2.6483810967196209</v>
      </c>
      <c r="BS49" s="321">
        <f t="shared" si="0"/>
        <v>2.7943163405884057</v>
      </c>
      <c r="BT49" s="321">
        <f t="shared" si="0"/>
        <v>2.9460889942119421</v>
      </c>
      <c r="BU49" s="321">
        <f t="shared" si="0"/>
        <v>3.1039325539804201</v>
      </c>
      <c r="BV49" s="321">
        <f t="shared" si="0"/>
        <v>3.2680898561396372</v>
      </c>
      <c r="BW49" s="321">
        <f t="shared" si="0"/>
        <v>3.438813450385223</v>
      </c>
      <c r="BX49" s="321">
        <f t="shared" si="0"/>
        <v>3.6163659884006325</v>
      </c>
      <c r="BY49" s="321">
        <f t="shared" si="0"/>
        <v>3.8010206279366576</v>
      </c>
      <c r="BZ49" s="321">
        <f t="shared" si="0"/>
        <v>3.993061453054124</v>
      </c>
      <c r="CA49" s="321">
        <f t="shared" si="0"/>
        <v>4.1927839111762895</v>
      </c>
      <c r="CB49" s="321">
        <f t="shared" si="0"/>
        <v>4.4004952676233415</v>
      </c>
      <c r="CC49" s="321">
        <f t="shared" si="0"/>
        <v>4.6165150783282751</v>
      </c>
      <c r="CD49" s="321">
        <f t="shared" si="0"/>
        <v>4.8411756814614062</v>
      </c>
      <c r="CE49" s="321">
        <f t="shared" si="0"/>
        <v>5.0748227087198625</v>
      </c>
      <c r="CF49" s="321">
        <f t="shared" si="0"/>
        <v>5.317815617068657</v>
      </c>
      <c r="CG49" s="321">
        <f t="shared" si="0"/>
        <v>5.5705282417514033</v>
      </c>
      <c r="CH49" s="321">
        <f t="shared" si="0"/>
        <v>5.8333493714214599</v>
      </c>
      <c r="CI49" s="321">
        <f t="shared" si="0"/>
        <v>6.1066833462783183</v>
      </c>
      <c r="CJ49" s="321">
        <f t="shared" si="0"/>
        <v>6.3909506801294516</v>
      </c>
      <c r="CK49" s="321">
        <f t="shared" si="0"/>
        <v>6.6865887073346295</v>
      </c>
      <c r="CL49" s="321">
        <f t="shared" si="0"/>
        <v>6.9940522556280147</v>
      </c>
      <c r="CM49" s="321">
        <f t="shared" si="0"/>
        <v>7.3138143458531353</v>
      </c>
      <c r="CN49" s="321">
        <f t="shared" si="0"/>
        <v>7.6463669196872601</v>
      </c>
      <c r="CO49" s="321">
        <f t="shared" si="0"/>
        <v>7.9922215964747512</v>
      </c>
      <c r="CP49" s="321">
        <f t="shared" si="0"/>
        <v>8.3519104603337411</v>
      </c>
      <c r="CQ49" s="321">
        <f t="shared" si="0"/>
        <v>8.7259868787470918</v>
      </c>
    </row>
    <row r="50" spans="1:95" s="232" customFormat="1" ht="16.5" thickBot="1" x14ac:dyDescent="0.3">
      <c r="A50" s="466" t="s">
        <v>467</v>
      </c>
      <c r="B50" s="467"/>
      <c r="C50" s="467"/>
      <c r="D50" s="467"/>
      <c r="E50" s="467"/>
      <c r="F50" s="467"/>
      <c r="G50" s="467"/>
      <c r="H50" s="467"/>
      <c r="I50" s="467"/>
      <c r="J50" s="467"/>
      <c r="K50" s="467"/>
      <c r="L50" s="467"/>
      <c r="M50" s="467"/>
      <c r="N50" s="467"/>
      <c r="O50" s="467"/>
      <c r="P50" s="467"/>
      <c r="Q50" s="467"/>
      <c r="R50" s="467"/>
      <c r="S50" s="467"/>
      <c r="T50" s="467"/>
      <c r="U50" s="467"/>
      <c r="V50" s="467"/>
      <c r="W50" s="467"/>
      <c r="X50" s="467"/>
      <c r="Y50" s="467"/>
      <c r="Z50" s="467"/>
      <c r="AA50" s="467"/>
      <c r="AB50" s="467"/>
      <c r="AC50" s="467"/>
      <c r="AD50" s="467"/>
      <c r="AE50" s="467"/>
      <c r="AF50" s="467"/>
      <c r="AG50" s="467"/>
      <c r="AH50" s="467"/>
      <c r="AI50" s="467"/>
      <c r="AJ50" s="468"/>
      <c r="AK50" s="469">
        <f>AK51*1000</f>
        <v>0</v>
      </c>
      <c r="AL50" s="470"/>
      <c r="AM50" s="322">
        <v>312741519.39280367</v>
      </c>
      <c r="AN50" s="243">
        <v>325251180.16851574</v>
      </c>
      <c r="AO50" s="243">
        <v>338261227.37525642</v>
      </c>
      <c r="AP50" s="243">
        <v>351791676.4702667</v>
      </c>
      <c r="AQ50" s="243">
        <v>365863343.52907735</v>
      </c>
      <c r="AR50" s="243">
        <v>380497877.27024043</v>
      </c>
      <c r="AS50" s="243">
        <v>395717792.36105007</v>
      </c>
      <c r="AT50" s="243">
        <v>411546504.0554921</v>
      </c>
      <c r="AU50" s="243">
        <v>428008364.21771187</v>
      </c>
      <c r="AV50" s="243">
        <v>445128698.78642029</v>
      </c>
      <c r="AW50" s="243">
        <v>462933846.73787707</v>
      </c>
      <c r="AX50" s="243">
        <v>481451200.60739219</v>
      </c>
      <c r="AY50" s="243">
        <v>500709248.631688</v>
      </c>
      <c r="AZ50" s="243">
        <v>520737618.57695544</v>
      </c>
      <c r="BA50" s="243">
        <v>541567123.32003367</v>
      </c>
      <c r="BB50" s="243">
        <v>563229808.25283492</v>
      </c>
      <c r="BC50" s="243">
        <v>585759000.58294833</v>
      </c>
      <c r="BD50" s="243">
        <v>609189360.60626626</v>
      </c>
      <c r="BE50" s="243">
        <v>633556935.0305171</v>
      </c>
      <c r="BF50" s="243">
        <v>658899212.43173766</v>
      </c>
      <c r="BG50" s="243">
        <v>685255180.92900729</v>
      </c>
      <c r="BH50" s="243">
        <v>712665388.1661675</v>
      </c>
      <c r="BI50" s="243">
        <v>741172003.69281435</v>
      </c>
      <c r="BJ50" s="243">
        <v>770818883.84052682</v>
      </c>
      <c r="BK50" s="243">
        <v>801651639.19414806</v>
      </c>
      <c r="BL50" s="243">
        <v>833717704.76191401</v>
      </c>
      <c r="BM50" s="243">
        <v>867066412.95239067</v>
      </c>
      <c r="BN50" s="243">
        <v>901749069.4704864</v>
      </c>
      <c r="BO50" s="243">
        <v>937819032.24930573</v>
      </c>
      <c r="BP50" s="243">
        <v>975331793.53927803</v>
      </c>
      <c r="BQ50" s="243">
        <v>1014345065.2808489</v>
      </c>
      <c r="BR50" s="243">
        <v>1054918867.892083</v>
      </c>
      <c r="BS50" s="243">
        <v>1097115622.6077662</v>
      </c>
      <c r="BT50" s="243">
        <v>1141000247.5120769</v>
      </c>
      <c r="BU50" s="243">
        <v>1186640257.41256</v>
      </c>
      <c r="BV50" s="243">
        <v>1234105867.7090626</v>
      </c>
      <c r="BW50" s="243">
        <v>1283470102.4174252</v>
      </c>
      <c r="BX50" s="243">
        <v>1334808906.5141222</v>
      </c>
      <c r="BY50" s="243">
        <v>1388201262.7746871</v>
      </c>
      <c r="BZ50" s="243">
        <v>1443729313.2856748</v>
      </c>
      <c r="CA50" s="243">
        <v>1501478485.8171017</v>
      </c>
      <c r="CB50" s="243">
        <v>1561537625.2497859</v>
      </c>
      <c r="CC50" s="243">
        <v>1623999130.2597771</v>
      </c>
      <c r="CD50" s="243">
        <v>1688959095.4701684</v>
      </c>
      <c r="CE50" s="243">
        <v>1756517459.2889752</v>
      </c>
      <c r="CF50" s="243">
        <v>1826778157.6605341</v>
      </c>
      <c r="CG50" s="243">
        <v>1899849283.9669554</v>
      </c>
      <c r="CH50" s="243">
        <v>1975843255.3256335</v>
      </c>
      <c r="CI50" s="243">
        <v>2054876985.5386591</v>
      </c>
      <c r="CJ50" s="243">
        <v>2137072064.960206</v>
      </c>
      <c r="CK50" s="243" t="s">
        <v>466</v>
      </c>
      <c r="CL50" s="243" t="s">
        <v>466</v>
      </c>
      <c r="CM50" s="243" t="s">
        <v>466</v>
      </c>
      <c r="CN50" s="243" t="s">
        <v>466</v>
      </c>
      <c r="CO50" s="243" t="s">
        <v>466</v>
      </c>
      <c r="CP50" s="243" t="s">
        <v>466</v>
      </c>
      <c r="CQ50" s="243" t="s">
        <v>466</v>
      </c>
    </row>
    <row r="51" spans="1:95" hidden="1" x14ac:dyDescent="0.25">
      <c r="A51" s="455" t="s">
        <v>468</v>
      </c>
      <c r="B51" s="456"/>
      <c r="C51" s="456"/>
      <c r="D51" s="456"/>
      <c r="E51" s="456"/>
      <c r="F51" s="456"/>
      <c r="G51" s="456"/>
      <c r="H51" s="456"/>
      <c r="I51" s="456"/>
      <c r="J51" s="456"/>
      <c r="K51" s="456"/>
      <c r="L51" s="456"/>
      <c r="M51" s="456"/>
      <c r="N51" s="456"/>
      <c r="O51" s="456"/>
      <c r="P51" s="456"/>
      <c r="Q51" s="456"/>
      <c r="R51" s="456"/>
      <c r="S51" s="456"/>
      <c r="T51" s="456"/>
      <c r="U51" s="456"/>
      <c r="V51" s="456"/>
      <c r="W51" s="456"/>
      <c r="X51" s="456"/>
      <c r="Y51" s="456"/>
      <c r="Z51" s="456"/>
      <c r="AA51" s="456"/>
      <c r="AB51" s="456"/>
      <c r="AC51" s="456"/>
      <c r="AD51" s="456"/>
      <c r="AE51" s="456"/>
      <c r="AF51" s="456"/>
      <c r="AG51" s="456"/>
      <c r="AH51" s="456"/>
      <c r="AI51" s="456"/>
      <c r="AJ51" s="456"/>
      <c r="AK51" s="457">
        <v>0</v>
      </c>
      <c r="AL51" s="457"/>
      <c r="AM51" s="323">
        <v>312741.51939280366</v>
      </c>
      <c r="AN51" s="242">
        <v>325251.18016851577</v>
      </c>
      <c r="AO51" s="242">
        <v>338261.22737525642</v>
      </c>
      <c r="AP51" s="242">
        <v>351791.67647026671</v>
      </c>
      <c r="AQ51" s="242">
        <v>365863.34352907736</v>
      </c>
      <c r="AR51" s="242">
        <v>380497.87727024045</v>
      </c>
      <c r="AS51" s="242">
        <v>395717.79236105009</v>
      </c>
      <c r="AT51" s="242">
        <v>411546.50405549211</v>
      </c>
      <c r="AU51" s="242">
        <v>428008.36421771185</v>
      </c>
      <c r="AV51" s="242">
        <v>445128.69878642028</v>
      </c>
      <c r="AW51" s="242">
        <v>462933.84673787706</v>
      </c>
      <c r="AX51" s="242">
        <v>481451.20060739218</v>
      </c>
      <c r="AY51" s="242">
        <v>500709.24863168801</v>
      </c>
      <c r="AZ51" s="242">
        <v>520737.61857695546</v>
      </c>
      <c r="BA51" s="242">
        <v>541567.12332003366</v>
      </c>
      <c r="BB51" s="242">
        <v>563229.80825283495</v>
      </c>
      <c r="BC51" s="242">
        <v>585759.00058294833</v>
      </c>
      <c r="BD51" s="242">
        <v>609189.3606062663</v>
      </c>
      <c r="BE51" s="242">
        <v>633556.93503051705</v>
      </c>
      <c r="BF51" s="242">
        <v>658899.21243173769</v>
      </c>
      <c r="BG51" s="242">
        <v>685255.18092900724</v>
      </c>
      <c r="BH51" s="242">
        <v>712665.38816616754</v>
      </c>
      <c r="BI51" s="242">
        <v>741172.00369281438</v>
      </c>
      <c r="BJ51" s="242">
        <v>770818.8838405268</v>
      </c>
      <c r="BK51" s="242">
        <v>801651.63919414801</v>
      </c>
      <c r="BL51" s="242">
        <v>833717.70476191398</v>
      </c>
      <c r="BM51" s="242">
        <v>867066.41295239062</v>
      </c>
      <c r="BN51" s="242">
        <v>901749.06947048637</v>
      </c>
      <c r="BO51" s="242">
        <v>937819.03224930575</v>
      </c>
      <c r="BP51" s="242">
        <v>975331.79353927798</v>
      </c>
      <c r="BQ51" s="242">
        <v>1014345.0652808489</v>
      </c>
      <c r="BR51" s="242">
        <v>1054918.867892083</v>
      </c>
      <c r="BS51" s="242">
        <v>1097115.6226077662</v>
      </c>
      <c r="BT51" s="242">
        <v>1141000.2475120767</v>
      </c>
      <c r="BU51" s="242">
        <v>1186640.2574125601</v>
      </c>
      <c r="BV51" s="242">
        <v>1234105.8677090625</v>
      </c>
      <c r="BW51" s="242">
        <v>1283470.1024174253</v>
      </c>
      <c r="BX51" s="242">
        <v>1334808.9065141222</v>
      </c>
      <c r="BY51" s="242">
        <v>1388201.262774687</v>
      </c>
      <c r="BZ51" s="242">
        <v>1443729.3132856749</v>
      </c>
      <c r="CA51" s="242">
        <v>1501478.4858171018</v>
      </c>
      <c r="CB51" s="242">
        <v>1561537.6252497858</v>
      </c>
      <c r="CC51" s="242">
        <v>1623999.1302597772</v>
      </c>
      <c r="CD51" s="242">
        <v>1688959.0954701684</v>
      </c>
      <c r="CE51" s="242">
        <v>1756517.4592889752</v>
      </c>
      <c r="CF51" s="242">
        <v>1826778.1576605341</v>
      </c>
      <c r="CG51" s="242">
        <v>1899849.2839669555</v>
      </c>
      <c r="CH51" s="242">
        <v>1975843.2553256336</v>
      </c>
      <c r="CI51" s="242">
        <v>2054876.9855386592</v>
      </c>
      <c r="CJ51" s="242">
        <v>2137072.0649602059</v>
      </c>
      <c r="CK51" s="242" t="s">
        <v>466</v>
      </c>
      <c r="CL51" s="242" t="s">
        <v>466</v>
      </c>
      <c r="CM51" s="242" t="s">
        <v>466</v>
      </c>
      <c r="CN51" s="242" t="s">
        <v>466</v>
      </c>
      <c r="CO51" s="242" t="s">
        <v>466</v>
      </c>
      <c r="CP51" s="242" t="s">
        <v>466</v>
      </c>
      <c r="CQ51" s="242" t="s">
        <v>466</v>
      </c>
    </row>
    <row r="52" spans="1:95" hidden="1" x14ac:dyDescent="0.25">
      <c r="A52" s="458" t="s">
        <v>469</v>
      </c>
      <c r="B52" s="459"/>
      <c r="C52" s="459"/>
      <c r="D52" s="459"/>
      <c r="E52" s="459"/>
      <c r="F52" s="459"/>
      <c r="G52" s="459"/>
      <c r="H52" s="459"/>
      <c r="I52" s="459"/>
      <c r="J52" s="459"/>
      <c r="K52" s="459"/>
      <c r="L52" s="459"/>
      <c r="M52" s="459"/>
      <c r="N52" s="459"/>
      <c r="O52" s="459"/>
      <c r="P52" s="459"/>
      <c r="Q52" s="459"/>
      <c r="R52" s="459"/>
      <c r="S52" s="459"/>
      <c r="T52" s="459"/>
      <c r="U52" s="459"/>
      <c r="V52" s="459"/>
      <c r="W52" s="459"/>
      <c r="X52" s="459"/>
      <c r="Y52" s="459"/>
      <c r="Z52" s="459"/>
      <c r="AA52" s="459"/>
      <c r="AB52" s="459"/>
      <c r="AC52" s="459"/>
      <c r="AD52" s="459"/>
      <c r="AE52" s="459"/>
      <c r="AF52" s="459"/>
      <c r="AG52" s="459"/>
      <c r="AH52" s="459"/>
      <c r="AI52" s="459"/>
      <c r="AJ52" s="459"/>
      <c r="AK52" s="449"/>
      <c r="AL52" s="449"/>
      <c r="AM52" s="324">
        <v>-11840.753373018475</v>
      </c>
      <c r="AN52" s="325">
        <v>-12314.383507939216</v>
      </c>
      <c r="AO52" s="325">
        <v>-12806.958848256787</v>
      </c>
      <c r="AP52" s="325">
        <v>-13319.237202187056</v>
      </c>
      <c r="AQ52" s="325">
        <v>-13852.00669027454</v>
      </c>
      <c r="AR52" s="325">
        <v>-14406.086957885525</v>
      </c>
      <c r="AS52" s="325">
        <v>-13908.692483975397</v>
      </c>
      <c r="AT52" s="325">
        <v>-14465.040183334415</v>
      </c>
      <c r="AU52" s="325">
        <v>-15043.641790667789</v>
      </c>
      <c r="AV52" s="325">
        <v>-15645.387462294504</v>
      </c>
      <c r="AW52" s="325">
        <v>-16271.202960786282</v>
      </c>
      <c r="AX52" s="325">
        <v>-16922.051079217737</v>
      </c>
      <c r="AY52" s="325">
        <v>-15320.799308100399</v>
      </c>
      <c r="AZ52" s="325">
        <v>-15933.631280424415</v>
      </c>
      <c r="BA52" s="325">
        <v>-16570.976531641394</v>
      </c>
      <c r="BB52" s="325">
        <v>-17233.815592907049</v>
      </c>
      <c r="BC52" s="325">
        <v>-17923.168216623333</v>
      </c>
      <c r="BD52" s="325">
        <v>-18640.094945288267</v>
      </c>
      <c r="BE52" s="325">
        <v>-17684.454244754423</v>
      </c>
      <c r="BF52" s="325">
        <v>-18391.832414544599</v>
      </c>
      <c r="BG52" s="325">
        <v>-19127.505711126385</v>
      </c>
      <c r="BH52" s="325">
        <v>-19892.60593957144</v>
      </c>
      <c r="BI52" s="325">
        <v>-20688.310177154297</v>
      </c>
      <c r="BJ52" s="325">
        <v>-21515.842584240472</v>
      </c>
      <c r="BK52" s="325">
        <v>-22376.47628761009</v>
      </c>
      <c r="BL52" s="325">
        <v>-23271.535339114493</v>
      </c>
      <c r="BM52" s="325">
        <v>-24202.396752679077</v>
      </c>
      <c r="BN52" s="325">
        <v>-25170.492622786242</v>
      </c>
      <c r="BO52" s="325">
        <v>-26177.312327697688</v>
      </c>
      <c r="BP52" s="325">
        <v>-27224.404820805601</v>
      </c>
      <c r="BQ52" s="325">
        <v>-28313.38101363782</v>
      </c>
      <c r="BR52" s="325">
        <v>-29445.916254183339</v>
      </c>
      <c r="BS52" s="325">
        <v>-30623.752904350669</v>
      </c>
      <c r="BT52" s="325">
        <v>-31848.703020524699</v>
      </c>
      <c r="BU52" s="325">
        <v>-33122.651141345683</v>
      </c>
      <c r="BV52" s="325">
        <v>-34447.557186999511</v>
      </c>
      <c r="BW52" s="325">
        <v>-35825.459474479496</v>
      </c>
      <c r="BX52" s="325">
        <v>-37258.47785345868</v>
      </c>
      <c r="BY52" s="325">
        <v>-38748.816967597028</v>
      </c>
      <c r="BZ52" s="325">
        <v>-40298.769646300912</v>
      </c>
      <c r="CA52" s="325">
        <v>-41910.72043215295</v>
      </c>
      <c r="CB52" s="325">
        <v>-43587.149249439062</v>
      </c>
      <c r="CC52" s="325">
        <v>-45330.635219416625</v>
      </c>
      <c r="CD52" s="325">
        <v>-47143.860628193295</v>
      </c>
      <c r="CE52" s="325">
        <v>-49029.615053321024</v>
      </c>
      <c r="CF52" s="325">
        <v>-50990.799655453877</v>
      </c>
      <c r="CG52" s="325">
        <v>-53030.431641672032</v>
      </c>
      <c r="CH52" s="325">
        <v>-55151.648907338917</v>
      </c>
      <c r="CI52" s="325">
        <v>-57357.714863632478</v>
      </c>
      <c r="CJ52" s="325">
        <v>-59652.023458177777</v>
      </c>
      <c r="CK52" s="325" t="s">
        <v>466</v>
      </c>
      <c r="CL52" s="325" t="s">
        <v>466</v>
      </c>
      <c r="CM52" s="325" t="s">
        <v>466</v>
      </c>
      <c r="CN52" s="325" t="s">
        <v>466</v>
      </c>
      <c r="CO52" s="325" t="s">
        <v>466</v>
      </c>
      <c r="CP52" s="325" t="s">
        <v>466</v>
      </c>
      <c r="CQ52" s="325" t="s">
        <v>466</v>
      </c>
    </row>
    <row r="53" spans="1:95" hidden="1" x14ac:dyDescent="0.25">
      <c r="A53" s="458" t="s">
        <v>470</v>
      </c>
      <c r="B53" s="459"/>
      <c r="C53" s="459"/>
      <c r="D53" s="459"/>
      <c r="E53" s="459"/>
      <c r="F53" s="459"/>
      <c r="G53" s="459"/>
      <c r="H53" s="459"/>
      <c r="I53" s="459"/>
      <c r="J53" s="459"/>
      <c r="K53" s="459"/>
      <c r="L53" s="459"/>
      <c r="M53" s="459"/>
      <c r="N53" s="459"/>
      <c r="O53" s="459"/>
      <c r="P53" s="459"/>
      <c r="Q53" s="459"/>
      <c r="R53" s="459"/>
      <c r="S53" s="459"/>
      <c r="T53" s="459"/>
      <c r="U53" s="459"/>
      <c r="V53" s="459"/>
      <c r="W53" s="459"/>
      <c r="X53" s="459"/>
      <c r="Y53" s="459"/>
      <c r="Z53" s="459"/>
      <c r="AA53" s="459"/>
      <c r="AB53" s="459"/>
      <c r="AC53" s="459"/>
      <c r="AD53" s="459"/>
      <c r="AE53" s="459"/>
      <c r="AF53" s="459"/>
      <c r="AG53" s="459"/>
      <c r="AH53" s="459"/>
      <c r="AI53" s="459"/>
      <c r="AJ53" s="459"/>
      <c r="AK53" s="460">
        <v>0</v>
      </c>
      <c r="AL53" s="460"/>
      <c r="AM53" s="326">
        <v>0</v>
      </c>
      <c r="AN53" s="327">
        <v>0</v>
      </c>
      <c r="AO53" s="327">
        <v>0</v>
      </c>
      <c r="AP53" s="327">
        <v>0</v>
      </c>
      <c r="AQ53" s="327">
        <v>0</v>
      </c>
      <c r="AR53" s="327">
        <v>0</v>
      </c>
      <c r="AS53" s="327">
        <v>0</v>
      </c>
      <c r="AT53" s="327">
        <v>0</v>
      </c>
      <c r="AU53" s="327">
        <v>0</v>
      </c>
      <c r="AV53" s="327">
        <v>0</v>
      </c>
      <c r="AW53" s="327">
        <v>0</v>
      </c>
      <c r="AX53" s="327">
        <v>0</v>
      </c>
      <c r="AY53" s="327">
        <v>0</v>
      </c>
      <c r="AZ53" s="327">
        <v>0</v>
      </c>
      <c r="BA53" s="327">
        <v>0</v>
      </c>
      <c r="BB53" s="327">
        <v>0</v>
      </c>
      <c r="BC53" s="327">
        <v>0</v>
      </c>
      <c r="BD53" s="327">
        <v>0</v>
      </c>
      <c r="BE53" s="327">
        <v>0</v>
      </c>
      <c r="BF53" s="327">
        <v>0</v>
      </c>
      <c r="BG53" s="327">
        <v>0</v>
      </c>
      <c r="BH53" s="327">
        <v>0</v>
      </c>
      <c r="BI53" s="327">
        <v>0</v>
      </c>
      <c r="BJ53" s="327">
        <v>0</v>
      </c>
      <c r="BK53" s="327">
        <v>0</v>
      </c>
      <c r="BL53" s="327">
        <v>0</v>
      </c>
      <c r="BM53" s="327">
        <v>0</v>
      </c>
      <c r="BN53" s="327">
        <v>0</v>
      </c>
      <c r="BO53" s="327">
        <v>0</v>
      </c>
      <c r="BP53" s="327">
        <v>0</v>
      </c>
      <c r="BQ53" s="327">
        <v>0</v>
      </c>
      <c r="BR53" s="327">
        <v>0</v>
      </c>
      <c r="BS53" s="327">
        <v>0</v>
      </c>
      <c r="BT53" s="327">
        <v>0</v>
      </c>
      <c r="BU53" s="327">
        <v>0</v>
      </c>
      <c r="BV53" s="327">
        <v>0</v>
      </c>
      <c r="BW53" s="327">
        <v>0</v>
      </c>
      <c r="BX53" s="327">
        <v>0</v>
      </c>
      <c r="BY53" s="327">
        <v>0</v>
      </c>
      <c r="BZ53" s="327">
        <v>0</v>
      </c>
      <c r="CA53" s="327">
        <v>0</v>
      </c>
      <c r="CB53" s="327">
        <v>0</v>
      </c>
      <c r="CC53" s="327">
        <v>0</v>
      </c>
      <c r="CD53" s="327">
        <v>0</v>
      </c>
      <c r="CE53" s="327">
        <v>0</v>
      </c>
      <c r="CF53" s="327">
        <v>0</v>
      </c>
      <c r="CG53" s="327">
        <v>0</v>
      </c>
      <c r="CH53" s="327">
        <v>0</v>
      </c>
      <c r="CI53" s="327">
        <v>0</v>
      </c>
      <c r="CJ53" s="327">
        <v>0</v>
      </c>
      <c r="CK53" s="327" t="s">
        <v>466</v>
      </c>
      <c r="CL53" s="327" t="s">
        <v>466</v>
      </c>
      <c r="CM53" s="327" t="s">
        <v>466</v>
      </c>
      <c r="CN53" s="327" t="s">
        <v>466</v>
      </c>
      <c r="CO53" s="327" t="s">
        <v>466</v>
      </c>
      <c r="CP53" s="327" t="s">
        <v>466</v>
      </c>
      <c r="CQ53" s="327" t="s">
        <v>466</v>
      </c>
    </row>
    <row r="54" spans="1:95" ht="16.5" hidden="1" thickBot="1" x14ac:dyDescent="0.3">
      <c r="A54" s="447" t="s">
        <v>620</v>
      </c>
      <c r="B54" s="448"/>
      <c r="C54" s="448"/>
      <c r="D54" s="448"/>
      <c r="E54" s="448"/>
      <c r="F54" s="448"/>
      <c r="G54" s="448"/>
      <c r="H54" s="448"/>
      <c r="I54" s="448"/>
      <c r="J54" s="448"/>
      <c r="K54" s="448"/>
      <c r="L54" s="448"/>
      <c r="M54" s="448"/>
      <c r="N54" s="448"/>
      <c r="O54" s="448"/>
      <c r="P54" s="448"/>
      <c r="Q54" s="448"/>
      <c r="R54" s="448"/>
      <c r="S54" s="448"/>
      <c r="T54" s="448"/>
      <c r="U54" s="448"/>
      <c r="V54" s="448"/>
      <c r="W54" s="448"/>
      <c r="X54" s="448"/>
      <c r="Y54" s="448"/>
      <c r="Z54" s="448"/>
      <c r="AA54" s="448"/>
      <c r="AB54" s="448"/>
      <c r="AC54" s="448"/>
      <c r="AD54" s="448"/>
      <c r="AE54" s="448"/>
      <c r="AF54" s="448"/>
      <c r="AG54" s="448"/>
      <c r="AH54" s="448"/>
      <c r="AI54" s="448"/>
      <c r="AJ54" s="448"/>
      <c r="AK54" s="449"/>
      <c r="AL54" s="449"/>
      <c r="AM54" s="328"/>
      <c r="AN54" s="329"/>
      <c r="AO54" s="329"/>
      <c r="AP54" s="329"/>
      <c r="AQ54" s="329"/>
      <c r="AR54" s="329"/>
      <c r="AS54" s="329"/>
      <c r="AT54" s="329"/>
      <c r="AU54" s="329"/>
      <c r="AV54" s="329"/>
      <c r="AW54" s="329"/>
      <c r="AX54" s="329"/>
      <c r="AY54" s="329"/>
      <c r="AZ54" s="329"/>
      <c r="BA54" s="329"/>
      <c r="BB54" s="329"/>
      <c r="BC54" s="329"/>
      <c r="BD54" s="329"/>
      <c r="BE54" s="329"/>
      <c r="BF54" s="329"/>
      <c r="BG54" s="329"/>
      <c r="BH54" s="329"/>
      <c r="BI54" s="329"/>
      <c r="BJ54" s="329"/>
      <c r="BK54" s="329"/>
      <c r="BL54" s="329"/>
      <c r="BM54" s="329"/>
      <c r="BN54" s="329"/>
      <c r="BO54" s="329"/>
      <c r="BP54" s="329"/>
      <c r="BQ54" s="329"/>
      <c r="BR54" s="329"/>
      <c r="BS54" s="329"/>
      <c r="BT54" s="329"/>
      <c r="BU54" s="329"/>
      <c r="BV54" s="329"/>
      <c r="BW54" s="329"/>
      <c r="BX54" s="329"/>
      <c r="BY54" s="329"/>
      <c r="BZ54" s="329"/>
      <c r="CA54" s="329"/>
      <c r="CB54" s="329"/>
      <c r="CC54" s="329"/>
      <c r="CD54" s="329"/>
      <c r="CE54" s="329"/>
      <c r="CF54" s="329"/>
      <c r="CG54" s="329"/>
      <c r="CH54" s="329"/>
      <c r="CI54" s="329"/>
      <c r="CJ54" s="329"/>
      <c r="CK54" s="329"/>
      <c r="CL54" s="329"/>
      <c r="CM54" s="329"/>
      <c r="CN54" s="329"/>
      <c r="CO54" s="329"/>
      <c r="CP54" s="329"/>
      <c r="CQ54" s="329"/>
    </row>
    <row r="55" spans="1:95" hidden="1" x14ac:dyDescent="0.25"/>
    <row r="56" spans="1:95" hidden="1" x14ac:dyDescent="0.25"/>
    <row r="57" spans="1:95" hidden="1" x14ac:dyDescent="0.25"/>
    <row r="58" spans="1:95" s="252" customFormat="1" ht="24" hidden="1" customHeight="1" x14ac:dyDescent="0.25">
      <c r="A58" s="450" t="s">
        <v>734</v>
      </c>
      <c r="B58" s="451"/>
      <c r="C58" s="451"/>
      <c r="D58" s="451"/>
      <c r="E58" s="451"/>
      <c r="F58" s="451"/>
      <c r="G58" s="451"/>
      <c r="H58" s="451"/>
      <c r="I58" s="451"/>
      <c r="J58" s="451"/>
      <c r="K58" s="451"/>
      <c r="L58" s="451"/>
      <c r="M58" s="451"/>
      <c r="N58" s="451"/>
      <c r="O58" s="451"/>
      <c r="P58" s="451"/>
      <c r="Q58" s="451"/>
      <c r="R58" s="451"/>
      <c r="S58" s="451"/>
      <c r="T58" s="451"/>
      <c r="U58" s="451"/>
      <c r="V58" s="451"/>
      <c r="W58" s="451"/>
      <c r="X58" s="451"/>
      <c r="Y58" s="451"/>
      <c r="Z58" s="451"/>
      <c r="AA58" s="451"/>
      <c r="AB58" s="451"/>
      <c r="AC58" s="451"/>
      <c r="AD58" s="451"/>
      <c r="AE58" s="451"/>
      <c r="AF58" s="451"/>
      <c r="AG58" s="451"/>
      <c r="AH58" s="451"/>
      <c r="AI58" s="451"/>
      <c r="AJ58" s="451"/>
      <c r="AK58" s="433">
        <f>AK47</f>
        <v>2028</v>
      </c>
      <c r="AL58" s="434"/>
      <c r="AM58" s="346">
        <f>AM47</f>
        <v>2029</v>
      </c>
      <c r="AN58" s="346">
        <f t="shared" ref="AN58:CQ58" si="1">AN47</f>
        <v>2030</v>
      </c>
      <c r="AO58" s="346">
        <f t="shared" si="1"/>
        <v>2031</v>
      </c>
      <c r="AP58" s="346">
        <f t="shared" si="1"/>
        <v>2032</v>
      </c>
      <c r="AQ58" s="346">
        <f t="shared" si="1"/>
        <v>2033</v>
      </c>
      <c r="AR58" s="346">
        <f t="shared" si="1"/>
        <v>2034</v>
      </c>
      <c r="AS58" s="346">
        <f t="shared" si="1"/>
        <v>2035</v>
      </c>
      <c r="AT58" s="346">
        <f t="shared" si="1"/>
        <v>2036</v>
      </c>
      <c r="AU58" s="346">
        <f t="shared" si="1"/>
        <v>2037</v>
      </c>
      <c r="AV58" s="346">
        <f t="shared" si="1"/>
        <v>2038</v>
      </c>
      <c r="AW58" s="346">
        <f t="shared" si="1"/>
        <v>2039</v>
      </c>
      <c r="AX58" s="346">
        <f t="shared" si="1"/>
        <v>2040</v>
      </c>
      <c r="AY58" s="346">
        <f t="shared" si="1"/>
        <v>2041</v>
      </c>
      <c r="AZ58" s="346">
        <f t="shared" si="1"/>
        <v>2042</v>
      </c>
      <c r="BA58" s="346">
        <f t="shared" si="1"/>
        <v>2043</v>
      </c>
      <c r="BB58" s="346">
        <f t="shared" si="1"/>
        <v>2044</v>
      </c>
      <c r="BC58" s="346">
        <f t="shared" si="1"/>
        <v>2045</v>
      </c>
      <c r="BD58" s="346">
        <f t="shared" si="1"/>
        <v>2046</v>
      </c>
      <c r="BE58" s="346">
        <f t="shared" si="1"/>
        <v>2047</v>
      </c>
      <c r="BF58" s="346">
        <f t="shared" si="1"/>
        <v>2048</v>
      </c>
      <c r="BG58" s="346">
        <f t="shared" si="1"/>
        <v>2049</v>
      </c>
      <c r="BH58" s="346">
        <f t="shared" si="1"/>
        <v>2050</v>
      </c>
      <c r="BI58" s="346">
        <f t="shared" si="1"/>
        <v>2051</v>
      </c>
      <c r="BJ58" s="346">
        <f t="shared" si="1"/>
        <v>2052</v>
      </c>
      <c r="BK58" s="346">
        <f t="shared" si="1"/>
        <v>2053</v>
      </c>
      <c r="BL58" s="346">
        <f t="shared" si="1"/>
        <v>2054</v>
      </c>
      <c r="BM58" s="346">
        <f t="shared" si="1"/>
        <v>2055</v>
      </c>
      <c r="BN58" s="346">
        <f t="shared" si="1"/>
        <v>2056</v>
      </c>
      <c r="BO58" s="346">
        <f t="shared" si="1"/>
        <v>2057</v>
      </c>
      <c r="BP58" s="346">
        <f t="shared" si="1"/>
        <v>2058</v>
      </c>
      <c r="BQ58" s="346">
        <f t="shared" si="1"/>
        <v>2059</v>
      </c>
      <c r="BR58" s="346">
        <f t="shared" si="1"/>
        <v>2060</v>
      </c>
      <c r="BS58" s="346">
        <f t="shared" si="1"/>
        <v>2061</v>
      </c>
      <c r="BT58" s="346">
        <f t="shared" si="1"/>
        <v>2062</v>
      </c>
      <c r="BU58" s="346">
        <f t="shared" si="1"/>
        <v>2063</v>
      </c>
      <c r="BV58" s="346">
        <f t="shared" si="1"/>
        <v>2064</v>
      </c>
      <c r="BW58" s="346">
        <f t="shared" si="1"/>
        <v>2065</v>
      </c>
      <c r="BX58" s="346">
        <f t="shared" si="1"/>
        <v>2066</v>
      </c>
      <c r="BY58" s="346">
        <f t="shared" si="1"/>
        <v>2067</v>
      </c>
      <c r="BZ58" s="346">
        <f t="shared" si="1"/>
        <v>2068</v>
      </c>
      <c r="CA58" s="346">
        <f t="shared" si="1"/>
        <v>2069</v>
      </c>
      <c r="CB58" s="346">
        <f t="shared" si="1"/>
        <v>2070</v>
      </c>
      <c r="CC58" s="346">
        <f t="shared" si="1"/>
        <v>2071</v>
      </c>
      <c r="CD58" s="346">
        <f t="shared" si="1"/>
        <v>2072</v>
      </c>
      <c r="CE58" s="346">
        <f t="shared" si="1"/>
        <v>2073</v>
      </c>
      <c r="CF58" s="346">
        <f t="shared" si="1"/>
        <v>2074</v>
      </c>
      <c r="CG58" s="346">
        <f t="shared" si="1"/>
        <v>2075</v>
      </c>
      <c r="CH58" s="346">
        <f t="shared" si="1"/>
        <v>2076</v>
      </c>
      <c r="CI58" s="346">
        <f t="shared" si="1"/>
        <v>2077</v>
      </c>
      <c r="CJ58" s="346">
        <f t="shared" si="1"/>
        <v>2078</v>
      </c>
      <c r="CK58" s="346" t="str">
        <f t="shared" si="1"/>
        <v xml:space="preserve"> </v>
      </c>
      <c r="CL58" s="346" t="str">
        <f t="shared" si="1"/>
        <v xml:space="preserve"> </v>
      </c>
      <c r="CM58" s="346" t="str">
        <f t="shared" si="1"/>
        <v xml:space="preserve"> </v>
      </c>
      <c r="CN58" s="346" t="str">
        <f t="shared" si="1"/>
        <v xml:space="preserve"> </v>
      </c>
      <c r="CO58" s="346" t="str">
        <f t="shared" si="1"/>
        <v xml:space="preserve"> </v>
      </c>
      <c r="CP58" s="346" t="str">
        <f t="shared" si="1"/>
        <v xml:space="preserve"> </v>
      </c>
      <c r="CQ58" s="346" t="str">
        <f t="shared" si="1"/>
        <v xml:space="preserve"> </v>
      </c>
    </row>
    <row r="59" spans="1:95" s="252" customFormat="1" ht="11.25" hidden="1" customHeight="1" x14ac:dyDescent="0.25">
      <c r="A59" s="452" t="s">
        <v>735</v>
      </c>
      <c r="B59" s="453"/>
      <c r="C59" s="453"/>
      <c r="D59" s="453"/>
      <c r="E59" s="453"/>
      <c r="F59" s="453"/>
      <c r="G59" s="453"/>
      <c r="H59" s="453"/>
      <c r="I59" s="453"/>
      <c r="J59" s="453"/>
      <c r="K59" s="453"/>
      <c r="L59" s="453"/>
      <c r="M59" s="453"/>
      <c r="N59" s="453"/>
      <c r="O59" s="453"/>
      <c r="P59" s="453"/>
      <c r="Q59" s="453"/>
      <c r="R59" s="453"/>
      <c r="S59" s="453"/>
      <c r="T59" s="453"/>
      <c r="U59" s="453"/>
      <c r="V59" s="453"/>
      <c r="W59" s="453"/>
      <c r="X59" s="453"/>
      <c r="Y59" s="453"/>
      <c r="Z59" s="453"/>
      <c r="AA59" s="453"/>
      <c r="AB59" s="453"/>
      <c r="AC59" s="453"/>
      <c r="AD59" s="453"/>
      <c r="AE59" s="453"/>
      <c r="AF59" s="453"/>
      <c r="AG59" s="453"/>
      <c r="AH59" s="453"/>
      <c r="AI59" s="453"/>
      <c r="AJ59" s="453"/>
      <c r="AK59" s="454"/>
      <c r="AL59" s="454"/>
      <c r="AM59" s="330"/>
      <c r="AN59" s="330"/>
      <c r="AO59" s="330"/>
      <c r="AP59" s="330"/>
      <c r="AQ59" s="330"/>
      <c r="AR59" s="330"/>
      <c r="AS59" s="330"/>
      <c r="AT59" s="330"/>
      <c r="AU59" s="330"/>
      <c r="AV59" s="330"/>
      <c r="AW59" s="330"/>
      <c r="AX59" s="330"/>
      <c r="AY59" s="330"/>
      <c r="AZ59" s="330"/>
      <c r="BA59" s="330"/>
      <c r="BB59" s="330"/>
      <c r="BC59" s="330"/>
      <c r="BD59" s="330"/>
      <c r="BE59" s="330"/>
      <c r="BF59" s="330"/>
      <c r="BG59" s="330"/>
      <c r="BH59" s="330"/>
      <c r="BI59" s="330"/>
      <c r="BJ59" s="330"/>
      <c r="BK59" s="330"/>
      <c r="BL59" s="330"/>
      <c r="BM59" s="330"/>
      <c r="BN59" s="330"/>
      <c r="BO59" s="330"/>
      <c r="BP59" s="330"/>
      <c r="BQ59" s="330"/>
      <c r="BR59" s="330"/>
      <c r="BS59" s="330"/>
      <c r="BT59" s="330"/>
      <c r="BU59" s="330"/>
      <c r="BV59" s="330"/>
      <c r="BW59" s="330"/>
      <c r="BX59" s="330"/>
      <c r="BY59" s="330"/>
      <c r="BZ59" s="330"/>
      <c r="CA59" s="330"/>
      <c r="CB59" s="330"/>
      <c r="CC59" s="330"/>
      <c r="CD59" s="330"/>
      <c r="CE59" s="330"/>
      <c r="CF59" s="330"/>
      <c r="CG59" s="330"/>
      <c r="CH59" s="330"/>
      <c r="CI59" s="330"/>
      <c r="CJ59" s="330"/>
      <c r="CK59" s="330"/>
      <c r="CL59" s="330"/>
      <c r="CM59" s="330"/>
      <c r="CN59" s="330"/>
      <c r="CO59" s="330"/>
      <c r="CP59" s="330"/>
      <c r="CQ59" s="330"/>
    </row>
    <row r="60" spans="1:95" s="252" customFormat="1" ht="12" hidden="1" customHeight="1" x14ac:dyDescent="0.25">
      <c r="A60" s="441" t="s">
        <v>736</v>
      </c>
      <c r="B60" s="442"/>
      <c r="C60" s="442"/>
      <c r="D60" s="442"/>
      <c r="E60" s="442"/>
      <c r="F60" s="442"/>
      <c r="G60" s="442"/>
      <c r="H60" s="442"/>
      <c r="I60" s="442"/>
      <c r="J60" s="442"/>
      <c r="K60" s="442"/>
      <c r="L60" s="442"/>
      <c r="M60" s="442"/>
      <c r="N60" s="442"/>
      <c r="O60" s="442"/>
      <c r="P60" s="442"/>
      <c r="Q60" s="442"/>
      <c r="R60" s="442"/>
      <c r="S60" s="442"/>
      <c r="T60" s="442"/>
      <c r="U60" s="442"/>
      <c r="V60" s="442"/>
      <c r="W60" s="442"/>
      <c r="X60" s="442"/>
      <c r="Y60" s="442"/>
      <c r="Z60" s="442"/>
      <c r="AA60" s="442"/>
      <c r="AB60" s="442"/>
      <c r="AC60" s="442"/>
      <c r="AD60" s="442"/>
      <c r="AE60" s="442"/>
      <c r="AF60" s="442"/>
      <c r="AG60" s="442"/>
      <c r="AH60" s="442"/>
      <c r="AI60" s="442"/>
      <c r="AJ60" s="442"/>
      <c r="AK60" s="443"/>
      <c r="AL60" s="443"/>
      <c r="AM60" s="331"/>
      <c r="AN60" s="331"/>
      <c r="AO60" s="331"/>
      <c r="AP60" s="331"/>
      <c r="AQ60" s="331"/>
      <c r="AR60" s="331"/>
      <c r="AS60" s="331"/>
      <c r="AT60" s="331"/>
      <c r="AU60" s="331"/>
      <c r="AV60" s="331"/>
      <c r="AW60" s="331"/>
      <c r="AX60" s="331"/>
      <c r="AY60" s="331"/>
      <c r="AZ60" s="331"/>
      <c r="BA60" s="331"/>
      <c r="BB60" s="331"/>
      <c r="BC60" s="331"/>
      <c r="BD60" s="331"/>
      <c r="BE60" s="331"/>
      <c r="BF60" s="331"/>
      <c r="BG60" s="331"/>
      <c r="BH60" s="331"/>
      <c r="BI60" s="331"/>
      <c r="BJ60" s="331"/>
      <c r="BK60" s="331"/>
      <c r="BL60" s="331"/>
      <c r="BM60" s="331"/>
      <c r="BN60" s="331"/>
      <c r="BO60" s="331"/>
      <c r="BP60" s="331"/>
      <c r="BQ60" s="331"/>
      <c r="BR60" s="331"/>
      <c r="BS60" s="331"/>
      <c r="BT60" s="331"/>
      <c r="BU60" s="331"/>
      <c r="BV60" s="331"/>
      <c r="BW60" s="331"/>
      <c r="BX60" s="331"/>
      <c r="BY60" s="331"/>
      <c r="BZ60" s="331"/>
      <c r="CA60" s="331"/>
      <c r="CB60" s="331"/>
      <c r="CC60" s="331"/>
      <c r="CD60" s="331"/>
      <c r="CE60" s="331"/>
      <c r="CF60" s="331"/>
      <c r="CG60" s="331"/>
      <c r="CH60" s="331"/>
      <c r="CI60" s="331"/>
      <c r="CJ60" s="331"/>
      <c r="CK60" s="331"/>
      <c r="CL60" s="331"/>
      <c r="CM60" s="331"/>
      <c r="CN60" s="331"/>
      <c r="CO60" s="331"/>
      <c r="CP60" s="331"/>
      <c r="CQ60" s="331"/>
    </row>
    <row r="61" spans="1:95" s="252" customFormat="1" ht="12" hidden="1" customHeight="1" x14ac:dyDescent="0.25">
      <c r="A61" s="441" t="s">
        <v>737</v>
      </c>
      <c r="B61" s="442"/>
      <c r="C61" s="442"/>
      <c r="D61" s="442"/>
      <c r="E61" s="442"/>
      <c r="F61" s="442"/>
      <c r="G61" s="442"/>
      <c r="H61" s="442"/>
      <c r="I61" s="442"/>
      <c r="J61" s="442"/>
      <c r="K61" s="442"/>
      <c r="L61" s="442"/>
      <c r="M61" s="442"/>
      <c r="N61" s="442"/>
      <c r="O61" s="442"/>
      <c r="P61" s="442"/>
      <c r="Q61" s="442"/>
      <c r="R61" s="442"/>
      <c r="S61" s="442"/>
      <c r="T61" s="442"/>
      <c r="U61" s="442"/>
      <c r="V61" s="442"/>
      <c r="W61" s="442"/>
      <c r="X61" s="442"/>
      <c r="Y61" s="442"/>
      <c r="Z61" s="442"/>
      <c r="AA61" s="442"/>
      <c r="AB61" s="442"/>
      <c r="AC61" s="442"/>
      <c r="AD61" s="442"/>
      <c r="AE61" s="442"/>
      <c r="AF61" s="442"/>
      <c r="AG61" s="442"/>
      <c r="AH61" s="442"/>
      <c r="AI61" s="442"/>
      <c r="AJ61" s="442"/>
      <c r="AK61" s="443"/>
      <c r="AL61" s="443"/>
      <c r="AM61" s="331"/>
      <c r="AN61" s="331"/>
      <c r="AO61" s="331"/>
      <c r="AP61" s="331"/>
      <c r="AQ61" s="331"/>
      <c r="AR61" s="331"/>
      <c r="AS61" s="331"/>
      <c r="AT61" s="331"/>
      <c r="AU61" s="331"/>
      <c r="AV61" s="331"/>
      <c r="AW61" s="331"/>
      <c r="AX61" s="331"/>
      <c r="AY61" s="331"/>
      <c r="AZ61" s="331"/>
      <c r="BA61" s="331"/>
      <c r="BB61" s="331"/>
      <c r="BC61" s="331"/>
      <c r="BD61" s="331"/>
      <c r="BE61" s="331"/>
      <c r="BF61" s="331"/>
      <c r="BG61" s="331"/>
      <c r="BH61" s="331"/>
      <c r="BI61" s="331"/>
      <c r="BJ61" s="331"/>
      <c r="BK61" s="331"/>
      <c r="BL61" s="331"/>
      <c r="BM61" s="331"/>
      <c r="BN61" s="331"/>
      <c r="BO61" s="331"/>
      <c r="BP61" s="331"/>
      <c r="BQ61" s="331"/>
      <c r="BR61" s="331"/>
      <c r="BS61" s="331"/>
      <c r="BT61" s="331"/>
      <c r="BU61" s="331"/>
      <c r="BV61" s="331"/>
      <c r="BW61" s="331"/>
      <c r="BX61" s="331"/>
      <c r="BY61" s="331"/>
      <c r="BZ61" s="331"/>
      <c r="CA61" s="331"/>
      <c r="CB61" s="331"/>
      <c r="CC61" s="331"/>
      <c r="CD61" s="331"/>
      <c r="CE61" s="331"/>
      <c r="CF61" s="331"/>
      <c r="CG61" s="331"/>
      <c r="CH61" s="331"/>
      <c r="CI61" s="331"/>
      <c r="CJ61" s="331"/>
      <c r="CK61" s="331"/>
      <c r="CL61" s="331"/>
      <c r="CM61" s="331"/>
      <c r="CN61" s="331"/>
      <c r="CO61" s="331"/>
      <c r="CP61" s="331"/>
      <c r="CQ61" s="331"/>
    </row>
    <row r="62" spans="1:95" s="252" customFormat="1" ht="12" hidden="1" customHeight="1" thickBot="1" x14ac:dyDescent="0.3">
      <c r="A62" s="444" t="s">
        <v>738</v>
      </c>
      <c r="B62" s="445"/>
      <c r="C62" s="445"/>
      <c r="D62" s="445"/>
      <c r="E62" s="445"/>
      <c r="F62" s="445"/>
      <c r="G62" s="445"/>
      <c r="H62" s="445"/>
      <c r="I62" s="445"/>
      <c r="J62" s="445"/>
      <c r="K62" s="445"/>
      <c r="L62" s="445"/>
      <c r="M62" s="445"/>
      <c r="N62" s="445"/>
      <c r="O62" s="445"/>
      <c r="P62" s="445"/>
      <c r="Q62" s="445"/>
      <c r="R62" s="445"/>
      <c r="S62" s="445"/>
      <c r="T62" s="445"/>
      <c r="U62" s="445"/>
      <c r="V62" s="445"/>
      <c r="W62" s="445"/>
      <c r="X62" s="445"/>
      <c r="Y62" s="445"/>
      <c r="Z62" s="445"/>
      <c r="AA62" s="445"/>
      <c r="AB62" s="445"/>
      <c r="AC62" s="445"/>
      <c r="AD62" s="445"/>
      <c r="AE62" s="445"/>
      <c r="AF62" s="445"/>
      <c r="AG62" s="445"/>
      <c r="AH62" s="445"/>
      <c r="AI62" s="445"/>
      <c r="AJ62" s="445"/>
      <c r="AK62" s="446"/>
      <c r="AL62" s="446"/>
      <c r="AM62" s="332"/>
      <c r="AN62" s="332"/>
      <c r="AO62" s="332"/>
      <c r="AP62" s="332"/>
      <c r="AQ62" s="332"/>
      <c r="AR62" s="332"/>
      <c r="AS62" s="332"/>
      <c r="AT62" s="332"/>
      <c r="AU62" s="332"/>
      <c r="AV62" s="332"/>
      <c r="AW62" s="332"/>
      <c r="AX62" s="332"/>
      <c r="AY62" s="332"/>
      <c r="AZ62" s="332"/>
      <c r="BA62" s="332"/>
      <c r="BB62" s="332"/>
      <c r="BC62" s="332"/>
      <c r="BD62" s="332"/>
      <c r="BE62" s="332"/>
      <c r="BF62" s="332"/>
      <c r="BG62" s="332"/>
      <c r="BH62" s="332"/>
      <c r="BI62" s="332"/>
      <c r="BJ62" s="332"/>
      <c r="BK62" s="332"/>
      <c r="BL62" s="332"/>
      <c r="BM62" s="332"/>
      <c r="BN62" s="332"/>
      <c r="BO62" s="332"/>
      <c r="BP62" s="332"/>
      <c r="BQ62" s="332"/>
      <c r="BR62" s="332"/>
      <c r="BS62" s="332"/>
      <c r="BT62" s="332"/>
      <c r="BU62" s="332"/>
      <c r="BV62" s="332"/>
      <c r="BW62" s="332"/>
      <c r="BX62" s="332"/>
      <c r="BY62" s="332"/>
      <c r="BZ62" s="332"/>
      <c r="CA62" s="332"/>
      <c r="CB62" s="332"/>
      <c r="CC62" s="332"/>
      <c r="CD62" s="332"/>
      <c r="CE62" s="332"/>
      <c r="CF62" s="332"/>
      <c r="CG62" s="332"/>
      <c r="CH62" s="332"/>
      <c r="CI62" s="332"/>
      <c r="CJ62" s="332"/>
      <c r="CK62" s="332"/>
      <c r="CL62" s="332"/>
      <c r="CM62" s="332"/>
      <c r="CN62" s="332"/>
      <c r="CO62" s="332"/>
      <c r="CP62" s="332"/>
      <c r="CQ62" s="332"/>
    </row>
    <row r="63" spans="1:95" ht="16.5" thickBot="1" x14ac:dyDescent="0.3">
      <c r="A63" s="241"/>
      <c r="B63" s="241"/>
      <c r="C63" s="241"/>
      <c r="D63" s="241"/>
      <c r="E63" s="241"/>
      <c r="F63" s="241"/>
      <c r="G63" s="241"/>
      <c r="H63" s="241"/>
      <c r="I63" s="241"/>
      <c r="J63" s="241"/>
      <c r="K63" s="241"/>
      <c r="L63" s="241"/>
      <c r="M63" s="241"/>
      <c r="N63" s="241"/>
      <c r="O63" s="241"/>
      <c r="P63" s="241"/>
      <c r="Q63" s="241"/>
      <c r="R63" s="241"/>
      <c r="S63" s="241"/>
      <c r="T63" s="241"/>
      <c r="U63" s="241"/>
      <c r="V63" s="241"/>
      <c r="W63" s="241"/>
      <c r="X63" s="241"/>
      <c r="Y63" s="241"/>
      <c r="Z63" s="241"/>
      <c r="AA63" s="241"/>
      <c r="AB63" s="241"/>
      <c r="AC63" s="241"/>
      <c r="AD63" s="241"/>
      <c r="AE63" s="241"/>
      <c r="AF63" s="241"/>
      <c r="AG63" s="241"/>
      <c r="AH63" s="241"/>
      <c r="AI63" s="241"/>
      <c r="AJ63" s="241"/>
      <c r="AK63" s="241"/>
      <c r="AL63" s="240"/>
      <c r="AM63" s="240"/>
      <c r="AN63" s="240"/>
      <c r="AO63" s="240"/>
      <c r="AP63" s="240"/>
      <c r="AQ63" s="240"/>
      <c r="AR63" s="240"/>
      <c r="AS63" s="240"/>
      <c r="AT63" s="240"/>
      <c r="AU63" s="240"/>
      <c r="AV63" s="239"/>
      <c r="AW63" s="239"/>
      <c r="AX63" s="239"/>
      <c r="AY63" s="239"/>
      <c r="AZ63" s="239"/>
      <c r="BA63" s="239"/>
      <c r="BB63" s="239"/>
      <c r="BC63" s="239"/>
      <c r="BD63" s="239"/>
      <c r="BE63" s="239"/>
      <c r="BF63" s="239"/>
      <c r="BG63" s="239"/>
      <c r="BH63" s="239"/>
      <c r="BI63" s="239"/>
      <c r="BJ63" s="239"/>
      <c r="BK63" s="239"/>
      <c r="BL63" s="239"/>
      <c r="BM63" s="239"/>
      <c r="BN63" s="239"/>
      <c r="BO63" s="239"/>
      <c r="BP63" s="239"/>
      <c r="BQ63" s="239"/>
      <c r="BR63" s="239"/>
      <c r="BS63" s="239"/>
      <c r="BT63" s="239"/>
      <c r="BU63" s="239"/>
      <c r="BV63" s="239"/>
      <c r="BW63" s="239"/>
      <c r="BX63" s="239"/>
      <c r="BY63" s="239"/>
      <c r="BZ63" s="239"/>
      <c r="CA63" s="239"/>
      <c r="CB63" s="239"/>
      <c r="CC63" s="239"/>
      <c r="CD63" s="239"/>
      <c r="CE63" s="239"/>
      <c r="CF63" s="239"/>
      <c r="CG63" s="239"/>
      <c r="CH63" s="239"/>
      <c r="CI63" s="239"/>
      <c r="CJ63" s="239"/>
      <c r="CK63" s="239"/>
      <c r="CL63" s="239"/>
      <c r="CM63" s="239"/>
      <c r="CN63" s="239"/>
      <c r="CO63" s="239"/>
      <c r="CP63" s="239"/>
      <c r="CQ63" s="239"/>
    </row>
    <row r="64" spans="1:95" s="238" customFormat="1" x14ac:dyDescent="0.25">
      <c r="A64" s="431" t="s">
        <v>739</v>
      </c>
      <c r="B64" s="432"/>
      <c r="C64" s="432"/>
      <c r="D64" s="432"/>
      <c r="E64" s="432"/>
      <c r="F64" s="432"/>
      <c r="G64" s="432"/>
      <c r="H64" s="432"/>
      <c r="I64" s="432"/>
      <c r="J64" s="432"/>
      <c r="K64" s="432"/>
      <c r="L64" s="432"/>
      <c r="M64" s="432"/>
      <c r="N64" s="432"/>
      <c r="O64" s="432"/>
      <c r="P64" s="432"/>
      <c r="Q64" s="432"/>
      <c r="R64" s="432"/>
      <c r="S64" s="432"/>
      <c r="T64" s="432"/>
      <c r="U64" s="432"/>
      <c r="V64" s="432"/>
      <c r="W64" s="432"/>
      <c r="X64" s="432"/>
      <c r="Y64" s="432"/>
      <c r="Z64" s="432"/>
      <c r="AA64" s="432"/>
      <c r="AB64" s="432"/>
      <c r="AC64" s="432"/>
      <c r="AD64" s="432"/>
      <c r="AE64" s="432"/>
      <c r="AF64" s="432"/>
      <c r="AG64" s="432"/>
      <c r="AH64" s="432"/>
      <c r="AI64" s="432"/>
      <c r="AJ64" s="432"/>
      <c r="AK64" s="433">
        <f>AK47</f>
        <v>2028</v>
      </c>
      <c r="AL64" s="434"/>
      <c r="AM64" s="346">
        <f t="shared" ref="AM64:CQ64" si="2">AM47</f>
        <v>2029</v>
      </c>
      <c r="AN64" s="346">
        <f t="shared" si="2"/>
        <v>2030</v>
      </c>
      <c r="AO64" s="346">
        <f t="shared" si="2"/>
        <v>2031</v>
      </c>
      <c r="AP64" s="346">
        <f t="shared" si="2"/>
        <v>2032</v>
      </c>
      <c r="AQ64" s="346">
        <f t="shared" si="2"/>
        <v>2033</v>
      </c>
      <c r="AR64" s="346">
        <f t="shared" si="2"/>
        <v>2034</v>
      </c>
      <c r="AS64" s="346">
        <f t="shared" si="2"/>
        <v>2035</v>
      </c>
      <c r="AT64" s="346">
        <f t="shared" si="2"/>
        <v>2036</v>
      </c>
      <c r="AU64" s="346">
        <f t="shared" si="2"/>
        <v>2037</v>
      </c>
      <c r="AV64" s="346">
        <f t="shared" si="2"/>
        <v>2038</v>
      </c>
      <c r="AW64" s="346">
        <f t="shared" si="2"/>
        <v>2039</v>
      </c>
      <c r="AX64" s="346">
        <f t="shared" si="2"/>
        <v>2040</v>
      </c>
      <c r="AY64" s="346">
        <f t="shared" si="2"/>
        <v>2041</v>
      </c>
      <c r="AZ64" s="346">
        <f t="shared" si="2"/>
        <v>2042</v>
      </c>
      <c r="BA64" s="346">
        <f t="shared" si="2"/>
        <v>2043</v>
      </c>
      <c r="BB64" s="346">
        <f t="shared" si="2"/>
        <v>2044</v>
      </c>
      <c r="BC64" s="346">
        <f t="shared" si="2"/>
        <v>2045</v>
      </c>
      <c r="BD64" s="346">
        <f t="shared" si="2"/>
        <v>2046</v>
      </c>
      <c r="BE64" s="346">
        <f t="shared" si="2"/>
        <v>2047</v>
      </c>
      <c r="BF64" s="346">
        <f t="shared" si="2"/>
        <v>2048</v>
      </c>
      <c r="BG64" s="346">
        <f t="shared" si="2"/>
        <v>2049</v>
      </c>
      <c r="BH64" s="346">
        <f t="shared" si="2"/>
        <v>2050</v>
      </c>
      <c r="BI64" s="346">
        <f t="shared" si="2"/>
        <v>2051</v>
      </c>
      <c r="BJ64" s="346">
        <f t="shared" si="2"/>
        <v>2052</v>
      </c>
      <c r="BK64" s="346">
        <f t="shared" si="2"/>
        <v>2053</v>
      </c>
      <c r="BL64" s="346">
        <f t="shared" si="2"/>
        <v>2054</v>
      </c>
      <c r="BM64" s="346">
        <f t="shared" si="2"/>
        <v>2055</v>
      </c>
      <c r="BN64" s="346">
        <f t="shared" si="2"/>
        <v>2056</v>
      </c>
      <c r="BO64" s="346">
        <f t="shared" si="2"/>
        <v>2057</v>
      </c>
      <c r="BP64" s="346">
        <f t="shared" si="2"/>
        <v>2058</v>
      </c>
      <c r="BQ64" s="346">
        <f t="shared" si="2"/>
        <v>2059</v>
      </c>
      <c r="BR64" s="346">
        <f t="shared" si="2"/>
        <v>2060</v>
      </c>
      <c r="BS64" s="346">
        <f t="shared" si="2"/>
        <v>2061</v>
      </c>
      <c r="BT64" s="346">
        <f t="shared" si="2"/>
        <v>2062</v>
      </c>
      <c r="BU64" s="346">
        <f t="shared" si="2"/>
        <v>2063</v>
      </c>
      <c r="BV64" s="346">
        <f t="shared" si="2"/>
        <v>2064</v>
      </c>
      <c r="BW64" s="346">
        <f t="shared" si="2"/>
        <v>2065</v>
      </c>
      <c r="BX64" s="346">
        <f t="shared" si="2"/>
        <v>2066</v>
      </c>
      <c r="BY64" s="346">
        <f t="shared" si="2"/>
        <v>2067</v>
      </c>
      <c r="BZ64" s="346">
        <f t="shared" si="2"/>
        <v>2068</v>
      </c>
      <c r="CA64" s="346">
        <f t="shared" si="2"/>
        <v>2069</v>
      </c>
      <c r="CB64" s="346">
        <f t="shared" si="2"/>
        <v>2070</v>
      </c>
      <c r="CC64" s="346">
        <f t="shared" si="2"/>
        <v>2071</v>
      </c>
      <c r="CD64" s="346">
        <f t="shared" si="2"/>
        <v>2072</v>
      </c>
      <c r="CE64" s="346">
        <f t="shared" si="2"/>
        <v>2073</v>
      </c>
      <c r="CF64" s="346">
        <f t="shared" si="2"/>
        <v>2074</v>
      </c>
      <c r="CG64" s="346">
        <f t="shared" si="2"/>
        <v>2075</v>
      </c>
      <c r="CH64" s="346">
        <f t="shared" si="2"/>
        <v>2076</v>
      </c>
      <c r="CI64" s="346">
        <f t="shared" si="2"/>
        <v>2077</v>
      </c>
      <c r="CJ64" s="346">
        <f t="shared" si="2"/>
        <v>2078</v>
      </c>
      <c r="CK64" s="346" t="str">
        <f t="shared" si="2"/>
        <v xml:space="preserve"> </v>
      </c>
      <c r="CL64" s="346" t="str">
        <f t="shared" si="2"/>
        <v xml:space="preserve"> </v>
      </c>
      <c r="CM64" s="346" t="str">
        <f t="shared" si="2"/>
        <v xml:space="preserve"> </v>
      </c>
      <c r="CN64" s="346" t="str">
        <f t="shared" si="2"/>
        <v xml:space="preserve"> </v>
      </c>
      <c r="CO64" s="346" t="str">
        <f t="shared" si="2"/>
        <v xml:space="preserve"> </v>
      </c>
      <c r="CP64" s="346" t="str">
        <f t="shared" si="2"/>
        <v xml:space="preserve"> </v>
      </c>
      <c r="CQ64" s="346" t="str">
        <f t="shared" si="2"/>
        <v xml:space="preserve"> </v>
      </c>
    </row>
    <row r="65" spans="1:95" s="232" customFormat="1" ht="15" x14ac:dyDescent="0.25">
      <c r="A65" s="420" t="s">
        <v>271</v>
      </c>
      <c r="B65" s="421"/>
      <c r="C65" s="421"/>
      <c r="D65" s="421"/>
      <c r="E65" s="421"/>
      <c r="F65" s="421"/>
      <c r="G65" s="421"/>
      <c r="H65" s="421"/>
      <c r="I65" s="421"/>
      <c r="J65" s="421"/>
      <c r="K65" s="421"/>
      <c r="L65" s="421"/>
      <c r="M65" s="421"/>
      <c r="N65" s="421"/>
      <c r="O65" s="421"/>
      <c r="P65" s="421"/>
      <c r="Q65" s="421"/>
      <c r="R65" s="421"/>
      <c r="S65" s="421"/>
      <c r="T65" s="421"/>
      <c r="U65" s="421"/>
      <c r="V65" s="421"/>
      <c r="W65" s="421"/>
      <c r="X65" s="421"/>
      <c r="Y65" s="421"/>
      <c r="Z65" s="421"/>
      <c r="AA65" s="421"/>
      <c r="AB65" s="421"/>
      <c r="AC65" s="421"/>
      <c r="AD65" s="421"/>
      <c r="AE65" s="421"/>
      <c r="AF65" s="421"/>
      <c r="AG65" s="421"/>
      <c r="AH65" s="421"/>
      <c r="AI65" s="421"/>
      <c r="AJ65" s="421"/>
      <c r="AK65" s="422">
        <f>AK50*$AK$28</f>
        <v>0</v>
      </c>
      <c r="AL65" s="423"/>
      <c r="AM65" s="333">
        <v>312741519.39280367</v>
      </c>
      <c r="AN65" s="333">
        <v>325251180.16851574</v>
      </c>
      <c r="AO65" s="333">
        <v>338261227.37525642</v>
      </c>
      <c r="AP65" s="333">
        <v>351791676.4702667</v>
      </c>
      <c r="AQ65" s="333">
        <v>365863343.52907735</v>
      </c>
      <c r="AR65" s="333">
        <v>380497877.27024043</v>
      </c>
      <c r="AS65" s="333">
        <v>395717792.36105007</v>
      </c>
      <c r="AT65" s="333">
        <v>411546504.0554921</v>
      </c>
      <c r="AU65" s="333">
        <v>428008364.21771187</v>
      </c>
      <c r="AV65" s="333">
        <v>445128698.78642029</v>
      </c>
      <c r="AW65" s="333">
        <v>462933846.73787707</v>
      </c>
      <c r="AX65" s="333">
        <v>481451200.60739219</v>
      </c>
      <c r="AY65" s="333">
        <v>500709248.631688</v>
      </c>
      <c r="AZ65" s="333">
        <v>520737618.57695544</v>
      </c>
      <c r="BA65" s="333">
        <v>541567123.32003367</v>
      </c>
      <c r="BB65" s="333">
        <v>563229808.25283492</v>
      </c>
      <c r="BC65" s="333">
        <v>585759000.58294833</v>
      </c>
      <c r="BD65" s="333">
        <v>609189360.60626626</v>
      </c>
      <c r="BE65" s="333">
        <v>633556935.0305171</v>
      </c>
      <c r="BF65" s="333">
        <v>658899212.43173766</v>
      </c>
      <c r="BG65" s="333">
        <v>685255180.92900729</v>
      </c>
      <c r="BH65" s="333">
        <v>712665388.1661675</v>
      </c>
      <c r="BI65" s="333">
        <v>741172003.69281435</v>
      </c>
      <c r="BJ65" s="333">
        <v>770818883.84052682</v>
      </c>
      <c r="BK65" s="333">
        <v>801651639.19414806</v>
      </c>
      <c r="BL65" s="333">
        <v>833717704.76191401</v>
      </c>
      <c r="BM65" s="333">
        <v>867066412.95239067</v>
      </c>
      <c r="BN65" s="333">
        <v>901749069.4704864</v>
      </c>
      <c r="BO65" s="333">
        <v>937819032.24930573</v>
      </c>
      <c r="BP65" s="333">
        <v>975331793.53927803</v>
      </c>
      <c r="BQ65" s="333">
        <v>1014345065.2808489</v>
      </c>
      <c r="BR65" s="333">
        <v>1054918867.892083</v>
      </c>
      <c r="BS65" s="333">
        <v>1097115622.6077662</v>
      </c>
      <c r="BT65" s="333">
        <v>1141000247.5120769</v>
      </c>
      <c r="BU65" s="333">
        <v>1186640257.41256</v>
      </c>
      <c r="BV65" s="333">
        <v>1234105867.7090626</v>
      </c>
      <c r="BW65" s="333">
        <v>1283470102.4174252</v>
      </c>
      <c r="BX65" s="333">
        <v>1334808906.5141222</v>
      </c>
      <c r="BY65" s="333">
        <v>1388201262.7746871</v>
      </c>
      <c r="BZ65" s="333">
        <v>1443729313.2856748</v>
      </c>
      <c r="CA65" s="333">
        <v>1501478485.8171017</v>
      </c>
      <c r="CB65" s="333">
        <v>1561537625.2497859</v>
      </c>
      <c r="CC65" s="333">
        <v>1623999130.2597771</v>
      </c>
      <c r="CD65" s="333">
        <v>1688959095.4701684</v>
      </c>
      <c r="CE65" s="333">
        <v>1756517459.2889752</v>
      </c>
      <c r="CF65" s="333">
        <v>1826778157.6605341</v>
      </c>
      <c r="CG65" s="333">
        <v>1899849283.9669554</v>
      </c>
      <c r="CH65" s="333">
        <v>1975843255.3256335</v>
      </c>
      <c r="CI65" s="333">
        <v>2054876985.5386591</v>
      </c>
      <c r="CJ65" s="333">
        <v>2137072064.960206</v>
      </c>
      <c r="CK65" s="333" t="s">
        <v>466</v>
      </c>
      <c r="CL65" s="333" t="s">
        <v>466</v>
      </c>
      <c r="CM65" s="333" t="s">
        <v>466</v>
      </c>
      <c r="CN65" s="333" t="s">
        <v>466</v>
      </c>
      <c r="CO65" s="333" t="s">
        <v>466</v>
      </c>
      <c r="CP65" s="333" t="s">
        <v>466</v>
      </c>
      <c r="CQ65" s="333" t="s">
        <v>466</v>
      </c>
    </row>
    <row r="66" spans="1:95" x14ac:dyDescent="0.25">
      <c r="A66" s="420" t="s">
        <v>270</v>
      </c>
      <c r="B66" s="421"/>
      <c r="C66" s="421"/>
      <c r="D66" s="421"/>
      <c r="E66" s="421"/>
      <c r="F66" s="421"/>
      <c r="G66" s="421"/>
      <c r="H66" s="421"/>
      <c r="I66" s="421"/>
      <c r="J66" s="421"/>
      <c r="K66" s="421"/>
      <c r="L66" s="421"/>
      <c r="M66" s="421"/>
      <c r="N66" s="421"/>
      <c r="O66" s="421"/>
      <c r="P66" s="421"/>
      <c r="Q66" s="421"/>
      <c r="R66" s="421"/>
      <c r="S66" s="421"/>
      <c r="T66" s="421"/>
      <c r="U66" s="421"/>
      <c r="V66" s="421"/>
      <c r="W66" s="421"/>
      <c r="X66" s="421"/>
      <c r="Y66" s="421"/>
      <c r="Z66" s="421"/>
      <c r="AA66" s="421"/>
      <c r="AB66" s="421"/>
      <c r="AC66" s="421"/>
      <c r="AD66" s="421"/>
      <c r="AE66" s="421"/>
      <c r="AF66" s="421"/>
      <c r="AG66" s="421"/>
      <c r="AH66" s="421"/>
      <c r="AI66" s="421"/>
      <c r="AJ66" s="421"/>
      <c r="AK66" s="426">
        <f>SUM(AK67:AK71)</f>
        <v>0</v>
      </c>
      <c r="AL66" s="427"/>
      <c r="AM66" s="334">
        <v>-45618977.814394817</v>
      </c>
      <c r="AN66" s="334">
        <v>-44652262.609604396</v>
      </c>
      <c r="AO66" s="334">
        <v>-43669759.733649954</v>
      </c>
      <c r="AP66" s="334">
        <v>-42670837.67968493</v>
      </c>
      <c r="AQ66" s="334">
        <v>-41654839.680588901</v>
      </c>
      <c r="AR66" s="334">
        <v>-40621082.698556624</v>
      </c>
      <c r="AS66" s="334">
        <v>-40463554.667791933</v>
      </c>
      <c r="AT66" s="334">
        <v>-39427908.159302957</v>
      </c>
      <c r="AU66" s="334">
        <v>-38373716.727502011</v>
      </c>
      <c r="AV66" s="334">
        <v>-37300238.575456619</v>
      </c>
      <c r="AW66" s="334">
        <v>-36206702.234357007</v>
      </c>
      <c r="AX66" s="334">
        <v>-35092305.376640998</v>
      </c>
      <c r="AY66" s="334">
        <v>-35854658.426882327</v>
      </c>
      <c r="AZ66" s="334">
        <v>-34771941.690922514</v>
      </c>
      <c r="BA66" s="334">
        <v>-33668797.222551897</v>
      </c>
      <c r="BB66" s="334">
        <v>-32544407.912474059</v>
      </c>
      <c r="BC66" s="334">
        <v>-31397923.967020698</v>
      </c>
      <c r="BD66" s="334">
        <v>-30228461.600776784</v>
      </c>
      <c r="BE66" s="334">
        <v>-30452805.425531864</v>
      </c>
      <c r="BF66" s="334">
        <v>-29291300.191683583</v>
      </c>
      <c r="BG66" s="334">
        <v>-28106215.685508966</v>
      </c>
      <c r="BH66" s="334">
        <v>-26896608.73611496</v>
      </c>
      <c r="BI66" s="334">
        <v>-25661498.445772778</v>
      </c>
      <c r="BJ66" s="334">
        <v>-24399864.680844504</v>
      </c>
      <c r="BK66" s="334">
        <v>-23110646.502346687</v>
      </c>
      <c r="BL66" s="334">
        <v>-21792740.53373656</v>
      </c>
      <c r="BM66" s="334">
        <v>-20444999.263409611</v>
      </c>
      <c r="BN66" s="334">
        <v>-19066229.279297173</v>
      </c>
      <c r="BO66" s="334">
        <v>-17655189.432847839</v>
      </c>
      <c r="BP66" s="334">
        <v>-16210588.929568116</v>
      </c>
      <c r="BQ66" s="334">
        <v>-14731085.343184803</v>
      </c>
      <c r="BR66" s="334">
        <v>-13215282.55037374</v>
      </c>
      <c r="BS66" s="334">
        <v>-11661728.58287783</v>
      </c>
      <c r="BT66" s="334">
        <v>-10068913.393709678</v>
      </c>
      <c r="BU66" s="334">
        <v>-8435266.5340023972</v>
      </c>
      <c r="BV66" s="334">
        <v>-6759154.7369344011</v>
      </c>
      <c r="BW66" s="334">
        <v>-5038879.4050112888</v>
      </c>
      <c r="BX66" s="334">
        <v>-3272673.9968388341</v>
      </c>
      <c r="BY66" s="334">
        <v>-1458701.309367083</v>
      </c>
      <c r="BZ66" s="334">
        <v>404949.34857595339</v>
      </c>
      <c r="CA66" s="334">
        <v>2320265.0958091058</v>
      </c>
      <c r="CB66" s="334">
        <v>4289312.5359039977</v>
      </c>
      <c r="CC66" s="334">
        <v>6314240.9365751036</v>
      </c>
      <c r="CD66" s="334">
        <v>8397285.5362454578</v>
      </c>
      <c r="CE66" s="334">
        <v>10540770.982875027</v>
      </c>
      <c r="CF66" s="334">
        <v>12747114.910342198</v>
      </c>
      <c r="CG66" s="334">
        <v>15018831.657880463</v>
      </c>
      <c r="CH66" s="334">
        <v>17358536.138292667</v>
      </c>
      <c r="CI66" s="334">
        <v>19768947.860893764</v>
      </c>
      <c r="CJ66" s="334">
        <v>21680871.689681508</v>
      </c>
      <c r="CK66" s="334" t="s">
        <v>466</v>
      </c>
      <c r="CL66" s="334" t="s">
        <v>466</v>
      </c>
      <c r="CM66" s="334" t="s">
        <v>466</v>
      </c>
      <c r="CN66" s="334" t="s">
        <v>466</v>
      </c>
      <c r="CO66" s="334" t="s">
        <v>466</v>
      </c>
      <c r="CP66" s="334" t="s">
        <v>466</v>
      </c>
      <c r="CQ66" s="334" t="s">
        <v>466</v>
      </c>
    </row>
    <row r="67" spans="1:95" x14ac:dyDescent="0.25">
      <c r="A67" s="420" t="s">
        <v>269</v>
      </c>
      <c r="B67" s="421"/>
      <c r="C67" s="421"/>
      <c r="D67" s="421"/>
      <c r="E67" s="421"/>
      <c r="F67" s="421"/>
      <c r="G67" s="421"/>
      <c r="H67" s="421"/>
      <c r="I67" s="421"/>
      <c r="J67" s="421"/>
      <c r="K67" s="421"/>
      <c r="L67" s="421"/>
      <c r="M67" s="421"/>
      <c r="N67" s="421"/>
      <c r="O67" s="421"/>
      <c r="P67" s="421"/>
      <c r="Q67" s="421"/>
      <c r="R67" s="421"/>
      <c r="S67" s="421"/>
      <c r="T67" s="421"/>
      <c r="U67" s="421"/>
      <c r="V67" s="421"/>
      <c r="W67" s="421"/>
      <c r="X67" s="421"/>
      <c r="Y67" s="421"/>
      <c r="Z67" s="421"/>
      <c r="AA67" s="421"/>
      <c r="AB67" s="421"/>
      <c r="AC67" s="421"/>
      <c r="AD67" s="421"/>
      <c r="AE67" s="421"/>
      <c r="AF67" s="421"/>
      <c r="AG67" s="421"/>
      <c r="AH67" s="421"/>
      <c r="AI67" s="421"/>
      <c r="AJ67" s="421"/>
      <c r="AK67" s="426">
        <f>-AK52*1000/1.2</f>
        <v>0</v>
      </c>
      <c r="AL67" s="427"/>
      <c r="AM67" s="334">
        <v>9867294.4775153957</v>
      </c>
      <c r="AN67" s="334">
        <v>10261986.256616013</v>
      </c>
      <c r="AO67" s="334">
        <v>10672465.706880657</v>
      </c>
      <c r="AP67" s="334">
        <v>11099364.33515588</v>
      </c>
      <c r="AQ67" s="334">
        <v>11543338.908562118</v>
      </c>
      <c r="AR67" s="334">
        <v>12005072.464904606</v>
      </c>
      <c r="AS67" s="334">
        <v>11590577.069979498</v>
      </c>
      <c r="AT67" s="334">
        <v>12054200.15277868</v>
      </c>
      <c r="AU67" s="334">
        <v>12536368.158889825</v>
      </c>
      <c r="AV67" s="334">
        <v>13037822.88524542</v>
      </c>
      <c r="AW67" s="334">
        <v>13559335.800655236</v>
      </c>
      <c r="AX67" s="334">
        <v>14101709.232681448</v>
      </c>
      <c r="AY67" s="334">
        <v>12767332.756750332</v>
      </c>
      <c r="AZ67" s="334">
        <v>13278026.067020347</v>
      </c>
      <c r="BA67" s="334">
        <v>13809147.109701162</v>
      </c>
      <c r="BB67" s="334">
        <v>14361512.994089209</v>
      </c>
      <c r="BC67" s="334">
        <v>14935973.513852777</v>
      </c>
      <c r="BD67" s="334">
        <v>15533412.454406889</v>
      </c>
      <c r="BE67" s="334">
        <v>14737045.203962019</v>
      </c>
      <c r="BF67" s="334">
        <v>15326527.012120498</v>
      </c>
      <c r="BG67" s="334">
        <v>15939588.092605321</v>
      </c>
      <c r="BH67" s="334">
        <v>16577171.616309535</v>
      </c>
      <c r="BI67" s="334">
        <v>17240258.480961915</v>
      </c>
      <c r="BJ67" s="334">
        <v>17929868.820200395</v>
      </c>
      <c r="BK67" s="334">
        <v>18647063.573008411</v>
      </c>
      <c r="BL67" s="334">
        <v>19392946.115928743</v>
      </c>
      <c r="BM67" s="334">
        <v>20168663.960565899</v>
      </c>
      <c r="BN67" s="334">
        <v>20975410.518988535</v>
      </c>
      <c r="BO67" s="334">
        <v>21814426.939748075</v>
      </c>
      <c r="BP67" s="334">
        <v>22687004.017338004</v>
      </c>
      <c r="BQ67" s="334">
        <v>23594484.178031515</v>
      </c>
      <c r="BR67" s="334">
        <v>24538263.545152783</v>
      </c>
      <c r="BS67" s="334">
        <v>25519794.086958893</v>
      </c>
      <c r="BT67" s="334">
        <v>26540585.85043725</v>
      </c>
      <c r="BU67" s="334">
        <v>27602209.284454737</v>
      </c>
      <c r="BV67" s="334">
        <v>28706297.655832931</v>
      </c>
      <c r="BW67" s="334">
        <v>29854549.56206625</v>
      </c>
      <c r="BX67" s="334">
        <v>31048731.544548903</v>
      </c>
      <c r="BY67" s="334">
        <v>32290680.80633086</v>
      </c>
      <c r="BZ67" s="334">
        <v>33582308.038584098</v>
      </c>
      <c r="CA67" s="334">
        <v>34925600.360127456</v>
      </c>
      <c r="CB67" s="334">
        <v>36322624.374532551</v>
      </c>
      <c r="CC67" s="334">
        <v>37775529.349513859</v>
      </c>
      <c r="CD67" s="334">
        <v>39286550.523494415</v>
      </c>
      <c r="CE67" s="334">
        <v>40858012.54443419</v>
      </c>
      <c r="CF67" s="334">
        <v>42492333.046211563</v>
      </c>
      <c r="CG67" s="334">
        <v>44192026.36806003</v>
      </c>
      <c r="CH67" s="334">
        <v>45959707.422782436</v>
      </c>
      <c r="CI67" s="334">
        <v>47798095.719693735</v>
      </c>
      <c r="CJ67" s="334">
        <v>49710019.548481479</v>
      </c>
      <c r="CK67" s="334" t="s">
        <v>466</v>
      </c>
      <c r="CL67" s="334" t="s">
        <v>466</v>
      </c>
      <c r="CM67" s="334" t="s">
        <v>466</v>
      </c>
      <c r="CN67" s="334" t="s">
        <v>466</v>
      </c>
      <c r="CO67" s="334" t="s">
        <v>466</v>
      </c>
      <c r="CP67" s="334" t="s">
        <v>466</v>
      </c>
      <c r="CQ67" s="334" t="s">
        <v>466</v>
      </c>
    </row>
    <row r="68" spans="1:95" x14ac:dyDescent="0.25">
      <c r="A68" s="420" t="str">
        <f>A32</f>
        <v>Прочие расходы при эксплуатации объекта, руб. без НДС</v>
      </c>
      <c r="B68" s="421"/>
      <c r="C68" s="421"/>
      <c r="D68" s="421"/>
      <c r="E68" s="421"/>
      <c r="F68" s="421"/>
      <c r="G68" s="421"/>
      <c r="H68" s="421"/>
      <c r="I68" s="421"/>
      <c r="J68" s="421"/>
      <c r="K68" s="421"/>
      <c r="L68" s="421"/>
      <c r="M68" s="421"/>
      <c r="N68" s="421"/>
      <c r="O68" s="421"/>
      <c r="P68" s="421"/>
      <c r="Q68" s="421"/>
      <c r="R68" s="421"/>
      <c r="S68" s="421"/>
      <c r="T68" s="421"/>
      <c r="U68" s="421"/>
      <c r="V68" s="421"/>
      <c r="W68" s="421"/>
      <c r="X68" s="421"/>
      <c r="Y68" s="421"/>
      <c r="Z68" s="421"/>
      <c r="AA68" s="421"/>
      <c r="AB68" s="421"/>
      <c r="AC68" s="421"/>
      <c r="AD68" s="421"/>
      <c r="AE68" s="421"/>
      <c r="AF68" s="421"/>
      <c r="AG68" s="421"/>
      <c r="AH68" s="421"/>
      <c r="AI68" s="421"/>
      <c r="AJ68" s="421"/>
      <c r="AK68" s="426">
        <f>-AK53*1000/1.2</f>
        <v>0</v>
      </c>
      <c r="AL68" s="427"/>
      <c r="AM68" s="334">
        <v>0</v>
      </c>
      <c r="AN68" s="334">
        <v>0</v>
      </c>
      <c r="AO68" s="334">
        <v>0</v>
      </c>
      <c r="AP68" s="334">
        <v>0</v>
      </c>
      <c r="AQ68" s="334">
        <v>0</v>
      </c>
      <c r="AR68" s="334">
        <v>0</v>
      </c>
      <c r="AS68" s="334">
        <v>0</v>
      </c>
      <c r="AT68" s="334">
        <v>0</v>
      </c>
      <c r="AU68" s="334">
        <v>0</v>
      </c>
      <c r="AV68" s="334">
        <v>0</v>
      </c>
      <c r="AW68" s="334">
        <v>0</v>
      </c>
      <c r="AX68" s="334">
        <v>0</v>
      </c>
      <c r="AY68" s="334">
        <v>0</v>
      </c>
      <c r="AZ68" s="334">
        <v>0</v>
      </c>
      <c r="BA68" s="334">
        <v>0</v>
      </c>
      <c r="BB68" s="334">
        <v>0</v>
      </c>
      <c r="BC68" s="334">
        <v>0</v>
      </c>
      <c r="BD68" s="334">
        <v>0</v>
      </c>
      <c r="BE68" s="334">
        <v>0</v>
      </c>
      <c r="BF68" s="334">
        <v>0</v>
      </c>
      <c r="BG68" s="334">
        <v>0</v>
      </c>
      <c r="BH68" s="334">
        <v>0</v>
      </c>
      <c r="BI68" s="334">
        <v>0</v>
      </c>
      <c r="BJ68" s="334">
        <v>0</v>
      </c>
      <c r="BK68" s="334">
        <v>0</v>
      </c>
      <c r="BL68" s="334">
        <v>0</v>
      </c>
      <c r="BM68" s="334">
        <v>0</v>
      </c>
      <c r="BN68" s="334">
        <v>0</v>
      </c>
      <c r="BO68" s="334">
        <v>0</v>
      </c>
      <c r="BP68" s="334">
        <v>0</v>
      </c>
      <c r="BQ68" s="334">
        <v>0</v>
      </c>
      <c r="BR68" s="334">
        <v>0</v>
      </c>
      <c r="BS68" s="334">
        <v>0</v>
      </c>
      <c r="BT68" s="334">
        <v>0</v>
      </c>
      <c r="BU68" s="334">
        <v>0</v>
      </c>
      <c r="BV68" s="334">
        <v>0</v>
      </c>
      <c r="BW68" s="334">
        <v>0</v>
      </c>
      <c r="BX68" s="334">
        <v>0</v>
      </c>
      <c r="BY68" s="334">
        <v>0</v>
      </c>
      <c r="BZ68" s="334">
        <v>0</v>
      </c>
      <c r="CA68" s="334">
        <v>0</v>
      </c>
      <c r="CB68" s="334">
        <v>0</v>
      </c>
      <c r="CC68" s="334">
        <v>0</v>
      </c>
      <c r="CD68" s="334">
        <v>0</v>
      </c>
      <c r="CE68" s="334">
        <v>0</v>
      </c>
      <c r="CF68" s="334">
        <v>0</v>
      </c>
      <c r="CG68" s="334">
        <v>0</v>
      </c>
      <c r="CH68" s="334">
        <v>0</v>
      </c>
      <c r="CI68" s="334">
        <v>0</v>
      </c>
      <c r="CJ68" s="334">
        <v>0</v>
      </c>
      <c r="CK68" s="334" t="s">
        <v>466</v>
      </c>
      <c r="CL68" s="334" t="s">
        <v>466</v>
      </c>
      <c r="CM68" s="334" t="s">
        <v>466</v>
      </c>
      <c r="CN68" s="334" t="s">
        <v>466</v>
      </c>
      <c r="CO68" s="334" t="s">
        <v>466</v>
      </c>
      <c r="CP68" s="334" t="s">
        <v>466</v>
      </c>
      <c r="CQ68" s="334" t="s">
        <v>466</v>
      </c>
    </row>
    <row r="69" spans="1:95" x14ac:dyDescent="0.25">
      <c r="A69" s="420" t="s">
        <v>466</v>
      </c>
      <c r="B69" s="421"/>
      <c r="C69" s="421"/>
      <c r="D69" s="421"/>
      <c r="E69" s="421"/>
      <c r="F69" s="421"/>
      <c r="G69" s="421"/>
      <c r="H69" s="421"/>
      <c r="I69" s="421"/>
      <c r="J69" s="421"/>
      <c r="K69" s="421"/>
      <c r="L69" s="421"/>
      <c r="M69" s="421"/>
      <c r="N69" s="421"/>
      <c r="O69" s="421"/>
      <c r="P69" s="421"/>
      <c r="Q69" s="421"/>
      <c r="R69" s="421"/>
      <c r="S69" s="421"/>
      <c r="T69" s="421"/>
      <c r="U69" s="421"/>
      <c r="V69" s="421"/>
      <c r="W69" s="421"/>
      <c r="X69" s="421"/>
      <c r="Y69" s="421"/>
      <c r="Z69" s="421"/>
      <c r="AA69" s="421"/>
      <c r="AB69" s="421"/>
      <c r="AC69" s="421"/>
      <c r="AD69" s="421"/>
      <c r="AE69" s="421"/>
      <c r="AF69" s="421"/>
      <c r="AG69" s="421"/>
      <c r="AH69" s="421"/>
      <c r="AI69" s="421"/>
      <c r="AJ69" s="421"/>
      <c r="AK69" s="426">
        <f>-$AK$37*(1+AK$49)*$AK$28*365</f>
        <v>0</v>
      </c>
      <c r="AL69" s="427"/>
      <c r="AM69" s="334">
        <v>0</v>
      </c>
      <c r="AN69" s="334">
        <v>0</v>
      </c>
      <c r="AO69" s="334">
        <v>0</v>
      </c>
      <c r="AP69" s="334">
        <v>0</v>
      </c>
      <c r="AQ69" s="334">
        <v>0</v>
      </c>
      <c r="AR69" s="334">
        <v>0</v>
      </c>
      <c r="AS69" s="334">
        <v>0</v>
      </c>
      <c r="AT69" s="334">
        <v>0</v>
      </c>
      <c r="AU69" s="334">
        <v>0</v>
      </c>
      <c r="AV69" s="334">
        <v>0</v>
      </c>
      <c r="AW69" s="334">
        <v>0</v>
      </c>
      <c r="AX69" s="334">
        <v>0</v>
      </c>
      <c r="AY69" s="334">
        <v>0</v>
      </c>
      <c r="AZ69" s="334">
        <v>0</v>
      </c>
      <c r="BA69" s="334">
        <v>0</v>
      </c>
      <c r="BB69" s="334">
        <v>0</v>
      </c>
      <c r="BC69" s="334">
        <v>0</v>
      </c>
      <c r="BD69" s="334">
        <v>0</v>
      </c>
      <c r="BE69" s="334">
        <v>0</v>
      </c>
      <c r="BF69" s="334">
        <v>0</v>
      </c>
      <c r="BG69" s="334">
        <v>0</v>
      </c>
      <c r="BH69" s="334">
        <v>0</v>
      </c>
      <c r="BI69" s="334">
        <v>0</v>
      </c>
      <c r="BJ69" s="334">
        <v>0</v>
      </c>
      <c r="BK69" s="334">
        <v>0</v>
      </c>
      <c r="BL69" s="334">
        <v>0</v>
      </c>
      <c r="BM69" s="334">
        <v>0</v>
      </c>
      <c r="BN69" s="334">
        <v>0</v>
      </c>
      <c r="BO69" s="334">
        <v>0</v>
      </c>
      <c r="BP69" s="334">
        <v>0</v>
      </c>
      <c r="BQ69" s="334">
        <v>0</v>
      </c>
      <c r="BR69" s="334">
        <v>0</v>
      </c>
      <c r="BS69" s="334">
        <v>0</v>
      </c>
      <c r="BT69" s="334">
        <v>0</v>
      </c>
      <c r="BU69" s="334">
        <v>0</v>
      </c>
      <c r="BV69" s="334">
        <v>0</v>
      </c>
      <c r="BW69" s="334">
        <v>0</v>
      </c>
      <c r="BX69" s="334">
        <v>0</v>
      </c>
      <c r="BY69" s="334">
        <v>0</v>
      </c>
      <c r="BZ69" s="334">
        <v>0</v>
      </c>
      <c r="CA69" s="334">
        <v>0</v>
      </c>
      <c r="CB69" s="334">
        <v>0</v>
      </c>
      <c r="CC69" s="334">
        <v>0</v>
      </c>
      <c r="CD69" s="334">
        <v>0</v>
      </c>
      <c r="CE69" s="334">
        <v>0</v>
      </c>
      <c r="CF69" s="334">
        <v>0</v>
      </c>
      <c r="CG69" s="334">
        <v>0</v>
      </c>
      <c r="CH69" s="334">
        <v>0</v>
      </c>
      <c r="CI69" s="334">
        <v>0</v>
      </c>
      <c r="CJ69" s="334">
        <v>0</v>
      </c>
      <c r="CK69" s="334" t="s">
        <v>466</v>
      </c>
      <c r="CL69" s="334" t="s">
        <v>466</v>
      </c>
      <c r="CM69" s="334" t="s">
        <v>466</v>
      </c>
      <c r="CN69" s="334" t="s">
        <v>466</v>
      </c>
      <c r="CO69" s="334" t="s">
        <v>466</v>
      </c>
      <c r="CP69" s="334" t="s">
        <v>466</v>
      </c>
      <c r="CQ69" s="334" t="s">
        <v>466</v>
      </c>
    </row>
    <row r="70" spans="1:95" x14ac:dyDescent="0.25">
      <c r="A70" s="420" t="s">
        <v>466</v>
      </c>
      <c r="B70" s="421"/>
      <c r="C70" s="421"/>
      <c r="D70" s="421"/>
      <c r="E70" s="421"/>
      <c r="F70" s="421"/>
      <c r="G70" s="421"/>
      <c r="H70" s="421"/>
      <c r="I70" s="421"/>
      <c r="J70" s="421"/>
      <c r="K70" s="421"/>
      <c r="L70" s="421"/>
      <c r="M70" s="421"/>
      <c r="N70" s="421"/>
      <c r="O70" s="421"/>
      <c r="P70" s="421"/>
      <c r="Q70" s="421"/>
      <c r="R70" s="421"/>
      <c r="S70" s="421"/>
      <c r="T70" s="421"/>
      <c r="U70" s="421"/>
      <c r="V70" s="421"/>
      <c r="W70" s="421"/>
      <c r="X70" s="421"/>
      <c r="Y70" s="421"/>
      <c r="Z70" s="421"/>
      <c r="AA70" s="421"/>
      <c r="AB70" s="421"/>
      <c r="AC70" s="421"/>
      <c r="AD70" s="421"/>
      <c r="AE70" s="421"/>
      <c r="AF70" s="421"/>
      <c r="AG70" s="421"/>
      <c r="AH70" s="421"/>
      <c r="AI70" s="421"/>
      <c r="AJ70" s="421"/>
      <c r="AK70" s="435"/>
      <c r="AL70" s="436"/>
      <c r="AM70" s="334">
        <v>0</v>
      </c>
      <c r="AN70" s="334">
        <v>0</v>
      </c>
      <c r="AO70" s="334">
        <v>0</v>
      </c>
      <c r="AP70" s="334">
        <v>0</v>
      </c>
      <c r="AQ70" s="334">
        <v>0</v>
      </c>
      <c r="AR70" s="334">
        <v>0</v>
      </c>
      <c r="AS70" s="334">
        <v>0</v>
      </c>
      <c r="AT70" s="334">
        <v>0</v>
      </c>
      <c r="AU70" s="334">
        <v>0</v>
      </c>
      <c r="AV70" s="334">
        <v>0</v>
      </c>
      <c r="AW70" s="334">
        <v>0</v>
      </c>
      <c r="AX70" s="334">
        <v>0</v>
      </c>
      <c r="AY70" s="334">
        <v>0</v>
      </c>
      <c r="AZ70" s="334">
        <v>0</v>
      </c>
      <c r="BA70" s="334">
        <v>0</v>
      </c>
      <c r="BB70" s="334">
        <v>0</v>
      </c>
      <c r="BC70" s="334">
        <v>0</v>
      </c>
      <c r="BD70" s="334">
        <v>0</v>
      </c>
      <c r="BE70" s="334">
        <v>0</v>
      </c>
      <c r="BF70" s="334">
        <v>0</v>
      </c>
      <c r="BG70" s="334">
        <v>0</v>
      </c>
      <c r="BH70" s="334">
        <v>0</v>
      </c>
      <c r="BI70" s="334">
        <v>0</v>
      </c>
      <c r="BJ70" s="334">
        <v>0</v>
      </c>
      <c r="BK70" s="334">
        <v>0</v>
      </c>
      <c r="BL70" s="334">
        <v>0</v>
      </c>
      <c r="BM70" s="334">
        <v>0</v>
      </c>
      <c r="BN70" s="334">
        <v>0</v>
      </c>
      <c r="BO70" s="334">
        <v>0</v>
      </c>
      <c r="BP70" s="334">
        <v>0</v>
      </c>
      <c r="BQ70" s="334">
        <v>0</v>
      </c>
      <c r="BR70" s="334">
        <v>0</v>
      </c>
      <c r="BS70" s="334">
        <v>0</v>
      </c>
      <c r="BT70" s="334">
        <v>0</v>
      </c>
      <c r="BU70" s="334">
        <v>0</v>
      </c>
      <c r="BV70" s="334">
        <v>0</v>
      </c>
      <c r="BW70" s="334">
        <v>0</v>
      </c>
      <c r="BX70" s="334">
        <v>0</v>
      </c>
      <c r="BY70" s="334">
        <v>0</v>
      </c>
      <c r="BZ70" s="334">
        <v>0</v>
      </c>
      <c r="CA70" s="334">
        <v>0</v>
      </c>
      <c r="CB70" s="334">
        <v>0</v>
      </c>
      <c r="CC70" s="334">
        <v>0</v>
      </c>
      <c r="CD70" s="334">
        <v>0</v>
      </c>
      <c r="CE70" s="334">
        <v>0</v>
      </c>
      <c r="CF70" s="334">
        <v>0</v>
      </c>
      <c r="CG70" s="334">
        <v>0</v>
      </c>
      <c r="CH70" s="334">
        <v>0</v>
      </c>
      <c r="CI70" s="334">
        <v>0</v>
      </c>
      <c r="CJ70" s="334">
        <v>0</v>
      </c>
      <c r="CK70" s="334" t="s">
        <v>492</v>
      </c>
      <c r="CL70" s="334" t="s">
        <v>492</v>
      </c>
      <c r="CM70" s="334" t="s">
        <v>492</v>
      </c>
      <c r="CN70" s="334" t="s">
        <v>492</v>
      </c>
      <c r="CO70" s="334" t="s">
        <v>492</v>
      </c>
      <c r="CP70" s="334" t="s">
        <v>492</v>
      </c>
      <c r="CQ70" s="334" t="s">
        <v>492</v>
      </c>
    </row>
    <row r="71" spans="1:95" x14ac:dyDescent="0.25">
      <c r="A71" s="420" t="s">
        <v>267</v>
      </c>
      <c r="B71" s="421"/>
      <c r="C71" s="421"/>
      <c r="D71" s="421"/>
      <c r="E71" s="421"/>
      <c r="F71" s="421"/>
      <c r="G71" s="421"/>
      <c r="H71" s="421"/>
      <c r="I71" s="421"/>
      <c r="J71" s="421"/>
      <c r="K71" s="421"/>
      <c r="L71" s="421"/>
      <c r="M71" s="421"/>
      <c r="N71" s="421"/>
      <c r="O71" s="421"/>
      <c r="P71" s="421"/>
      <c r="Q71" s="421"/>
      <c r="R71" s="421"/>
      <c r="S71" s="421"/>
      <c r="T71" s="421"/>
      <c r="U71" s="421"/>
      <c r="V71" s="421"/>
      <c r="W71" s="421"/>
      <c r="X71" s="421"/>
      <c r="Y71" s="421"/>
      <c r="Z71" s="421"/>
      <c r="AA71" s="421"/>
      <c r="AB71" s="421"/>
      <c r="AC71" s="421"/>
      <c r="AD71" s="421"/>
      <c r="AE71" s="421"/>
      <c r="AF71" s="421"/>
      <c r="AG71" s="421"/>
      <c r="AH71" s="421"/>
      <c r="AI71" s="421"/>
      <c r="AJ71" s="421"/>
      <c r="AK71" s="435"/>
      <c r="AL71" s="436"/>
      <c r="AM71" s="334">
        <v>-55486272.291910209</v>
      </c>
      <c r="AN71" s="334">
        <v>-54914248.866220407</v>
      </c>
      <c r="AO71" s="334">
        <v>-54342225.440530613</v>
      </c>
      <c r="AP71" s="334">
        <v>-53770202.014840811</v>
      </c>
      <c r="AQ71" s="334">
        <v>-53198178.589151017</v>
      </c>
      <c r="AR71" s="334">
        <v>-52626155.163461231</v>
      </c>
      <c r="AS71" s="334">
        <v>-52054131.737771429</v>
      </c>
      <c r="AT71" s="334">
        <v>-51482108.312081635</v>
      </c>
      <c r="AU71" s="334">
        <v>-50910084.886391833</v>
      </c>
      <c r="AV71" s="334">
        <v>-50338061.460702039</v>
      </c>
      <c r="AW71" s="334">
        <v>-49766038.035012245</v>
      </c>
      <c r="AX71" s="334">
        <v>-49194014.609322444</v>
      </c>
      <c r="AY71" s="334">
        <v>-48621991.183632657</v>
      </c>
      <c r="AZ71" s="334">
        <v>-48049967.757942863</v>
      </c>
      <c r="BA71" s="334">
        <v>-47477944.332253061</v>
      </c>
      <c r="BB71" s="334">
        <v>-46905920.906563267</v>
      </c>
      <c r="BC71" s="334">
        <v>-46333897.480873473</v>
      </c>
      <c r="BD71" s="334">
        <v>-45761874.055183671</v>
      </c>
      <c r="BE71" s="334">
        <v>-45189850.629493885</v>
      </c>
      <c r="BF71" s="334">
        <v>-44617827.203804083</v>
      </c>
      <c r="BG71" s="334">
        <v>-44045803.778114289</v>
      </c>
      <c r="BH71" s="334">
        <v>-43473780.352424495</v>
      </c>
      <c r="BI71" s="334">
        <v>-42901756.926734693</v>
      </c>
      <c r="BJ71" s="334">
        <v>-42329733.501044899</v>
      </c>
      <c r="BK71" s="334">
        <v>-41757710.075355098</v>
      </c>
      <c r="BL71" s="334">
        <v>-41185686.649665304</v>
      </c>
      <c r="BM71" s="334">
        <v>-40613663.223975509</v>
      </c>
      <c r="BN71" s="334">
        <v>-40041639.798285708</v>
      </c>
      <c r="BO71" s="334">
        <v>-39469616.372595914</v>
      </c>
      <c r="BP71" s="334">
        <v>-38897592.94690612</v>
      </c>
      <c r="BQ71" s="334">
        <v>-38325569.521216318</v>
      </c>
      <c r="BR71" s="334">
        <v>-37753546.095526524</v>
      </c>
      <c r="BS71" s="334">
        <v>-37181522.669836722</v>
      </c>
      <c r="BT71" s="334">
        <v>-36609499.244146928</v>
      </c>
      <c r="BU71" s="334">
        <v>-36037475.818457134</v>
      </c>
      <c r="BV71" s="334">
        <v>-35465452.392767332</v>
      </c>
      <c r="BW71" s="334">
        <v>-34893428.967077538</v>
      </c>
      <c r="BX71" s="334">
        <v>-34321405.541387737</v>
      </c>
      <c r="BY71" s="334">
        <v>-33749382.115697943</v>
      </c>
      <c r="BZ71" s="334">
        <v>-33177358.690008145</v>
      </c>
      <c r="CA71" s="334">
        <v>-32605335.264318351</v>
      </c>
      <c r="CB71" s="334">
        <v>-32033311.838628553</v>
      </c>
      <c r="CC71" s="334">
        <v>-31461288.412938755</v>
      </c>
      <c r="CD71" s="334">
        <v>-30889264.987248957</v>
      </c>
      <c r="CE71" s="334">
        <v>-30317241.561559163</v>
      </c>
      <c r="CF71" s="334">
        <v>-29745218.135869365</v>
      </c>
      <c r="CG71" s="334">
        <v>-29173194.710179567</v>
      </c>
      <c r="CH71" s="334">
        <v>-28601171.284489769</v>
      </c>
      <c r="CI71" s="334">
        <v>-28029147.858799972</v>
      </c>
      <c r="CJ71" s="334">
        <v>-28029147.858799972</v>
      </c>
      <c r="CK71" s="334">
        <v>-28029147.858799972</v>
      </c>
      <c r="CL71" s="334">
        <v>-28029147.858799972</v>
      </c>
      <c r="CM71" s="334">
        <v>-28029147.858799972</v>
      </c>
      <c r="CN71" s="334">
        <v>-28029147.858799972</v>
      </c>
      <c r="CO71" s="334">
        <v>-28029147.858799972</v>
      </c>
      <c r="CP71" s="334">
        <v>-28029147.858799972</v>
      </c>
      <c r="CQ71" s="334">
        <v>-28029147.858799972</v>
      </c>
    </row>
    <row r="72" spans="1:95" s="232" customFormat="1" ht="15" x14ac:dyDescent="0.25">
      <c r="A72" s="420" t="s">
        <v>740</v>
      </c>
      <c r="B72" s="421"/>
      <c r="C72" s="421"/>
      <c r="D72" s="421"/>
      <c r="E72" s="421"/>
      <c r="F72" s="421"/>
      <c r="G72" s="421"/>
      <c r="H72" s="421"/>
      <c r="I72" s="421"/>
      <c r="J72" s="421"/>
      <c r="K72" s="421"/>
      <c r="L72" s="421"/>
      <c r="M72" s="421"/>
      <c r="N72" s="421"/>
      <c r="O72" s="421"/>
      <c r="P72" s="421"/>
      <c r="Q72" s="421"/>
      <c r="R72" s="421"/>
      <c r="S72" s="421"/>
      <c r="T72" s="421"/>
      <c r="U72" s="421"/>
      <c r="V72" s="421"/>
      <c r="W72" s="421"/>
      <c r="X72" s="421"/>
      <c r="Y72" s="421"/>
      <c r="Z72" s="421"/>
      <c r="AA72" s="421"/>
      <c r="AB72" s="421"/>
      <c r="AC72" s="421"/>
      <c r="AD72" s="421"/>
      <c r="AE72" s="421"/>
      <c r="AF72" s="421"/>
      <c r="AG72" s="421"/>
      <c r="AH72" s="421"/>
      <c r="AI72" s="421"/>
      <c r="AJ72" s="421"/>
      <c r="AK72" s="422">
        <f>AK65+AK66</f>
        <v>0</v>
      </c>
      <c r="AL72" s="423"/>
      <c r="AM72" s="333">
        <v>267122541.57840884</v>
      </c>
      <c r="AN72" s="333">
        <v>280598917.55891132</v>
      </c>
      <c r="AO72" s="333">
        <v>294591467.64160645</v>
      </c>
      <c r="AP72" s="333">
        <v>309120838.79058176</v>
      </c>
      <c r="AQ72" s="333">
        <v>324208503.84848845</v>
      </c>
      <c r="AR72" s="333">
        <v>339876794.57168382</v>
      </c>
      <c r="AS72" s="333">
        <v>355254237.69325817</v>
      </c>
      <c r="AT72" s="333">
        <v>372118595.89618915</v>
      </c>
      <c r="AU72" s="333">
        <v>389634647.49020988</v>
      </c>
      <c r="AV72" s="333">
        <v>407828460.21096367</v>
      </c>
      <c r="AW72" s="333">
        <v>426727144.50352007</v>
      </c>
      <c r="AX72" s="333">
        <v>446358895.23075122</v>
      </c>
      <c r="AY72" s="333">
        <v>464854590.20480567</v>
      </c>
      <c r="AZ72" s="333">
        <v>485965676.88603294</v>
      </c>
      <c r="BA72" s="333">
        <v>507898326.09748179</v>
      </c>
      <c r="BB72" s="333">
        <v>530685400.34036088</v>
      </c>
      <c r="BC72" s="333">
        <v>554361076.61592758</v>
      </c>
      <c r="BD72" s="333">
        <v>578960899.00548947</v>
      </c>
      <c r="BE72" s="333">
        <v>603104129.60498524</v>
      </c>
      <c r="BF72" s="333">
        <v>629607912.24005413</v>
      </c>
      <c r="BG72" s="333">
        <v>657148965.24349833</v>
      </c>
      <c r="BH72" s="333">
        <v>685768779.43005252</v>
      </c>
      <c r="BI72" s="333">
        <v>715510505.24704158</v>
      </c>
      <c r="BJ72" s="333">
        <v>746419019.15968227</v>
      </c>
      <c r="BK72" s="333">
        <v>778540992.69180143</v>
      </c>
      <c r="BL72" s="333">
        <v>811924964.22817743</v>
      </c>
      <c r="BM72" s="333">
        <v>846621413.68898106</v>
      </c>
      <c r="BN72" s="333">
        <v>882682840.19118929</v>
      </c>
      <c r="BO72" s="333">
        <v>920163842.81645787</v>
      </c>
      <c r="BP72" s="333">
        <v>959121204.60970986</v>
      </c>
      <c r="BQ72" s="333">
        <v>999613979.93766403</v>
      </c>
      <c r="BR72" s="333">
        <v>1041703585.3417093</v>
      </c>
      <c r="BS72" s="333">
        <v>1085453894.0248883</v>
      </c>
      <c r="BT72" s="333">
        <v>1130931334.1183672</v>
      </c>
      <c r="BU72" s="333">
        <v>1178204990.8785577</v>
      </c>
      <c r="BV72" s="333">
        <v>1227346712.9721282</v>
      </c>
      <c r="BW72" s="333">
        <v>1278431223.012414</v>
      </c>
      <c r="BX72" s="333">
        <v>1331536232.5172834</v>
      </c>
      <c r="BY72" s="333">
        <v>1386742561.4653199</v>
      </c>
      <c r="BZ72" s="333">
        <v>1444134262.6342509</v>
      </c>
      <c r="CA72" s="333">
        <v>1503798750.9129109</v>
      </c>
      <c r="CB72" s="333">
        <v>1565826937.7856898</v>
      </c>
      <c r="CC72" s="333">
        <v>1630313371.1963522</v>
      </c>
      <c r="CD72" s="333">
        <v>1697356381.0064137</v>
      </c>
      <c r="CE72" s="333">
        <v>1767058230.2718503</v>
      </c>
      <c r="CF72" s="333">
        <v>1839525272.5708764</v>
      </c>
      <c r="CG72" s="333">
        <v>1914868115.624836</v>
      </c>
      <c r="CH72" s="333">
        <v>1993201791.4639261</v>
      </c>
      <c r="CI72" s="333">
        <v>2074645933.3995528</v>
      </c>
      <c r="CJ72" s="333">
        <v>2158752936.6498876</v>
      </c>
      <c r="CK72" s="333" t="s">
        <v>466</v>
      </c>
      <c r="CL72" s="333" t="s">
        <v>466</v>
      </c>
      <c r="CM72" s="333" t="s">
        <v>466</v>
      </c>
      <c r="CN72" s="333" t="s">
        <v>466</v>
      </c>
      <c r="CO72" s="333" t="s">
        <v>466</v>
      </c>
      <c r="CP72" s="333" t="s">
        <v>466</v>
      </c>
      <c r="CQ72" s="333" t="s">
        <v>466</v>
      </c>
    </row>
    <row r="73" spans="1:95" x14ac:dyDescent="0.25">
      <c r="A73" s="420" t="s">
        <v>263</v>
      </c>
      <c r="B73" s="421"/>
      <c r="C73" s="421"/>
      <c r="D73" s="421"/>
      <c r="E73" s="421"/>
      <c r="F73" s="421"/>
      <c r="G73" s="421"/>
      <c r="H73" s="421"/>
      <c r="I73" s="421"/>
      <c r="J73" s="421"/>
      <c r="K73" s="421"/>
      <c r="L73" s="421"/>
      <c r="M73" s="421"/>
      <c r="N73" s="421"/>
      <c r="O73" s="421"/>
      <c r="P73" s="421"/>
      <c r="Q73" s="421"/>
      <c r="R73" s="421"/>
      <c r="S73" s="421"/>
      <c r="T73" s="421"/>
      <c r="U73" s="421"/>
      <c r="V73" s="421"/>
      <c r="W73" s="421"/>
      <c r="X73" s="421"/>
      <c r="Y73" s="421"/>
      <c r="Z73" s="421"/>
      <c r="AA73" s="421"/>
      <c r="AB73" s="421"/>
      <c r="AC73" s="421"/>
      <c r="AD73" s="421"/>
      <c r="AE73" s="421"/>
      <c r="AF73" s="421"/>
      <c r="AG73" s="421"/>
      <c r="AH73" s="421"/>
      <c r="AI73" s="421"/>
      <c r="AJ73" s="421"/>
      <c r="AK73" s="426">
        <v>0</v>
      </c>
      <c r="AL73" s="427"/>
      <c r="AM73" s="334">
        <v>-52002129.60816326</v>
      </c>
      <c r="AN73" s="334">
        <v>-52002129.60816326</v>
      </c>
      <c r="AO73" s="334">
        <v>-52002129.60816326</v>
      </c>
      <c r="AP73" s="334">
        <v>-52002129.60816326</v>
      </c>
      <c r="AQ73" s="334">
        <v>-52002129.60816326</v>
      </c>
      <c r="AR73" s="334">
        <v>-52002129.60816326</v>
      </c>
      <c r="AS73" s="334">
        <v>-52002129.60816326</v>
      </c>
      <c r="AT73" s="334">
        <v>-52002129.60816326</v>
      </c>
      <c r="AU73" s="334">
        <v>-52002129.60816326</v>
      </c>
      <c r="AV73" s="334">
        <v>-52002129.60816326</v>
      </c>
      <c r="AW73" s="334">
        <v>-52002129.60816326</v>
      </c>
      <c r="AX73" s="334">
        <v>-52002129.60816326</v>
      </c>
      <c r="AY73" s="334">
        <v>-52002129.60816326</v>
      </c>
      <c r="AZ73" s="334">
        <v>-52002129.60816326</v>
      </c>
      <c r="BA73" s="334">
        <v>-52002129.60816326</v>
      </c>
      <c r="BB73" s="334">
        <v>-52002129.60816326</v>
      </c>
      <c r="BC73" s="334">
        <v>-52002129.60816326</v>
      </c>
      <c r="BD73" s="334">
        <v>-52002129.60816326</v>
      </c>
      <c r="BE73" s="334">
        <v>-52002129.60816326</v>
      </c>
      <c r="BF73" s="334">
        <v>-52002129.60816326</v>
      </c>
      <c r="BG73" s="334">
        <v>-52002129.60816326</v>
      </c>
      <c r="BH73" s="334">
        <v>-52002129.60816326</v>
      </c>
      <c r="BI73" s="334">
        <v>-52002129.60816326</v>
      </c>
      <c r="BJ73" s="334">
        <v>-52002129.60816326</v>
      </c>
      <c r="BK73" s="334">
        <v>-52002129.60816326</v>
      </c>
      <c r="BL73" s="334">
        <v>-52002129.60816326</v>
      </c>
      <c r="BM73" s="334">
        <v>-52002129.60816326</v>
      </c>
      <c r="BN73" s="334">
        <v>-52002129.60816326</v>
      </c>
      <c r="BO73" s="334">
        <v>-52002129.60816326</v>
      </c>
      <c r="BP73" s="334">
        <v>-52002129.60816326</v>
      </c>
      <c r="BQ73" s="334">
        <v>-52002129.60816326</v>
      </c>
      <c r="BR73" s="334">
        <v>-52002129.60816326</v>
      </c>
      <c r="BS73" s="334">
        <v>-52002129.60816326</v>
      </c>
      <c r="BT73" s="334">
        <v>-52002129.60816326</v>
      </c>
      <c r="BU73" s="334">
        <v>-52002129.60816326</v>
      </c>
      <c r="BV73" s="334">
        <v>-52002129.60816326</v>
      </c>
      <c r="BW73" s="334">
        <v>-52002129.60816326</v>
      </c>
      <c r="BX73" s="334">
        <v>-52002129.60816326</v>
      </c>
      <c r="BY73" s="334">
        <v>-52002129.60816326</v>
      </c>
      <c r="BZ73" s="334">
        <v>-52002129.60816326</v>
      </c>
      <c r="CA73" s="334">
        <v>-52002129.60816326</v>
      </c>
      <c r="CB73" s="334">
        <v>-52002129.60816326</v>
      </c>
      <c r="CC73" s="334">
        <v>-52002129.60816326</v>
      </c>
      <c r="CD73" s="334">
        <v>-52002129.60816326</v>
      </c>
      <c r="CE73" s="334">
        <v>-52002129.60816326</v>
      </c>
      <c r="CF73" s="334">
        <v>-52002129.60816326</v>
      </c>
      <c r="CG73" s="334">
        <v>-52002129.60816326</v>
      </c>
      <c r="CH73" s="334">
        <v>-52002129.60816326</v>
      </c>
      <c r="CI73" s="334">
        <v>-52002129.60816326</v>
      </c>
      <c r="CJ73" s="334">
        <v>0</v>
      </c>
      <c r="CK73" s="334" t="s">
        <v>492</v>
      </c>
      <c r="CL73" s="334" t="s">
        <v>492</v>
      </c>
      <c r="CM73" s="334" t="s">
        <v>492</v>
      </c>
      <c r="CN73" s="334" t="s">
        <v>492</v>
      </c>
      <c r="CO73" s="334" t="s">
        <v>492</v>
      </c>
      <c r="CP73" s="334" t="s">
        <v>492</v>
      </c>
      <c r="CQ73" s="334" t="s">
        <v>492</v>
      </c>
    </row>
    <row r="74" spans="1:95" s="232" customFormat="1" ht="15" x14ac:dyDescent="0.25">
      <c r="A74" s="420" t="s">
        <v>741</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22">
        <f>AK72+AK73</f>
        <v>0</v>
      </c>
      <c r="AL74" s="423"/>
      <c r="AM74" s="333">
        <v>215120411.97024557</v>
      </c>
      <c r="AN74" s="333">
        <v>228596787.95074806</v>
      </c>
      <c r="AO74" s="333">
        <v>242589338.03344318</v>
      </c>
      <c r="AP74" s="333">
        <v>257118709.1824185</v>
      </c>
      <c r="AQ74" s="333">
        <v>272206374.24032521</v>
      </c>
      <c r="AR74" s="333">
        <v>287874664.96352059</v>
      </c>
      <c r="AS74" s="333">
        <v>303252108.08509493</v>
      </c>
      <c r="AT74" s="333">
        <v>320116466.28802592</v>
      </c>
      <c r="AU74" s="333">
        <v>337632517.88204664</v>
      </c>
      <c r="AV74" s="333">
        <v>355826330.60280043</v>
      </c>
      <c r="AW74" s="333">
        <v>374725014.89535683</v>
      </c>
      <c r="AX74" s="333">
        <v>394356765.62258798</v>
      </c>
      <c r="AY74" s="333">
        <v>412852460.59664243</v>
      </c>
      <c r="AZ74" s="333">
        <v>433963547.2778697</v>
      </c>
      <c r="BA74" s="333">
        <v>455896196.48931855</v>
      </c>
      <c r="BB74" s="333">
        <v>478683270.73219764</v>
      </c>
      <c r="BC74" s="333">
        <v>502358947.00776434</v>
      </c>
      <c r="BD74" s="333">
        <v>526958769.39732623</v>
      </c>
      <c r="BE74" s="333">
        <v>551101999.996822</v>
      </c>
      <c r="BF74" s="333">
        <v>577605782.63189089</v>
      </c>
      <c r="BG74" s="333">
        <v>605146835.63533509</v>
      </c>
      <c r="BH74" s="333">
        <v>633766649.82188928</v>
      </c>
      <c r="BI74" s="333">
        <v>663508375.63887835</v>
      </c>
      <c r="BJ74" s="333">
        <v>694416889.55151904</v>
      </c>
      <c r="BK74" s="333">
        <v>726538863.08363819</v>
      </c>
      <c r="BL74" s="333">
        <v>759922834.62001419</v>
      </c>
      <c r="BM74" s="333">
        <v>794619284.08081782</v>
      </c>
      <c r="BN74" s="333">
        <v>830680710.58302605</v>
      </c>
      <c r="BO74" s="333">
        <v>868161713.20829463</v>
      </c>
      <c r="BP74" s="333">
        <v>907119075.00154662</v>
      </c>
      <c r="BQ74" s="333">
        <v>947611850.32950079</v>
      </c>
      <c r="BR74" s="333">
        <v>989701455.73354602</v>
      </c>
      <c r="BS74" s="333">
        <v>1033451764.416725</v>
      </c>
      <c r="BT74" s="333">
        <v>1078929204.5102038</v>
      </c>
      <c r="BU74" s="333">
        <v>1126202861.2703943</v>
      </c>
      <c r="BV74" s="333">
        <v>1175344583.3639648</v>
      </c>
      <c r="BW74" s="333">
        <v>1226429093.4042506</v>
      </c>
      <c r="BX74" s="333">
        <v>1279534102.9091201</v>
      </c>
      <c r="BY74" s="333">
        <v>1334740431.8571565</v>
      </c>
      <c r="BZ74" s="333">
        <v>1392132133.0260875</v>
      </c>
      <c r="CA74" s="333">
        <v>1451796621.3047476</v>
      </c>
      <c r="CB74" s="333">
        <v>1513824808.1775265</v>
      </c>
      <c r="CC74" s="333">
        <v>1578311241.5881889</v>
      </c>
      <c r="CD74" s="333">
        <v>1645354251.3982503</v>
      </c>
      <c r="CE74" s="333">
        <v>1715056100.663687</v>
      </c>
      <c r="CF74" s="333">
        <v>1787523142.962713</v>
      </c>
      <c r="CG74" s="333">
        <v>1862865986.0166726</v>
      </c>
      <c r="CH74" s="333">
        <v>1941199661.8557627</v>
      </c>
      <c r="CI74" s="333">
        <v>2022643803.7913895</v>
      </c>
      <c r="CJ74" s="333">
        <v>2158752936.6498876</v>
      </c>
      <c r="CK74" s="333" t="s">
        <v>466</v>
      </c>
      <c r="CL74" s="333" t="s">
        <v>466</v>
      </c>
      <c r="CM74" s="333" t="s">
        <v>466</v>
      </c>
      <c r="CN74" s="333" t="s">
        <v>466</v>
      </c>
      <c r="CO74" s="333" t="s">
        <v>466</v>
      </c>
      <c r="CP74" s="333" t="s">
        <v>466</v>
      </c>
      <c r="CQ74" s="333" t="s">
        <v>466</v>
      </c>
    </row>
    <row r="75" spans="1:95" x14ac:dyDescent="0.25">
      <c r="A75" s="420" t="s">
        <v>262</v>
      </c>
      <c r="B75" s="421"/>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c r="AD75" s="421"/>
      <c r="AE75" s="421"/>
      <c r="AF75" s="421"/>
      <c r="AG75" s="421"/>
      <c r="AH75" s="421"/>
      <c r="AI75" s="421"/>
      <c r="AJ75" s="421"/>
      <c r="AK75" s="426">
        <f>-AL61</f>
        <v>0</v>
      </c>
      <c r="AL75" s="427"/>
      <c r="AM75" s="334">
        <f t="shared" ref="AM75:CQ75" si="3">-AM61</f>
        <v>0</v>
      </c>
      <c r="AN75" s="334">
        <f t="shared" si="3"/>
        <v>0</v>
      </c>
      <c r="AO75" s="334">
        <f t="shared" si="3"/>
        <v>0</v>
      </c>
      <c r="AP75" s="334">
        <f t="shared" si="3"/>
        <v>0</v>
      </c>
      <c r="AQ75" s="334">
        <f t="shared" si="3"/>
        <v>0</v>
      </c>
      <c r="AR75" s="334">
        <f t="shared" si="3"/>
        <v>0</v>
      </c>
      <c r="AS75" s="334">
        <f t="shared" si="3"/>
        <v>0</v>
      </c>
      <c r="AT75" s="334">
        <f t="shared" si="3"/>
        <v>0</v>
      </c>
      <c r="AU75" s="334">
        <f t="shared" si="3"/>
        <v>0</v>
      </c>
      <c r="AV75" s="334">
        <f t="shared" si="3"/>
        <v>0</v>
      </c>
      <c r="AW75" s="334">
        <f t="shared" si="3"/>
        <v>0</v>
      </c>
      <c r="AX75" s="334">
        <f t="shared" si="3"/>
        <v>0</v>
      </c>
      <c r="AY75" s="334">
        <f t="shared" si="3"/>
        <v>0</v>
      </c>
      <c r="AZ75" s="334">
        <f t="shared" si="3"/>
        <v>0</v>
      </c>
      <c r="BA75" s="334">
        <f t="shared" si="3"/>
        <v>0</v>
      </c>
      <c r="BB75" s="334">
        <f t="shared" si="3"/>
        <v>0</v>
      </c>
      <c r="BC75" s="334">
        <f t="shared" si="3"/>
        <v>0</v>
      </c>
      <c r="BD75" s="334">
        <f t="shared" si="3"/>
        <v>0</v>
      </c>
      <c r="BE75" s="334">
        <f t="shared" si="3"/>
        <v>0</v>
      </c>
      <c r="BF75" s="334">
        <f t="shared" si="3"/>
        <v>0</v>
      </c>
      <c r="BG75" s="334">
        <f t="shared" si="3"/>
        <v>0</v>
      </c>
      <c r="BH75" s="334">
        <f t="shared" si="3"/>
        <v>0</v>
      </c>
      <c r="BI75" s="334">
        <f t="shared" si="3"/>
        <v>0</v>
      </c>
      <c r="BJ75" s="334">
        <f t="shared" si="3"/>
        <v>0</v>
      </c>
      <c r="BK75" s="334">
        <f t="shared" si="3"/>
        <v>0</v>
      </c>
      <c r="BL75" s="334">
        <f t="shared" si="3"/>
        <v>0</v>
      </c>
      <c r="BM75" s="334">
        <f t="shared" si="3"/>
        <v>0</v>
      </c>
      <c r="BN75" s="334">
        <f t="shared" si="3"/>
        <v>0</v>
      </c>
      <c r="BO75" s="334">
        <f t="shared" si="3"/>
        <v>0</v>
      </c>
      <c r="BP75" s="334">
        <f t="shared" si="3"/>
        <v>0</v>
      </c>
      <c r="BQ75" s="334">
        <f t="shared" si="3"/>
        <v>0</v>
      </c>
      <c r="BR75" s="334">
        <f t="shared" si="3"/>
        <v>0</v>
      </c>
      <c r="BS75" s="334">
        <f t="shared" si="3"/>
        <v>0</v>
      </c>
      <c r="BT75" s="334">
        <f t="shared" si="3"/>
        <v>0</v>
      </c>
      <c r="BU75" s="334">
        <f t="shared" si="3"/>
        <v>0</v>
      </c>
      <c r="BV75" s="334">
        <f t="shared" si="3"/>
        <v>0</v>
      </c>
      <c r="BW75" s="334">
        <f t="shared" si="3"/>
        <v>0</v>
      </c>
      <c r="BX75" s="334">
        <f t="shared" si="3"/>
        <v>0</v>
      </c>
      <c r="BY75" s="334">
        <f t="shared" si="3"/>
        <v>0</v>
      </c>
      <c r="BZ75" s="334">
        <f t="shared" si="3"/>
        <v>0</v>
      </c>
      <c r="CA75" s="334">
        <f t="shared" si="3"/>
        <v>0</v>
      </c>
      <c r="CB75" s="334">
        <f t="shared" si="3"/>
        <v>0</v>
      </c>
      <c r="CC75" s="334">
        <f t="shared" si="3"/>
        <v>0</v>
      </c>
      <c r="CD75" s="334">
        <f t="shared" si="3"/>
        <v>0</v>
      </c>
      <c r="CE75" s="334">
        <f t="shared" si="3"/>
        <v>0</v>
      </c>
      <c r="CF75" s="334">
        <f t="shared" si="3"/>
        <v>0</v>
      </c>
      <c r="CG75" s="334">
        <f t="shared" si="3"/>
        <v>0</v>
      </c>
      <c r="CH75" s="334">
        <f t="shared" si="3"/>
        <v>0</v>
      </c>
      <c r="CI75" s="334">
        <f t="shared" si="3"/>
        <v>0</v>
      </c>
      <c r="CJ75" s="334">
        <f t="shared" si="3"/>
        <v>0</v>
      </c>
      <c r="CK75" s="334">
        <f t="shared" si="3"/>
        <v>0</v>
      </c>
      <c r="CL75" s="334">
        <f t="shared" si="3"/>
        <v>0</v>
      </c>
      <c r="CM75" s="334">
        <f t="shared" si="3"/>
        <v>0</v>
      </c>
      <c r="CN75" s="334">
        <f t="shared" si="3"/>
        <v>0</v>
      </c>
      <c r="CO75" s="334">
        <f t="shared" si="3"/>
        <v>0</v>
      </c>
      <c r="CP75" s="334">
        <f t="shared" si="3"/>
        <v>0</v>
      </c>
      <c r="CQ75" s="334">
        <f t="shared" si="3"/>
        <v>0</v>
      </c>
    </row>
    <row r="76" spans="1:95" s="232" customFormat="1" ht="15" x14ac:dyDescent="0.25">
      <c r="A76" s="420" t="s">
        <v>266</v>
      </c>
      <c r="B76" s="421"/>
      <c r="C76" s="421"/>
      <c r="D76" s="421"/>
      <c r="E76" s="421"/>
      <c r="F76" s="421"/>
      <c r="G76" s="421"/>
      <c r="H76" s="421"/>
      <c r="I76" s="421"/>
      <c r="J76" s="421"/>
      <c r="K76" s="421"/>
      <c r="L76" s="421"/>
      <c r="M76" s="421"/>
      <c r="N76" s="421"/>
      <c r="O76" s="421"/>
      <c r="P76" s="421"/>
      <c r="Q76" s="421"/>
      <c r="R76" s="421"/>
      <c r="S76" s="421"/>
      <c r="T76" s="421"/>
      <c r="U76" s="421"/>
      <c r="V76" s="421"/>
      <c r="W76" s="421"/>
      <c r="X76" s="421"/>
      <c r="Y76" s="421"/>
      <c r="Z76" s="421"/>
      <c r="AA76" s="421"/>
      <c r="AB76" s="421"/>
      <c r="AC76" s="421"/>
      <c r="AD76" s="421"/>
      <c r="AE76" s="421"/>
      <c r="AF76" s="421"/>
      <c r="AG76" s="421"/>
      <c r="AH76" s="421"/>
      <c r="AI76" s="421"/>
      <c r="AJ76" s="421"/>
      <c r="AK76" s="422">
        <v>0</v>
      </c>
      <c r="AL76" s="423"/>
      <c r="AM76" s="333">
        <v>215120411.97024557</v>
      </c>
      <c r="AN76" s="333">
        <v>228596787.95074806</v>
      </c>
      <c r="AO76" s="333">
        <v>242589338.03344318</v>
      </c>
      <c r="AP76" s="333">
        <v>257118709.1824185</v>
      </c>
      <c r="AQ76" s="333">
        <v>272206374.24032521</v>
      </c>
      <c r="AR76" s="333">
        <v>287874664.96352059</v>
      </c>
      <c r="AS76" s="333">
        <v>303252108.08509493</v>
      </c>
      <c r="AT76" s="333">
        <v>320116466.28802592</v>
      </c>
      <c r="AU76" s="333">
        <v>337632517.88204664</v>
      </c>
      <c r="AV76" s="333">
        <v>355826330.60280043</v>
      </c>
      <c r="AW76" s="333">
        <v>374725014.89535683</v>
      </c>
      <c r="AX76" s="333">
        <v>394356765.62258798</v>
      </c>
      <c r="AY76" s="333">
        <v>412852460.59664243</v>
      </c>
      <c r="AZ76" s="333">
        <v>433963547.2778697</v>
      </c>
      <c r="BA76" s="333">
        <v>455896196.48931855</v>
      </c>
      <c r="BB76" s="333">
        <v>478683270.73219764</v>
      </c>
      <c r="BC76" s="333">
        <v>502358947.00776434</v>
      </c>
      <c r="BD76" s="333">
        <v>526958769.39732623</v>
      </c>
      <c r="BE76" s="333">
        <v>551101999.996822</v>
      </c>
      <c r="BF76" s="333">
        <v>577605782.63189089</v>
      </c>
      <c r="BG76" s="333">
        <v>605146835.63533509</v>
      </c>
      <c r="BH76" s="333">
        <v>633766649.82188928</v>
      </c>
      <c r="BI76" s="333">
        <v>663508375.63887835</v>
      </c>
      <c r="BJ76" s="333">
        <v>694416889.55151904</v>
      </c>
      <c r="BK76" s="333">
        <v>726538863.08363819</v>
      </c>
      <c r="BL76" s="333">
        <v>759922834.62001419</v>
      </c>
      <c r="BM76" s="333">
        <v>794619284.08081782</v>
      </c>
      <c r="BN76" s="333">
        <v>830680710.58302605</v>
      </c>
      <c r="BO76" s="333">
        <v>868161713.20829463</v>
      </c>
      <c r="BP76" s="333">
        <v>907119075.00154662</v>
      </c>
      <c r="BQ76" s="333">
        <v>947611850.32950079</v>
      </c>
      <c r="BR76" s="333">
        <v>989701455.73354602</v>
      </c>
      <c r="BS76" s="333">
        <v>1033451764.416725</v>
      </c>
      <c r="BT76" s="333">
        <v>1078929204.5102038</v>
      </c>
      <c r="BU76" s="333">
        <v>1126202861.2703943</v>
      </c>
      <c r="BV76" s="333">
        <v>1175344583.3639648</v>
      </c>
      <c r="BW76" s="333">
        <v>1226429093.4042506</v>
      </c>
      <c r="BX76" s="333">
        <v>1279534102.9091201</v>
      </c>
      <c r="BY76" s="333">
        <v>1334740431.8571565</v>
      </c>
      <c r="BZ76" s="333">
        <v>1392132133.0260875</v>
      </c>
      <c r="CA76" s="333">
        <v>1451796621.3047476</v>
      </c>
      <c r="CB76" s="333">
        <v>1513824808.1775265</v>
      </c>
      <c r="CC76" s="333">
        <v>1578311241.5881889</v>
      </c>
      <c r="CD76" s="333">
        <v>1645354251.3982503</v>
      </c>
      <c r="CE76" s="333">
        <v>1715056100.663687</v>
      </c>
      <c r="CF76" s="333">
        <v>1787523142.962713</v>
      </c>
      <c r="CG76" s="333">
        <v>1862865986.0166726</v>
      </c>
      <c r="CH76" s="333">
        <v>1941199661.8557627</v>
      </c>
      <c r="CI76" s="333">
        <v>2022643803.7913895</v>
      </c>
      <c r="CJ76" s="333">
        <v>2158752936.6498876</v>
      </c>
      <c r="CK76" s="333" t="e">
        <v>#VALUE!</v>
      </c>
      <c r="CL76" s="333" t="e">
        <v>#VALUE!</v>
      </c>
      <c r="CM76" s="333" t="e">
        <v>#VALUE!</v>
      </c>
      <c r="CN76" s="333" t="e">
        <v>#VALUE!</v>
      </c>
      <c r="CO76" s="333" t="e">
        <v>#VALUE!</v>
      </c>
      <c r="CP76" s="333" t="e">
        <v>#VALUE!</v>
      </c>
      <c r="CQ76" s="333" t="e">
        <v>#VALUE!</v>
      </c>
    </row>
    <row r="77" spans="1:95" x14ac:dyDescent="0.25">
      <c r="A77" s="420" t="s">
        <v>261</v>
      </c>
      <c r="B77" s="421"/>
      <c r="C77" s="421"/>
      <c r="D77" s="421"/>
      <c r="E77" s="421"/>
      <c r="F77" s="421"/>
      <c r="G77" s="421"/>
      <c r="H77" s="421"/>
      <c r="I77" s="421"/>
      <c r="J77" s="421"/>
      <c r="K77" s="421"/>
      <c r="L77" s="421"/>
      <c r="M77" s="421"/>
      <c r="N77" s="421"/>
      <c r="O77" s="421"/>
      <c r="P77" s="421"/>
      <c r="Q77" s="421"/>
      <c r="R77" s="421"/>
      <c r="S77" s="421"/>
      <c r="T77" s="421"/>
      <c r="U77" s="421"/>
      <c r="V77" s="421"/>
      <c r="W77" s="421"/>
      <c r="X77" s="421"/>
      <c r="Y77" s="421"/>
      <c r="Z77" s="421"/>
      <c r="AA77" s="421"/>
      <c r="AB77" s="421"/>
      <c r="AC77" s="421"/>
      <c r="AD77" s="421"/>
      <c r="AE77" s="421"/>
      <c r="AF77" s="421"/>
      <c r="AG77" s="421"/>
      <c r="AH77" s="421"/>
      <c r="AI77" s="421"/>
      <c r="AJ77" s="421"/>
      <c r="AK77" s="435"/>
      <c r="AL77" s="436"/>
      <c r="AM77" s="334">
        <v>-43024082.394049115</v>
      </c>
      <c r="AN77" s="334">
        <v>-45719357.590149611</v>
      </c>
      <c r="AO77" s="334">
        <v>-48517867.606688641</v>
      </c>
      <c r="AP77" s="334">
        <v>-51423741.836483702</v>
      </c>
      <c r="AQ77" s="334">
        <v>-54441274.848065048</v>
      </c>
      <c r="AR77" s="334">
        <v>-57574932.992704123</v>
      </c>
      <c r="AS77" s="334">
        <v>-60650421.61701899</v>
      </c>
      <c r="AT77" s="334">
        <v>-64023293.257605188</v>
      </c>
      <c r="AU77" s="334">
        <v>-67526503.576409325</v>
      </c>
      <c r="AV77" s="334">
        <v>-71165266.120560095</v>
      </c>
      <c r="AW77" s="334">
        <v>-74945002.979071364</v>
      </c>
      <c r="AX77" s="334">
        <v>-78871353.124517605</v>
      </c>
      <c r="AY77" s="334">
        <v>-82570492.119328499</v>
      </c>
      <c r="AZ77" s="334">
        <v>-86792709.455573946</v>
      </c>
      <c r="BA77" s="334">
        <v>-91179239.297863722</v>
      </c>
      <c r="BB77" s="334">
        <v>-95736654.146439537</v>
      </c>
      <c r="BC77" s="334">
        <v>-100471789.40155287</v>
      </c>
      <c r="BD77" s="334">
        <v>-105391753.87946525</v>
      </c>
      <c r="BE77" s="334">
        <v>-110220399.99936441</v>
      </c>
      <c r="BF77" s="334">
        <v>-115521156.52637818</v>
      </c>
      <c r="BG77" s="334">
        <v>-121029367.12706703</v>
      </c>
      <c r="BH77" s="334">
        <v>-126753329.96437787</v>
      </c>
      <c r="BI77" s="334">
        <v>-132701675.12777567</v>
      </c>
      <c r="BJ77" s="334">
        <v>-138883377.9103038</v>
      </c>
      <c r="BK77" s="334">
        <v>-145307772.61672765</v>
      </c>
      <c r="BL77" s="334">
        <v>-151984566.92400286</v>
      </c>
      <c r="BM77" s="334">
        <v>-158923856.81616357</v>
      </c>
      <c r="BN77" s="334">
        <v>-166136142.11660522</v>
      </c>
      <c r="BO77" s="334">
        <v>-173632342.64165893</v>
      </c>
      <c r="BP77" s="334">
        <v>-181423815.00030935</v>
      </c>
      <c r="BQ77" s="334">
        <v>-189522370.06590018</v>
      </c>
      <c r="BR77" s="334">
        <v>-197940291.1467092</v>
      </c>
      <c r="BS77" s="334">
        <v>-206690352.88334501</v>
      </c>
      <c r="BT77" s="334">
        <v>-215785840.90204078</v>
      </c>
      <c r="BU77" s="334">
        <v>-225240572.25407887</v>
      </c>
      <c r="BV77" s="334">
        <v>-235068916.67279297</v>
      </c>
      <c r="BW77" s="334">
        <v>-245285818.68085015</v>
      </c>
      <c r="BX77" s="334">
        <v>-255906820.58182403</v>
      </c>
      <c r="BY77" s="334">
        <v>-266948086.37143132</v>
      </c>
      <c r="BZ77" s="334">
        <v>-278426426.60521752</v>
      </c>
      <c r="CA77" s="334">
        <v>-290359324.26094955</v>
      </c>
      <c r="CB77" s="334">
        <v>-302764961.63550532</v>
      </c>
      <c r="CC77" s="334">
        <v>-315662248.3176378</v>
      </c>
      <c r="CD77" s="334">
        <v>-329070850.27965009</v>
      </c>
      <c r="CE77" s="334">
        <v>-343011220.1327374</v>
      </c>
      <c r="CF77" s="334">
        <v>-357504628.59254265</v>
      </c>
      <c r="CG77" s="334">
        <v>-372573197.20333457</v>
      </c>
      <c r="CH77" s="334">
        <v>-388239932.37115258</v>
      </c>
      <c r="CI77" s="334">
        <v>-404528760.75827789</v>
      </c>
      <c r="CJ77" s="334">
        <v>-431750587.32997751</v>
      </c>
      <c r="CK77" s="334" t="e">
        <v>#VALUE!</v>
      </c>
      <c r="CL77" s="334" t="e">
        <v>#VALUE!</v>
      </c>
      <c r="CM77" s="334" t="e">
        <v>#VALUE!</v>
      </c>
      <c r="CN77" s="334" t="e">
        <v>#VALUE!</v>
      </c>
      <c r="CO77" s="334" t="e">
        <v>#VALUE!</v>
      </c>
      <c r="CP77" s="334" t="e">
        <v>#VALUE!</v>
      </c>
      <c r="CQ77" s="334" t="e">
        <v>#VALUE!</v>
      </c>
    </row>
    <row r="78" spans="1:95" ht="16.5" thickBot="1" x14ac:dyDescent="0.3">
      <c r="A78" s="437" t="s">
        <v>265</v>
      </c>
      <c r="B78" s="438"/>
      <c r="C78" s="438"/>
      <c r="D78" s="438"/>
      <c r="E78" s="438"/>
      <c r="F78" s="438"/>
      <c r="G78" s="438"/>
      <c r="H78" s="438"/>
      <c r="I78" s="438"/>
      <c r="J78" s="438"/>
      <c r="K78" s="438"/>
      <c r="L78" s="438"/>
      <c r="M78" s="438"/>
      <c r="N78" s="438"/>
      <c r="O78" s="438"/>
      <c r="P78" s="438"/>
      <c r="Q78" s="438"/>
      <c r="R78" s="438"/>
      <c r="S78" s="438"/>
      <c r="T78" s="438"/>
      <c r="U78" s="438"/>
      <c r="V78" s="438"/>
      <c r="W78" s="438"/>
      <c r="X78" s="438"/>
      <c r="Y78" s="438"/>
      <c r="Z78" s="438"/>
      <c r="AA78" s="438"/>
      <c r="AB78" s="438"/>
      <c r="AC78" s="438"/>
      <c r="AD78" s="438"/>
      <c r="AE78" s="438"/>
      <c r="AF78" s="438"/>
      <c r="AG78" s="438"/>
      <c r="AH78" s="438"/>
      <c r="AI78" s="438"/>
      <c r="AJ78" s="438"/>
      <c r="AK78" s="439">
        <f>AK76+AL77</f>
        <v>0</v>
      </c>
      <c r="AL78" s="440"/>
      <c r="AM78" s="237">
        <v>172096329.57619646</v>
      </c>
      <c r="AN78" s="237">
        <v>182877430.36059844</v>
      </c>
      <c r="AO78" s="237">
        <v>194071470.42675453</v>
      </c>
      <c r="AP78" s="237">
        <v>205694967.34593481</v>
      </c>
      <c r="AQ78" s="237">
        <v>217765099.39226016</v>
      </c>
      <c r="AR78" s="237">
        <v>230299731.97081646</v>
      </c>
      <c r="AS78" s="237">
        <v>242601686.46807593</v>
      </c>
      <c r="AT78" s="237">
        <v>256093173.03042072</v>
      </c>
      <c r="AU78" s="237">
        <v>270106014.3056373</v>
      </c>
      <c r="AV78" s="237">
        <v>284661064.48224032</v>
      </c>
      <c r="AW78" s="237">
        <v>299780011.91628546</v>
      </c>
      <c r="AX78" s="237">
        <v>315485412.49807036</v>
      </c>
      <c r="AY78" s="237">
        <v>330281968.47731394</v>
      </c>
      <c r="AZ78" s="237">
        <v>347170837.82229578</v>
      </c>
      <c r="BA78" s="237">
        <v>364716957.19145483</v>
      </c>
      <c r="BB78" s="237">
        <v>382946616.58575809</v>
      </c>
      <c r="BC78" s="237">
        <v>401887157.60621148</v>
      </c>
      <c r="BD78" s="237">
        <v>421567015.51786101</v>
      </c>
      <c r="BE78" s="237">
        <v>440881599.99745762</v>
      </c>
      <c r="BF78" s="237">
        <v>462084626.10551274</v>
      </c>
      <c r="BG78" s="237">
        <v>484117468.50826806</v>
      </c>
      <c r="BH78" s="237">
        <v>507013319.8575114</v>
      </c>
      <c r="BI78" s="237">
        <v>530806700.51110268</v>
      </c>
      <c r="BJ78" s="237">
        <v>555533511.64121521</v>
      </c>
      <c r="BK78" s="237">
        <v>581231090.4669106</v>
      </c>
      <c r="BL78" s="237">
        <v>607938267.6960113</v>
      </c>
      <c r="BM78" s="237">
        <v>635695427.26465428</v>
      </c>
      <c r="BN78" s="237">
        <v>664544568.46642089</v>
      </c>
      <c r="BO78" s="237">
        <v>694529370.56663573</v>
      </c>
      <c r="BP78" s="237">
        <v>725695260.00123727</v>
      </c>
      <c r="BQ78" s="237">
        <v>758089480.26360059</v>
      </c>
      <c r="BR78" s="237">
        <v>791761164.58683681</v>
      </c>
      <c r="BS78" s="237">
        <v>826761411.53338003</v>
      </c>
      <c r="BT78" s="237">
        <v>863143363.60816312</v>
      </c>
      <c r="BU78" s="237">
        <v>900962289.01631546</v>
      </c>
      <c r="BV78" s="237">
        <v>940275666.69117188</v>
      </c>
      <c r="BW78" s="237">
        <v>981143274.72340047</v>
      </c>
      <c r="BX78" s="237">
        <v>1023627282.327296</v>
      </c>
      <c r="BY78" s="237">
        <v>1067792345.4857252</v>
      </c>
      <c r="BZ78" s="237">
        <v>1113705706.4208701</v>
      </c>
      <c r="CA78" s="237">
        <v>1161437297.043798</v>
      </c>
      <c r="CB78" s="237">
        <v>1211059846.5420213</v>
      </c>
      <c r="CC78" s="237">
        <v>1262648993.2705512</v>
      </c>
      <c r="CD78" s="237">
        <v>1316283401.1186004</v>
      </c>
      <c r="CE78" s="237">
        <v>1372044880.5309496</v>
      </c>
      <c r="CF78" s="237">
        <v>1430018514.3701704</v>
      </c>
      <c r="CG78" s="237">
        <v>1490292788.813338</v>
      </c>
      <c r="CH78" s="237">
        <v>1552959729.4846101</v>
      </c>
      <c r="CI78" s="237">
        <v>1618115043.0331116</v>
      </c>
      <c r="CJ78" s="237">
        <v>1727002349.31991</v>
      </c>
      <c r="CK78" s="237" t="s">
        <v>466</v>
      </c>
      <c r="CL78" s="237" t="s">
        <v>466</v>
      </c>
      <c r="CM78" s="237" t="s">
        <v>466</v>
      </c>
      <c r="CN78" s="237" t="s">
        <v>466</v>
      </c>
      <c r="CO78" s="237" t="s">
        <v>466</v>
      </c>
      <c r="CP78" s="237" t="s">
        <v>466</v>
      </c>
      <c r="CQ78" s="237" t="s">
        <v>466</v>
      </c>
    </row>
    <row r="79" spans="1:95" s="234" customFormat="1" ht="16.5" thickBot="1" x14ac:dyDescent="0.3">
      <c r="A79" s="236"/>
      <c r="B79" s="236"/>
      <c r="C79" s="236"/>
      <c r="D79" s="236"/>
      <c r="E79" s="236"/>
      <c r="F79" s="236"/>
      <c r="G79" s="236"/>
      <c r="H79" s="236"/>
      <c r="I79" s="236"/>
      <c r="J79" s="236"/>
      <c r="K79" s="236"/>
      <c r="L79" s="236"/>
      <c r="M79" s="236"/>
      <c r="N79" s="236"/>
      <c r="O79" s="236"/>
      <c r="P79" s="236"/>
      <c r="Q79" s="236"/>
      <c r="R79" s="236"/>
      <c r="S79" s="236"/>
      <c r="T79" s="236"/>
      <c r="U79" s="236"/>
      <c r="V79" s="236"/>
      <c r="W79" s="236"/>
      <c r="X79" s="236"/>
      <c r="Y79" s="236"/>
      <c r="Z79" s="236"/>
      <c r="AA79" s="236"/>
      <c r="AB79" s="236"/>
      <c r="AC79" s="236"/>
      <c r="AD79" s="236"/>
      <c r="AE79" s="236"/>
      <c r="AF79" s="236"/>
      <c r="AG79" s="236"/>
      <c r="AH79" s="236"/>
      <c r="AI79" s="236"/>
      <c r="AJ79" s="236"/>
      <c r="AK79" s="430">
        <v>0</v>
      </c>
      <c r="AL79" s="430"/>
      <c r="AM79" s="235">
        <v>1</v>
      </c>
      <c r="AN79" s="235">
        <f>AM79+1</f>
        <v>2</v>
      </c>
      <c r="AO79" s="235">
        <f t="shared" ref="AO79:CQ79" si="4">AN79+1</f>
        <v>3</v>
      </c>
      <c r="AP79" s="235">
        <f t="shared" si="4"/>
        <v>4</v>
      </c>
      <c r="AQ79" s="235">
        <f t="shared" si="4"/>
        <v>5</v>
      </c>
      <c r="AR79" s="235">
        <f t="shared" si="4"/>
        <v>6</v>
      </c>
      <c r="AS79" s="235">
        <f t="shared" si="4"/>
        <v>7</v>
      </c>
      <c r="AT79" s="235">
        <f t="shared" si="4"/>
        <v>8</v>
      </c>
      <c r="AU79" s="235">
        <f t="shared" si="4"/>
        <v>9</v>
      </c>
      <c r="AV79" s="235">
        <f t="shared" si="4"/>
        <v>10</v>
      </c>
      <c r="AW79" s="235">
        <f t="shared" si="4"/>
        <v>11</v>
      </c>
      <c r="AX79" s="235">
        <f t="shared" si="4"/>
        <v>12</v>
      </c>
      <c r="AY79" s="235">
        <f t="shared" si="4"/>
        <v>13</v>
      </c>
      <c r="AZ79" s="235">
        <f t="shared" si="4"/>
        <v>14</v>
      </c>
      <c r="BA79" s="235">
        <f t="shared" si="4"/>
        <v>15</v>
      </c>
      <c r="BB79" s="235">
        <f t="shared" si="4"/>
        <v>16</v>
      </c>
      <c r="BC79" s="235">
        <f t="shared" si="4"/>
        <v>17</v>
      </c>
      <c r="BD79" s="235">
        <f t="shared" si="4"/>
        <v>18</v>
      </c>
      <c r="BE79" s="235">
        <f t="shared" si="4"/>
        <v>19</v>
      </c>
      <c r="BF79" s="235">
        <f t="shared" si="4"/>
        <v>20</v>
      </c>
      <c r="BG79" s="235">
        <f t="shared" si="4"/>
        <v>21</v>
      </c>
      <c r="BH79" s="235">
        <f t="shared" si="4"/>
        <v>22</v>
      </c>
      <c r="BI79" s="235">
        <f t="shared" si="4"/>
        <v>23</v>
      </c>
      <c r="BJ79" s="235">
        <f t="shared" si="4"/>
        <v>24</v>
      </c>
      <c r="BK79" s="235">
        <f t="shared" si="4"/>
        <v>25</v>
      </c>
      <c r="BL79" s="235">
        <f t="shared" si="4"/>
        <v>26</v>
      </c>
      <c r="BM79" s="235">
        <f t="shared" si="4"/>
        <v>27</v>
      </c>
      <c r="BN79" s="235">
        <f t="shared" si="4"/>
        <v>28</v>
      </c>
      <c r="BO79" s="235">
        <f t="shared" si="4"/>
        <v>29</v>
      </c>
      <c r="BP79" s="235">
        <f t="shared" si="4"/>
        <v>30</v>
      </c>
      <c r="BQ79" s="235">
        <f t="shared" si="4"/>
        <v>31</v>
      </c>
      <c r="BR79" s="235">
        <f t="shared" si="4"/>
        <v>32</v>
      </c>
      <c r="BS79" s="235">
        <f t="shared" si="4"/>
        <v>33</v>
      </c>
      <c r="BT79" s="235">
        <f t="shared" si="4"/>
        <v>34</v>
      </c>
      <c r="BU79" s="235">
        <f t="shared" si="4"/>
        <v>35</v>
      </c>
      <c r="BV79" s="235">
        <f t="shared" si="4"/>
        <v>36</v>
      </c>
      <c r="BW79" s="235">
        <f t="shared" si="4"/>
        <v>37</v>
      </c>
      <c r="BX79" s="235">
        <f t="shared" si="4"/>
        <v>38</v>
      </c>
      <c r="BY79" s="235">
        <f t="shared" si="4"/>
        <v>39</v>
      </c>
      <c r="BZ79" s="235">
        <f t="shared" si="4"/>
        <v>40</v>
      </c>
      <c r="CA79" s="235">
        <f t="shared" si="4"/>
        <v>41</v>
      </c>
      <c r="CB79" s="235">
        <f t="shared" si="4"/>
        <v>42</v>
      </c>
      <c r="CC79" s="235">
        <f t="shared" si="4"/>
        <v>43</v>
      </c>
      <c r="CD79" s="235">
        <f t="shared" si="4"/>
        <v>44</v>
      </c>
      <c r="CE79" s="235">
        <f t="shared" si="4"/>
        <v>45</v>
      </c>
      <c r="CF79" s="235">
        <f t="shared" si="4"/>
        <v>46</v>
      </c>
      <c r="CG79" s="235">
        <f t="shared" si="4"/>
        <v>47</v>
      </c>
      <c r="CH79" s="235">
        <f t="shared" si="4"/>
        <v>48</v>
      </c>
      <c r="CI79" s="235">
        <f t="shared" si="4"/>
        <v>49</v>
      </c>
      <c r="CJ79" s="235">
        <f t="shared" si="4"/>
        <v>50</v>
      </c>
      <c r="CK79" s="235">
        <f t="shared" si="4"/>
        <v>51</v>
      </c>
      <c r="CL79" s="235">
        <f t="shared" si="4"/>
        <v>52</v>
      </c>
      <c r="CM79" s="235">
        <f t="shared" si="4"/>
        <v>53</v>
      </c>
      <c r="CN79" s="235">
        <f t="shared" si="4"/>
        <v>54</v>
      </c>
      <c r="CO79" s="235">
        <f t="shared" si="4"/>
        <v>55</v>
      </c>
      <c r="CP79" s="235">
        <f t="shared" si="4"/>
        <v>56</v>
      </c>
      <c r="CQ79" s="235">
        <f t="shared" si="4"/>
        <v>57</v>
      </c>
    </row>
    <row r="80" spans="1:95" x14ac:dyDescent="0.25">
      <c r="A80" s="431" t="s">
        <v>264</v>
      </c>
      <c r="B80" s="432"/>
      <c r="C80" s="432"/>
      <c r="D80" s="432"/>
      <c r="E80" s="432"/>
      <c r="F80" s="432"/>
      <c r="G80" s="432"/>
      <c r="H80" s="432"/>
      <c r="I80" s="432"/>
      <c r="J80" s="432"/>
      <c r="K80" s="432"/>
      <c r="L80" s="432"/>
      <c r="M80" s="432"/>
      <c r="N80" s="432"/>
      <c r="O80" s="432"/>
      <c r="P80" s="432"/>
      <c r="Q80" s="432"/>
      <c r="R80" s="432"/>
      <c r="S80" s="432"/>
      <c r="T80" s="432"/>
      <c r="U80" s="432"/>
      <c r="V80" s="432"/>
      <c r="W80" s="432"/>
      <c r="X80" s="432"/>
      <c r="Y80" s="432"/>
      <c r="Z80" s="432"/>
      <c r="AA80" s="432"/>
      <c r="AB80" s="432"/>
      <c r="AC80" s="432"/>
      <c r="AD80" s="432"/>
      <c r="AE80" s="432"/>
      <c r="AF80" s="432"/>
      <c r="AG80" s="432"/>
      <c r="AH80" s="432"/>
      <c r="AI80" s="432"/>
      <c r="AJ80" s="432"/>
      <c r="AK80" s="433">
        <f>AK47</f>
        <v>2028</v>
      </c>
      <c r="AL80" s="434"/>
      <c r="AM80" s="346">
        <f t="shared" ref="AM80:CQ80" si="5">AM47</f>
        <v>2029</v>
      </c>
      <c r="AN80" s="346">
        <f t="shared" si="5"/>
        <v>2030</v>
      </c>
      <c r="AO80" s="346">
        <f t="shared" si="5"/>
        <v>2031</v>
      </c>
      <c r="AP80" s="346">
        <f t="shared" si="5"/>
        <v>2032</v>
      </c>
      <c r="AQ80" s="346">
        <f t="shared" si="5"/>
        <v>2033</v>
      </c>
      <c r="AR80" s="346">
        <f t="shared" si="5"/>
        <v>2034</v>
      </c>
      <c r="AS80" s="346">
        <f t="shared" si="5"/>
        <v>2035</v>
      </c>
      <c r="AT80" s="346">
        <f t="shared" si="5"/>
        <v>2036</v>
      </c>
      <c r="AU80" s="346">
        <f t="shared" si="5"/>
        <v>2037</v>
      </c>
      <c r="AV80" s="346">
        <f t="shared" si="5"/>
        <v>2038</v>
      </c>
      <c r="AW80" s="346">
        <f t="shared" si="5"/>
        <v>2039</v>
      </c>
      <c r="AX80" s="346">
        <f t="shared" si="5"/>
        <v>2040</v>
      </c>
      <c r="AY80" s="346">
        <f t="shared" si="5"/>
        <v>2041</v>
      </c>
      <c r="AZ80" s="346">
        <f t="shared" si="5"/>
        <v>2042</v>
      </c>
      <c r="BA80" s="346">
        <f t="shared" si="5"/>
        <v>2043</v>
      </c>
      <c r="BB80" s="346">
        <f t="shared" si="5"/>
        <v>2044</v>
      </c>
      <c r="BC80" s="346">
        <f t="shared" si="5"/>
        <v>2045</v>
      </c>
      <c r="BD80" s="346">
        <f t="shared" si="5"/>
        <v>2046</v>
      </c>
      <c r="BE80" s="346">
        <f t="shared" si="5"/>
        <v>2047</v>
      </c>
      <c r="BF80" s="346">
        <f t="shared" si="5"/>
        <v>2048</v>
      </c>
      <c r="BG80" s="346">
        <f t="shared" si="5"/>
        <v>2049</v>
      </c>
      <c r="BH80" s="346">
        <f t="shared" si="5"/>
        <v>2050</v>
      </c>
      <c r="BI80" s="346">
        <f t="shared" si="5"/>
        <v>2051</v>
      </c>
      <c r="BJ80" s="346">
        <f t="shared" si="5"/>
        <v>2052</v>
      </c>
      <c r="BK80" s="346">
        <f t="shared" si="5"/>
        <v>2053</v>
      </c>
      <c r="BL80" s="346">
        <f t="shared" si="5"/>
        <v>2054</v>
      </c>
      <c r="BM80" s="346">
        <f t="shared" si="5"/>
        <v>2055</v>
      </c>
      <c r="BN80" s="346">
        <f t="shared" si="5"/>
        <v>2056</v>
      </c>
      <c r="BO80" s="346">
        <f t="shared" si="5"/>
        <v>2057</v>
      </c>
      <c r="BP80" s="346">
        <f t="shared" si="5"/>
        <v>2058</v>
      </c>
      <c r="BQ80" s="346">
        <f t="shared" si="5"/>
        <v>2059</v>
      </c>
      <c r="BR80" s="346">
        <f t="shared" si="5"/>
        <v>2060</v>
      </c>
      <c r="BS80" s="346">
        <f t="shared" si="5"/>
        <v>2061</v>
      </c>
      <c r="BT80" s="346">
        <f t="shared" si="5"/>
        <v>2062</v>
      </c>
      <c r="BU80" s="346">
        <f t="shared" si="5"/>
        <v>2063</v>
      </c>
      <c r="BV80" s="346">
        <f t="shared" si="5"/>
        <v>2064</v>
      </c>
      <c r="BW80" s="346">
        <f t="shared" si="5"/>
        <v>2065</v>
      </c>
      <c r="BX80" s="346">
        <f t="shared" si="5"/>
        <v>2066</v>
      </c>
      <c r="BY80" s="346">
        <f t="shared" si="5"/>
        <v>2067</v>
      </c>
      <c r="BZ80" s="346">
        <f t="shared" si="5"/>
        <v>2068</v>
      </c>
      <c r="CA80" s="346">
        <f t="shared" si="5"/>
        <v>2069</v>
      </c>
      <c r="CB80" s="346">
        <f t="shared" si="5"/>
        <v>2070</v>
      </c>
      <c r="CC80" s="346">
        <f t="shared" si="5"/>
        <v>2071</v>
      </c>
      <c r="CD80" s="346">
        <f t="shared" si="5"/>
        <v>2072</v>
      </c>
      <c r="CE80" s="346">
        <f t="shared" si="5"/>
        <v>2073</v>
      </c>
      <c r="CF80" s="346">
        <f t="shared" si="5"/>
        <v>2074</v>
      </c>
      <c r="CG80" s="346">
        <f t="shared" si="5"/>
        <v>2075</v>
      </c>
      <c r="CH80" s="346">
        <f t="shared" si="5"/>
        <v>2076</v>
      </c>
      <c r="CI80" s="346">
        <f t="shared" si="5"/>
        <v>2077</v>
      </c>
      <c r="CJ80" s="346">
        <f t="shared" si="5"/>
        <v>2078</v>
      </c>
      <c r="CK80" s="346" t="str">
        <f t="shared" si="5"/>
        <v xml:space="preserve"> </v>
      </c>
      <c r="CL80" s="346" t="str">
        <f t="shared" si="5"/>
        <v xml:space="preserve"> </v>
      </c>
      <c r="CM80" s="346" t="str">
        <f t="shared" si="5"/>
        <v xml:space="preserve"> </v>
      </c>
      <c r="CN80" s="346" t="str">
        <f t="shared" si="5"/>
        <v xml:space="preserve"> </v>
      </c>
      <c r="CO80" s="346" t="str">
        <f t="shared" si="5"/>
        <v xml:space="preserve"> </v>
      </c>
      <c r="CP80" s="346" t="str">
        <f t="shared" si="5"/>
        <v xml:space="preserve"> </v>
      </c>
      <c r="CQ80" s="346" t="str">
        <f t="shared" si="5"/>
        <v xml:space="preserve"> </v>
      </c>
    </row>
    <row r="81" spans="1:95" s="232" customFormat="1" ht="15" x14ac:dyDescent="0.25">
      <c r="A81" s="420" t="s">
        <v>741</v>
      </c>
      <c r="B81" s="421"/>
      <c r="C81" s="421"/>
      <c r="D81" s="421"/>
      <c r="E81" s="421"/>
      <c r="F81" s="421"/>
      <c r="G81" s="421"/>
      <c r="H81" s="421"/>
      <c r="I81" s="421"/>
      <c r="J81" s="421"/>
      <c r="K81" s="421"/>
      <c r="L81" s="421"/>
      <c r="M81" s="421"/>
      <c r="N81" s="421"/>
      <c r="O81" s="421"/>
      <c r="P81" s="421"/>
      <c r="Q81" s="421"/>
      <c r="R81" s="421"/>
      <c r="S81" s="421"/>
      <c r="T81" s="421"/>
      <c r="U81" s="421"/>
      <c r="V81" s="421"/>
      <c r="W81" s="421"/>
      <c r="X81" s="421"/>
      <c r="Y81" s="421"/>
      <c r="Z81" s="421"/>
      <c r="AA81" s="421"/>
      <c r="AB81" s="421"/>
      <c r="AC81" s="421"/>
      <c r="AD81" s="421"/>
      <c r="AE81" s="421"/>
      <c r="AF81" s="421"/>
      <c r="AG81" s="421"/>
      <c r="AH81" s="421"/>
      <c r="AI81" s="421"/>
      <c r="AJ81" s="421"/>
      <c r="AK81" s="422">
        <f>AK74</f>
        <v>0</v>
      </c>
      <c r="AL81" s="423"/>
      <c r="AM81" s="333">
        <f t="shared" ref="AM81:CQ81" si="6">AM74</f>
        <v>215120411.97024557</v>
      </c>
      <c r="AN81" s="333">
        <f t="shared" si="6"/>
        <v>228596787.95074806</v>
      </c>
      <c r="AO81" s="333">
        <f t="shared" si="6"/>
        <v>242589338.03344318</v>
      </c>
      <c r="AP81" s="333">
        <f t="shared" si="6"/>
        <v>257118709.1824185</v>
      </c>
      <c r="AQ81" s="333">
        <f t="shared" si="6"/>
        <v>272206374.24032521</v>
      </c>
      <c r="AR81" s="333">
        <f t="shared" si="6"/>
        <v>287874664.96352059</v>
      </c>
      <c r="AS81" s="333">
        <f t="shared" si="6"/>
        <v>303252108.08509493</v>
      </c>
      <c r="AT81" s="333">
        <f t="shared" si="6"/>
        <v>320116466.28802592</v>
      </c>
      <c r="AU81" s="333">
        <f t="shared" si="6"/>
        <v>337632517.88204664</v>
      </c>
      <c r="AV81" s="333">
        <f t="shared" si="6"/>
        <v>355826330.60280043</v>
      </c>
      <c r="AW81" s="333">
        <f t="shared" si="6"/>
        <v>374725014.89535683</v>
      </c>
      <c r="AX81" s="333">
        <f t="shared" si="6"/>
        <v>394356765.62258798</v>
      </c>
      <c r="AY81" s="333">
        <f t="shared" si="6"/>
        <v>412852460.59664243</v>
      </c>
      <c r="AZ81" s="333">
        <f t="shared" si="6"/>
        <v>433963547.2778697</v>
      </c>
      <c r="BA81" s="333">
        <f t="shared" si="6"/>
        <v>455896196.48931855</v>
      </c>
      <c r="BB81" s="333">
        <f t="shared" si="6"/>
        <v>478683270.73219764</v>
      </c>
      <c r="BC81" s="333">
        <f t="shared" si="6"/>
        <v>502358947.00776434</v>
      </c>
      <c r="BD81" s="333">
        <f t="shared" si="6"/>
        <v>526958769.39732623</v>
      </c>
      <c r="BE81" s="333">
        <f t="shared" si="6"/>
        <v>551101999.996822</v>
      </c>
      <c r="BF81" s="333">
        <f t="shared" si="6"/>
        <v>577605782.63189089</v>
      </c>
      <c r="BG81" s="333">
        <f t="shared" si="6"/>
        <v>605146835.63533509</v>
      </c>
      <c r="BH81" s="333">
        <f t="shared" si="6"/>
        <v>633766649.82188928</v>
      </c>
      <c r="BI81" s="333">
        <f t="shared" si="6"/>
        <v>663508375.63887835</v>
      </c>
      <c r="BJ81" s="333">
        <f t="shared" si="6"/>
        <v>694416889.55151904</v>
      </c>
      <c r="BK81" s="333">
        <f t="shared" si="6"/>
        <v>726538863.08363819</v>
      </c>
      <c r="BL81" s="333">
        <f t="shared" si="6"/>
        <v>759922834.62001419</v>
      </c>
      <c r="BM81" s="333">
        <f t="shared" si="6"/>
        <v>794619284.08081782</v>
      </c>
      <c r="BN81" s="333">
        <f t="shared" si="6"/>
        <v>830680710.58302605</v>
      </c>
      <c r="BO81" s="333">
        <f t="shared" si="6"/>
        <v>868161713.20829463</v>
      </c>
      <c r="BP81" s="333">
        <f t="shared" si="6"/>
        <v>907119075.00154662</v>
      </c>
      <c r="BQ81" s="333">
        <f t="shared" si="6"/>
        <v>947611850.32950079</v>
      </c>
      <c r="BR81" s="333">
        <f t="shared" si="6"/>
        <v>989701455.73354602</v>
      </c>
      <c r="BS81" s="333">
        <f t="shared" si="6"/>
        <v>1033451764.416725</v>
      </c>
      <c r="BT81" s="333">
        <f t="shared" si="6"/>
        <v>1078929204.5102038</v>
      </c>
      <c r="BU81" s="333">
        <f t="shared" si="6"/>
        <v>1126202861.2703943</v>
      </c>
      <c r="BV81" s="333">
        <f t="shared" si="6"/>
        <v>1175344583.3639648</v>
      </c>
      <c r="BW81" s="333">
        <f t="shared" si="6"/>
        <v>1226429093.4042506</v>
      </c>
      <c r="BX81" s="333">
        <f t="shared" si="6"/>
        <v>1279534102.9091201</v>
      </c>
      <c r="BY81" s="333">
        <f t="shared" si="6"/>
        <v>1334740431.8571565</v>
      </c>
      <c r="BZ81" s="333">
        <f t="shared" si="6"/>
        <v>1392132133.0260875</v>
      </c>
      <c r="CA81" s="333">
        <f t="shared" si="6"/>
        <v>1451796621.3047476</v>
      </c>
      <c r="CB81" s="333">
        <f t="shared" si="6"/>
        <v>1513824808.1775265</v>
      </c>
      <c r="CC81" s="333">
        <f t="shared" si="6"/>
        <v>1578311241.5881889</v>
      </c>
      <c r="CD81" s="333">
        <f t="shared" si="6"/>
        <v>1645354251.3982503</v>
      </c>
      <c r="CE81" s="333">
        <f t="shared" si="6"/>
        <v>1715056100.663687</v>
      </c>
      <c r="CF81" s="333">
        <f t="shared" si="6"/>
        <v>1787523142.962713</v>
      </c>
      <c r="CG81" s="333">
        <f t="shared" si="6"/>
        <v>1862865986.0166726</v>
      </c>
      <c r="CH81" s="333">
        <f t="shared" si="6"/>
        <v>1941199661.8557627</v>
      </c>
      <c r="CI81" s="333">
        <f t="shared" si="6"/>
        <v>2022643803.7913895</v>
      </c>
      <c r="CJ81" s="333">
        <f t="shared" si="6"/>
        <v>2158752936.6498876</v>
      </c>
      <c r="CK81" s="333" t="str">
        <f t="shared" si="6"/>
        <v xml:space="preserve"> </v>
      </c>
      <c r="CL81" s="333" t="str">
        <f t="shared" si="6"/>
        <v xml:space="preserve"> </v>
      </c>
      <c r="CM81" s="333" t="str">
        <f t="shared" si="6"/>
        <v xml:space="preserve"> </v>
      </c>
      <c r="CN81" s="333" t="str">
        <f t="shared" si="6"/>
        <v xml:space="preserve"> </v>
      </c>
      <c r="CO81" s="333" t="str">
        <f t="shared" si="6"/>
        <v xml:space="preserve"> </v>
      </c>
      <c r="CP81" s="333" t="str">
        <f t="shared" si="6"/>
        <v xml:space="preserve"> </v>
      </c>
      <c r="CQ81" s="333" t="str">
        <f t="shared" si="6"/>
        <v xml:space="preserve"> </v>
      </c>
    </row>
    <row r="82" spans="1:95" x14ac:dyDescent="0.25">
      <c r="A82" s="420" t="s">
        <v>263</v>
      </c>
      <c r="B82" s="421"/>
      <c r="C82" s="421"/>
      <c r="D82" s="421"/>
      <c r="E82" s="421"/>
      <c r="F82" s="421"/>
      <c r="G82" s="421"/>
      <c r="H82" s="421"/>
      <c r="I82" s="421"/>
      <c r="J82" s="421"/>
      <c r="K82" s="421"/>
      <c r="L82" s="421"/>
      <c r="M82" s="421"/>
      <c r="N82" s="421"/>
      <c r="O82" s="421"/>
      <c r="P82" s="421"/>
      <c r="Q82" s="421"/>
      <c r="R82" s="421"/>
      <c r="S82" s="421"/>
      <c r="T82" s="421"/>
      <c r="U82" s="421"/>
      <c r="V82" s="421"/>
      <c r="W82" s="421"/>
      <c r="X82" s="421"/>
      <c r="Y82" s="421"/>
      <c r="Z82" s="421"/>
      <c r="AA82" s="421"/>
      <c r="AB82" s="421"/>
      <c r="AC82" s="421"/>
      <c r="AD82" s="421"/>
      <c r="AE82" s="421"/>
      <c r="AF82" s="421"/>
      <c r="AG82" s="421"/>
      <c r="AH82" s="421"/>
      <c r="AI82" s="421"/>
      <c r="AJ82" s="421"/>
      <c r="AK82" s="426">
        <f>-AK73</f>
        <v>0</v>
      </c>
      <c r="AL82" s="427"/>
      <c r="AM82" s="334">
        <v>52002129.60816326</v>
      </c>
      <c r="AN82" s="334">
        <v>52002129.60816326</v>
      </c>
      <c r="AO82" s="334">
        <v>52002129.60816326</v>
      </c>
      <c r="AP82" s="334">
        <v>52002129.60816326</v>
      </c>
      <c r="AQ82" s="334">
        <v>52002129.60816326</v>
      </c>
      <c r="AR82" s="334">
        <v>52002129.60816326</v>
      </c>
      <c r="AS82" s="334">
        <v>52002129.60816326</v>
      </c>
      <c r="AT82" s="334">
        <v>52002129.60816326</v>
      </c>
      <c r="AU82" s="334">
        <v>52002129.60816326</v>
      </c>
      <c r="AV82" s="334">
        <v>52002129.60816326</v>
      </c>
      <c r="AW82" s="334">
        <v>52002129.60816326</v>
      </c>
      <c r="AX82" s="334">
        <v>52002129.60816326</v>
      </c>
      <c r="AY82" s="334">
        <v>52002129.60816326</v>
      </c>
      <c r="AZ82" s="334">
        <v>52002129.60816326</v>
      </c>
      <c r="BA82" s="334">
        <v>52002129.60816326</v>
      </c>
      <c r="BB82" s="334">
        <v>52002129.60816326</v>
      </c>
      <c r="BC82" s="334">
        <v>52002129.60816326</v>
      </c>
      <c r="BD82" s="334">
        <v>52002129.60816326</v>
      </c>
      <c r="BE82" s="334">
        <v>52002129.60816326</v>
      </c>
      <c r="BF82" s="334">
        <v>52002129.60816326</v>
      </c>
      <c r="BG82" s="334">
        <v>52002129.60816326</v>
      </c>
      <c r="BH82" s="334">
        <v>52002129.60816326</v>
      </c>
      <c r="BI82" s="334">
        <v>52002129.60816326</v>
      </c>
      <c r="BJ82" s="334">
        <v>52002129.60816326</v>
      </c>
      <c r="BK82" s="334">
        <v>52002129.60816326</v>
      </c>
      <c r="BL82" s="334">
        <v>52002129.60816326</v>
      </c>
      <c r="BM82" s="334">
        <v>52002129.60816326</v>
      </c>
      <c r="BN82" s="334">
        <v>52002129.60816326</v>
      </c>
      <c r="BO82" s="334">
        <v>52002129.60816326</v>
      </c>
      <c r="BP82" s="334">
        <v>52002129.60816326</v>
      </c>
      <c r="BQ82" s="334">
        <v>52002129.60816326</v>
      </c>
      <c r="BR82" s="334">
        <v>52002129.60816326</v>
      </c>
      <c r="BS82" s="334">
        <v>52002129.60816326</v>
      </c>
      <c r="BT82" s="334">
        <v>52002129.60816326</v>
      </c>
      <c r="BU82" s="334">
        <v>52002129.60816326</v>
      </c>
      <c r="BV82" s="334">
        <v>52002129.60816326</v>
      </c>
      <c r="BW82" s="334">
        <v>52002129.60816326</v>
      </c>
      <c r="BX82" s="334">
        <v>52002129.60816326</v>
      </c>
      <c r="BY82" s="334">
        <v>52002129.60816326</v>
      </c>
      <c r="BZ82" s="334">
        <v>52002129.60816326</v>
      </c>
      <c r="CA82" s="334">
        <v>52002129.60816326</v>
      </c>
      <c r="CB82" s="334">
        <v>52002129.60816326</v>
      </c>
      <c r="CC82" s="334">
        <v>52002129.60816326</v>
      </c>
      <c r="CD82" s="334">
        <v>52002129.60816326</v>
      </c>
      <c r="CE82" s="334">
        <v>52002129.60816326</v>
      </c>
      <c r="CF82" s="334">
        <v>52002129.60816326</v>
      </c>
      <c r="CG82" s="334">
        <v>52002129.60816326</v>
      </c>
      <c r="CH82" s="334">
        <v>52002129.60816326</v>
      </c>
      <c r="CI82" s="334">
        <v>52002129.60816326</v>
      </c>
      <c r="CJ82" s="334">
        <v>0</v>
      </c>
      <c r="CK82" s="334" t="s">
        <v>492</v>
      </c>
      <c r="CL82" s="334" t="s">
        <v>492</v>
      </c>
      <c r="CM82" s="334" t="s">
        <v>492</v>
      </c>
      <c r="CN82" s="334" t="s">
        <v>492</v>
      </c>
      <c r="CO82" s="334" t="s">
        <v>492</v>
      </c>
      <c r="CP82" s="334" t="s">
        <v>492</v>
      </c>
      <c r="CQ82" s="334" t="s">
        <v>492</v>
      </c>
    </row>
    <row r="83" spans="1:95" x14ac:dyDescent="0.25">
      <c r="A83" s="420" t="s">
        <v>262</v>
      </c>
      <c r="B83" s="421"/>
      <c r="C83" s="421"/>
      <c r="D83" s="421"/>
      <c r="E83" s="421"/>
      <c r="F83" s="421"/>
      <c r="G83" s="421"/>
      <c r="H83" s="421"/>
      <c r="I83" s="421"/>
      <c r="J83" s="421"/>
      <c r="K83" s="421"/>
      <c r="L83" s="421"/>
      <c r="M83" s="421"/>
      <c r="N83" s="421"/>
      <c r="O83" s="421"/>
      <c r="P83" s="421"/>
      <c r="Q83" s="421"/>
      <c r="R83" s="421"/>
      <c r="S83" s="421"/>
      <c r="T83" s="421"/>
      <c r="U83" s="421"/>
      <c r="V83" s="421"/>
      <c r="W83" s="421"/>
      <c r="X83" s="421"/>
      <c r="Y83" s="421"/>
      <c r="Z83" s="421"/>
      <c r="AA83" s="421"/>
      <c r="AB83" s="421"/>
      <c r="AC83" s="421"/>
      <c r="AD83" s="421"/>
      <c r="AE83" s="421"/>
      <c r="AF83" s="421"/>
      <c r="AG83" s="421"/>
      <c r="AH83" s="421"/>
      <c r="AI83" s="421"/>
      <c r="AJ83" s="421"/>
      <c r="AK83" s="426">
        <f>AK75</f>
        <v>0</v>
      </c>
      <c r="AL83" s="427"/>
      <c r="AM83" s="334">
        <f t="shared" ref="AM83:CQ83" si="7">AM75</f>
        <v>0</v>
      </c>
      <c r="AN83" s="334">
        <f t="shared" si="7"/>
        <v>0</v>
      </c>
      <c r="AO83" s="334">
        <f t="shared" si="7"/>
        <v>0</v>
      </c>
      <c r="AP83" s="334">
        <f t="shared" si="7"/>
        <v>0</v>
      </c>
      <c r="AQ83" s="334">
        <f t="shared" si="7"/>
        <v>0</v>
      </c>
      <c r="AR83" s="334">
        <f t="shared" si="7"/>
        <v>0</v>
      </c>
      <c r="AS83" s="334">
        <f t="shared" si="7"/>
        <v>0</v>
      </c>
      <c r="AT83" s="334">
        <f t="shared" si="7"/>
        <v>0</v>
      </c>
      <c r="AU83" s="334">
        <f t="shared" si="7"/>
        <v>0</v>
      </c>
      <c r="AV83" s="334">
        <f t="shared" si="7"/>
        <v>0</v>
      </c>
      <c r="AW83" s="334">
        <f t="shared" si="7"/>
        <v>0</v>
      </c>
      <c r="AX83" s="334">
        <f t="shared" si="7"/>
        <v>0</v>
      </c>
      <c r="AY83" s="334">
        <f t="shared" si="7"/>
        <v>0</v>
      </c>
      <c r="AZ83" s="334">
        <f t="shared" si="7"/>
        <v>0</v>
      </c>
      <c r="BA83" s="334">
        <f t="shared" si="7"/>
        <v>0</v>
      </c>
      <c r="BB83" s="334">
        <f t="shared" si="7"/>
        <v>0</v>
      </c>
      <c r="BC83" s="334">
        <f t="shared" si="7"/>
        <v>0</v>
      </c>
      <c r="BD83" s="334">
        <f t="shared" si="7"/>
        <v>0</v>
      </c>
      <c r="BE83" s="334">
        <f t="shared" si="7"/>
        <v>0</v>
      </c>
      <c r="BF83" s="334">
        <f t="shared" si="7"/>
        <v>0</v>
      </c>
      <c r="BG83" s="334">
        <f t="shared" si="7"/>
        <v>0</v>
      </c>
      <c r="BH83" s="334">
        <f t="shared" si="7"/>
        <v>0</v>
      </c>
      <c r="BI83" s="334">
        <f t="shared" si="7"/>
        <v>0</v>
      </c>
      <c r="BJ83" s="334">
        <f t="shared" si="7"/>
        <v>0</v>
      </c>
      <c r="BK83" s="334">
        <f t="shared" si="7"/>
        <v>0</v>
      </c>
      <c r="BL83" s="334">
        <f t="shared" si="7"/>
        <v>0</v>
      </c>
      <c r="BM83" s="334">
        <f t="shared" si="7"/>
        <v>0</v>
      </c>
      <c r="BN83" s="334">
        <f t="shared" si="7"/>
        <v>0</v>
      </c>
      <c r="BO83" s="334">
        <f t="shared" si="7"/>
        <v>0</v>
      </c>
      <c r="BP83" s="334">
        <f t="shared" si="7"/>
        <v>0</v>
      </c>
      <c r="BQ83" s="334">
        <f t="shared" si="7"/>
        <v>0</v>
      </c>
      <c r="BR83" s="334">
        <f t="shared" si="7"/>
        <v>0</v>
      </c>
      <c r="BS83" s="334">
        <f t="shared" si="7"/>
        <v>0</v>
      </c>
      <c r="BT83" s="334">
        <f t="shared" si="7"/>
        <v>0</v>
      </c>
      <c r="BU83" s="334">
        <f t="shared" si="7"/>
        <v>0</v>
      </c>
      <c r="BV83" s="334">
        <f t="shared" si="7"/>
        <v>0</v>
      </c>
      <c r="BW83" s="334">
        <f t="shared" si="7"/>
        <v>0</v>
      </c>
      <c r="BX83" s="334">
        <f t="shared" si="7"/>
        <v>0</v>
      </c>
      <c r="BY83" s="334">
        <f t="shared" si="7"/>
        <v>0</v>
      </c>
      <c r="BZ83" s="334">
        <f t="shared" si="7"/>
        <v>0</v>
      </c>
      <c r="CA83" s="334">
        <f t="shared" si="7"/>
        <v>0</v>
      </c>
      <c r="CB83" s="334">
        <f t="shared" si="7"/>
        <v>0</v>
      </c>
      <c r="CC83" s="334">
        <f t="shared" si="7"/>
        <v>0</v>
      </c>
      <c r="CD83" s="334">
        <f t="shared" si="7"/>
        <v>0</v>
      </c>
      <c r="CE83" s="334">
        <f t="shared" si="7"/>
        <v>0</v>
      </c>
      <c r="CF83" s="334">
        <f t="shared" si="7"/>
        <v>0</v>
      </c>
      <c r="CG83" s="334">
        <f t="shared" si="7"/>
        <v>0</v>
      </c>
      <c r="CH83" s="334">
        <f t="shared" si="7"/>
        <v>0</v>
      </c>
      <c r="CI83" s="334">
        <f t="shared" si="7"/>
        <v>0</v>
      </c>
      <c r="CJ83" s="334">
        <f t="shared" si="7"/>
        <v>0</v>
      </c>
      <c r="CK83" s="334">
        <f t="shared" si="7"/>
        <v>0</v>
      </c>
      <c r="CL83" s="334">
        <f t="shared" si="7"/>
        <v>0</v>
      </c>
      <c r="CM83" s="334">
        <f t="shared" si="7"/>
        <v>0</v>
      </c>
      <c r="CN83" s="334">
        <f t="shared" si="7"/>
        <v>0</v>
      </c>
      <c r="CO83" s="334">
        <f t="shared" si="7"/>
        <v>0</v>
      </c>
      <c r="CP83" s="334">
        <f t="shared" si="7"/>
        <v>0</v>
      </c>
      <c r="CQ83" s="334">
        <f t="shared" si="7"/>
        <v>0</v>
      </c>
    </row>
    <row r="84" spans="1:95" x14ac:dyDescent="0.25">
      <c r="A84" s="420" t="s">
        <v>261</v>
      </c>
      <c r="B84" s="421"/>
      <c r="C84" s="421"/>
      <c r="D84" s="421"/>
      <c r="E84" s="421"/>
      <c r="F84" s="421"/>
      <c r="G84" s="421"/>
      <c r="H84" s="421"/>
      <c r="I84" s="421"/>
      <c r="J84" s="421"/>
      <c r="K84" s="421"/>
      <c r="L84" s="421"/>
      <c r="M84" s="421"/>
      <c r="N84" s="421"/>
      <c r="O84" s="421"/>
      <c r="P84" s="421"/>
      <c r="Q84" s="421"/>
      <c r="R84" s="421"/>
      <c r="S84" s="421"/>
      <c r="T84" s="421"/>
      <c r="U84" s="421"/>
      <c r="V84" s="421"/>
      <c r="W84" s="421"/>
      <c r="X84" s="421"/>
      <c r="Y84" s="421"/>
      <c r="Z84" s="421"/>
      <c r="AA84" s="421"/>
      <c r="AB84" s="421"/>
      <c r="AC84" s="421"/>
      <c r="AD84" s="421"/>
      <c r="AE84" s="421"/>
      <c r="AF84" s="421"/>
      <c r="AG84" s="421"/>
      <c r="AH84" s="421"/>
      <c r="AI84" s="421"/>
      <c r="AJ84" s="421"/>
      <c r="AK84" s="426">
        <f>IF(SUM($AL$77:AL77)+SUM($A$84:A84)&gt;0,0,SUM($AL$77:AL77)-SUM($A$84:A84))</f>
        <v>0</v>
      </c>
      <c r="AL84" s="427"/>
      <c r="AM84" s="334">
        <f>IF(SUM($AL$77:AM77)+SUM($A$84:AK84)&gt;0,0,SUM($AL$77:AM77)-SUM($A$84:AK84))</f>
        <v>-43024082.394049115</v>
      </c>
      <c r="AN84" s="334">
        <f>IF(SUM($AL$77:AN77)+SUM($A$84:AM84)&gt;0,0,SUM($AL$77:AN77)-SUM($A$84:AM84))</f>
        <v>-45719357.590149604</v>
      </c>
      <c r="AO84" s="334">
        <f>IF(SUM($AL$77:AO77)+SUM($A$84:AN84)&gt;0,0,SUM($AL$77:AO77)-SUM($A$84:AN84))</f>
        <v>-48517867.606688648</v>
      </c>
      <c r="AP84" s="334">
        <f>IF(SUM($AL$77:AP77)+SUM($A$84:AO84)&gt;0,0,SUM($AL$77:AP77)-SUM($A$84:AO84))</f>
        <v>-51423741.836483717</v>
      </c>
      <c r="AQ84" s="334">
        <f>IF(SUM($AL$77:AQ77)+SUM($A$84:AP84)&gt;0,0,SUM($AL$77:AQ77)-SUM($A$84:AP84))</f>
        <v>-54441274.848065048</v>
      </c>
      <c r="AR84" s="334">
        <f>IF(SUM($AL$77:AR77)+SUM($A$84:AQ84)&gt;0,0,SUM($AL$77:AR77)-SUM($A$84:AQ84))</f>
        <v>-57574932.992704123</v>
      </c>
      <c r="AS84" s="334">
        <f>IF(SUM($AL$77:AS77)+SUM($A$84:AR84)&gt;0,0,SUM($AL$77:AS77)-SUM($A$84:AR84))</f>
        <v>-60650421.617018998</v>
      </c>
      <c r="AT84" s="334">
        <f>IF(SUM($AL$77:AT77)+SUM($A$84:AS84)&gt;0,0,SUM($AL$77:AT77)-SUM($A$84:AS84))</f>
        <v>-64023293.257605195</v>
      </c>
      <c r="AU84" s="334">
        <f>IF(SUM($AL$77:AU77)+SUM($A$84:AT84)&gt;0,0,SUM($AL$77:AU77)-SUM($A$84:AT84))</f>
        <v>-67526503.57640934</v>
      </c>
      <c r="AV84" s="334">
        <f>IF(SUM($AL$77:AV77)+SUM($A$84:AU84)&gt;0,0,SUM($AL$77:AV77)-SUM($A$84:AU84))</f>
        <v>-71165266.12056005</v>
      </c>
      <c r="AW84" s="334">
        <f>IF(SUM($AL$77:AW77)+SUM($A$84:AV84)&gt;0,0,SUM($AL$77:AW77)-SUM($A$84:AV84))</f>
        <v>-74945002.979071379</v>
      </c>
      <c r="AX84" s="334">
        <f>IF(SUM($AL$77:AX77)+SUM($A$84:AW84)&gt;0,0,SUM($AL$77:AX77)-SUM($A$84:AW84))</f>
        <v>-78871353.12451756</v>
      </c>
      <c r="AY84" s="334">
        <f>IF(SUM($AL$77:AY77)+SUM($A$84:AX84)&gt;0,0,SUM($AL$77:AY77)-SUM($A$84:AX84))</f>
        <v>-82570492.119328499</v>
      </c>
      <c r="AZ84" s="334">
        <f>IF(SUM($AL$77:AZ77)+SUM($A$84:AY84)&gt;0,0,SUM($AL$77:AZ77)-SUM($A$84:AY84))</f>
        <v>-86792709.455573916</v>
      </c>
      <c r="BA84" s="334">
        <f>IF(SUM($AL$77:BA77)+SUM($A$84:AZ84)&gt;0,0,SUM($AL$77:BA77)-SUM($A$84:AZ84))</f>
        <v>-91179239.297863722</v>
      </c>
      <c r="BB84" s="334">
        <f>IF(SUM($AL$77:BB77)+SUM($A$84:BA84)&gt;0,0,SUM($AL$77:BB77)-SUM($A$84:BA84))</f>
        <v>-95736654.146439552</v>
      </c>
      <c r="BC84" s="334">
        <f>IF(SUM($AL$77:BC77)+SUM($A$84:BB84)&gt;0,0,SUM($AL$77:BC77)-SUM($A$84:BB84))</f>
        <v>-100471789.40155292</v>
      </c>
      <c r="BD84" s="334">
        <f>IF(SUM($AL$77:BD77)+SUM($A$84:BC84)&gt;0,0,SUM($AL$77:BD77)-SUM($A$84:BC84))</f>
        <v>-105391753.87946534</v>
      </c>
      <c r="BE84" s="334">
        <f>IF(SUM($AL$77:BE77)+SUM($A$84:BD84)&gt;0,0,SUM($AL$77:BE77)-SUM($A$84:BD84))</f>
        <v>-110220399.99936438</v>
      </c>
      <c r="BF84" s="334">
        <f>IF(SUM($AL$77:BF77)+SUM($A$84:BE84)&gt;0,0,SUM($AL$77:BF77)-SUM($A$84:BE84))</f>
        <v>-115521156.52637815</v>
      </c>
      <c r="BG84" s="334">
        <f>IF(SUM($AL$77:BG77)+SUM($A$84:BF84)&gt;0,0,SUM($AL$77:BG77)-SUM($A$84:BF84))</f>
        <v>-121029367.12706709</v>
      </c>
      <c r="BH84" s="334">
        <f>IF(SUM($AL$77:BH77)+SUM($A$84:BG84)&gt;0,0,SUM($AL$77:BH77)-SUM($A$84:BG84))</f>
        <v>-126753329.96437788</v>
      </c>
      <c r="BI84" s="334">
        <f>IF(SUM($AL$77:BI77)+SUM($A$84:BH84)&gt;0,0,SUM($AL$77:BI77)-SUM($A$84:BH84))</f>
        <v>-132701675.12777567</v>
      </c>
      <c r="BJ84" s="334">
        <f>IF(SUM($AL$77:BJ77)+SUM($A$84:BI84)&gt;0,0,SUM($AL$77:BJ77)-SUM($A$84:BI84))</f>
        <v>-138883377.91030383</v>
      </c>
      <c r="BK84" s="334">
        <f>IF(SUM($AL$77:BK77)+SUM($A$84:BJ84)&gt;0,0,SUM($AL$77:BK77)-SUM($A$84:BJ84))</f>
        <v>-145307772.61672783</v>
      </c>
      <c r="BL84" s="334">
        <f>IF(SUM($AL$77:BL77)+SUM($A$84:BK84)&gt;0,0,SUM($AL$77:BL77)-SUM($A$84:BK84))</f>
        <v>-151984566.92400265</v>
      </c>
      <c r="BM84" s="334">
        <f>IF(SUM($AL$77:BM77)+SUM($A$84:BL84)&gt;0,0,SUM($AL$77:BM77)-SUM($A$84:BL84))</f>
        <v>-158923856.81616354</v>
      </c>
      <c r="BN84" s="334">
        <f>IF(SUM($AL$77:BN77)+SUM($A$84:BM84)&gt;0,0,SUM($AL$77:BN77)-SUM($A$84:BM84))</f>
        <v>-166136142.11660528</v>
      </c>
      <c r="BO84" s="334">
        <f>IF(SUM($AL$77:BO77)+SUM($A$84:BN84)&gt;0,0,SUM($AL$77:BO77)-SUM($A$84:BN84))</f>
        <v>-173632342.64165878</v>
      </c>
      <c r="BP84" s="334">
        <f>IF(SUM($AL$77:BP77)+SUM($A$84:BO84)&gt;0,0,SUM($AL$77:BP77)-SUM($A$84:BO84))</f>
        <v>-181423815.00030947</v>
      </c>
      <c r="BQ84" s="334">
        <f>IF(SUM($AL$77:BQ77)+SUM($A$84:BP84)&gt;0,0,SUM($AL$77:BQ77)-SUM($A$84:BP84))</f>
        <v>-189522370.06590033</v>
      </c>
      <c r="BR84" s="334">
        <f>IF(SUM($AL$77:BR77)+SUM($A$84:BQ84)&gt;0,0,SUM($AL$77:BR77)-SUM($A$84:BQ84))</f>
        <v>-197940291.14670897</v>
      </c>
      <c r="BS84" s="334">
        <f>IF(SUM($AL$77:BS77)+SUM($A$84:BR84)&gt;0,0,SUM($AL$77:BS77)-SUM($A$84:BR84))</f>
        <v>-206690352.88334513</v>
      </c>
      <c r="BT84" s="334">
        <f>IF(SUM($AL$77:BT77)+SUM($A$84:BS84)&gt;0,0,SUM($AL$77:BT77)-SUM($A$84:BS84))</f>
        <v>-215785840.90204096</v>
      </c>
      <c r="BU84" s="334">
        <f>IF(SUM($AL$77:BU77)+SUM($A$84:BT84)&gt;0,0,SUM($AL$77:BU77)-SUM($A$84:BT84))</f>
        <v>-225240572.25407887</v>
      </c>
      <c r="BV84" s="334">
        <f>IF(SUM($AL$77:BV77)+SUM($A$84:BU84)&gt;0,0,SUM($AL$77:BV77)-SUM($A$84:BU84))</f>
        <v>-235068916.67279291</v>
      </c>
      <c r="BW84" s="334">
        <f>IF(SUM($AL$77:BW77)+SUM($A$84:BV84)&gt;0,0,SUM($AL$77:BW77)-SUM($A$84:BV84))</f>
        <v>-245285818.68085051</v>
      </c>
      <c r="BX84" s="334">
        <f>IF(SUM($AL$77:BX77)+SUM($A$84:BW84)&gt;0,0,SUM($AL$77:BX77)-SUM($A$84:BW84))</f>
        <v>-255906820.5818243</v>
      </c>
      <c r="BY84" s="334">
        <f>IF(SUM($AL$77:BY77)+SUM($A$84:BX84)&gt;0,0,SUM($AL$77:BY77)-SUM($A$84:BX84))</f>
        <v>-266948086.37143135</v>
      </c>
      <c r="BZ84" s="334">
        <f>IF(SUM($AL$77:BZ77)+SUM($A$84:BY84)&gt;0,0,SUM($AL$77:BZ77)-SUM($A$84:BY84))</f>
        <v>-278426426.60521793</v>
      </c>
      <c r="CA84" s="334">
        <f>IF(SUM($AL$77:CA77)+SUM($A$84:BZ84)&gt;0,0,SUM($AL$77:CA77)-SUM($A$84:BZ84))</f>
        <v>-290359324.26094913</v>
      </c>
      <c r="CB84" s="334">
        <f>IF(SUM($AL$77:CB77)+SUM($A$84:CA84)&gt;0,0,SUM($AL$77:CB77)-SUM($A$84:CA84))</f>
        <v>-302764961.63550568</v>
      </c>
      <c r="CC84" s="334">
        <f>IF(SUM($AL$77:CC77)+SUM($A$84:CB84)&gt;0,0,SUM($AL$77:CC77)-SUM($A$84:CB84))</f>
        <v>-315662248.31763744</v>
      </c>
      <c r="CD84" s="334">
        <f>IF(SUM($AL$77:CD77)+SUM($A$84:CC84)&gt;0,0,SUM($AL$77:CD77)-SUM($A$84:CC84))</f>
        <v>-329070850.27964973</v>
      </c>
      <c r="CE84" s="334">
        <f>IF(SUM($AL$77:CE77)+SUM($A$84:CD84)&gt;0,0,SUM($AL$77:CE77)-SUM($A$84:CD84))</f>
        <v>-343011220.13273716</v>
      </c>
      <c r="CF84" s="334">
        <f>IF(SUM($AL$77:CF77)+SUM($A$84:CE84)&gt;0,0,SUM($AL$77:CF77)-SUM($A$84:CE84))</f>
        <v>-357504628.59254265</v>
      </c>
      <c r="CG84" s="334">
        <f>IF(SUM($AL$77:CG77)+SUM($A$84:CF84)&gt;0,0,SUM($AL$77:CG77)-SUM($A$84:CF84))</f>
        <v>-372573197.20333481</v>
      </c>
      <c r="CH84" s="334">
        <f>IF(SUM($AL$77:CH77)+SUM($A$84:CG84)&gt;0,0,SUM($AL$77:CH77)-SUM($A$84:CG84))</f>
        <v>-388239932.37115288</v>
      </c>
      <c r="CI84" s="334">
        <f>IF(SUM($AL$77:CI77)+SUM($A$84:CH84)&gt;0,0,SUM($AL$77:CI77)-SUM($A$84:CH84))</f>
        <v>-404528760.75827789</v>
      </c>
      <c r="CJ84" s="334">
        <f>IF(SUM($AL$77:CJ77)+SUM($A$84:CI84)&gt;0,0,SUM($AL$77:CJ77)-SUM($A$84:CI84))</f>
        <v>-431750587.32997799</v>
      </c>
      <c r="CK84" s="334" t="e">
        <f>IF(SUM($AL$77:CK77)+SUM($A$84:CJ84)&gt;0,0,SUM($AL$77:CK77)-SUM($A$84:CJ84))</f>
        <v>#VALUE!</v>
      </c>
      <c r="CL84" s="334" t="e">
        <f>IF(SUM($AL$77:CL77)+SUM($A$84:CK84)&gt;0,0,SUM($AL$77:CL77)-SUM($A$84:CK84))</f>
        <v>#VALUE!</v>
      </c>
      <c r="CM84" s="334" t="e">
        <f>IF(SUM($AL$77:CM77)+SUM($A$84:CL84)&gt;0,0,SUM($AL$77:CM77)-SUM($A$84:CL84))</f>
        <v>#VALUE!</v>
      </c>
      <c r="CN84" s="334" t="e">
        <f>IF(SUM($AL$77:CN77)+SUM($A$84:CM84)&gt;0,0,SUM($AL$77:CN77)-SUM($A$84:CM84))</f>
        <v>#VALUE!</v>
      </c>
      <c r="CO84" s="334" t="e">
        <f>IF(SUM($AL$77:CO77)+SUM($A$84:CN84)&gt;0,0,SUM($AL$77:CO77)-SUM($A$84:CN84))</f>
        <v>#VALUE!</v>
      </c>
      <c r="CP84" s="334" t="e">
        <f>IF(SUM($AL$77:CP77)+SUM($A$84:CO84)&gt;0,0,SUM($AL$77:CP77)-SUM($A$84:CO84))</f>
        <v>#VALUE!</v>
      </c>
      <c r="CQ84" s="334" t="e">
        <f>IF(SUM($AL$77:CQ77)+SUM($A$84:CP84)&gt;0,0,SUM($AL$77:CQ77)-SUM($A$84:CP84))</f>
        <v>#VALUE!</v>
      </c>
    </row>
    <row r="85" spans="1:95" x14ac:dyDescent="0.25">
      <c r="A85" s="420" t="s">
        <v>260</v>
      </c>
      <c r="B85" s="421"/>
      <c r="C85" s="421"/>
      <c r="D85" s="421"/>
      <c r="E85" s="421"/>
      <c r="F85" s="421"/>
      <c r="G85" s="421"/>
      <c r="H85" s="421"/>
      <c r="I85" s="421"/>
      <c r="J85" s="421"/>
      <c r="K85" s="421"/>
      <c r="L85" s="421"/>
      <c r="M85" s="421"/>
      <c r="N85" s="421"/>
      <c r="O85" s="421"/>
      <c r="P85" s="421"/>
      <c r="Q85" s="421"/>
      <c r="R85" s="421"/>
      <c r="S85" s="421"/>
      <c r="T85" s="421"/>
      <c r="U85" s="421"/>
      <c r="V85" s="421"/>
      <c r="W85" s="421"/>
      <c r="X85" s="421"/>
      <c r="Y85" s="421"/>
      <c r="Z85" s="421"/>
      <c r="AA85" s="421"/>
      <c r="AB85" s="421"/>
      <c r="AC85" s="421"/>
      <c r="AD85" s="421"/>
      <c r="AE85" s="421"/>
      <c r="AF85" s="421"/>
      <c r="AG85" s="421"/>
      <c r="AH85" s="421"/>
      <c r="AI85" s="421"/>
      <c r="AJ85" s="421"/>
      <c r="AK85" s="428">
        <f>IF(((SUM($AK$65:AK65)+SUM($AL$67:AL70))+SUM($AK$87:AK87))&lt;0,((SUM($AK$65:AK65)+SUM($AL$67:AL70))+SUM($AK$87:AK87))*0.2-SUM($A$85:A85),IF(SUM(A$85:$A85)&lt;0,0-SUM(A$85:$A85),0))</f>
        <v>-509620870.15999997</v>
      </c>
      <c r="AL85" s="429"/>
      <c r="AM85" s="335">
        <f>IF(((SUM($AK$65:AM65)+SUM($AL$67:AM70))+SUM($AK$87:AM87))&lt;0,((SUM($AK$65:AM65)+SUM($AL$67:AM70))+SUM($AK$87:AM87))*0.2-SUM($A$85:AK85),IF(SUM($A$85:AK85)&lt;0,0-SUM($A$85:AK85),0))</f>
        <v>64521762.774063766</v>
      </c>
      <c r="AN85" s="335">
        <f>IF(((SUM($AK$65:AN65)+SUM($AL$67:AN70))+SUM($AK$87:AN87))&lt;0,((SUM($AK$65:AN65)+SUM($AL$67:AN70))+SUM($AK$87:AN87))*0.2-SUM($A$85:AM85),IF(SUM($A$85:AM85)&lt;0,0-SUM($A$85:AM85),0))</f>
        <v>67102633.285026371</v>
      </c>
      <c r="AO85" s="335">
        <f>IF(((SUM($AK$65:AO65)+SUM($AL$67:AO70))+SUM($AK$87:AO87))&lt;0,((SUM($AK$65:AO65)+SUM($AL$67:AO70))+SUM($AK$87:AO87))*0.2-SUM($A$85:AN85),IF(SUM($A$85:AN85)&lt;0,0-SUM($A$85:AN85),0))</f>
        <v>69786738.616427422</v>
      </c>
      <c r="AP85" s="335">
        <f>IF(((SUM($AK$65:AP65)+SUM($AL$67:AP70))+SUM($AK$87:AP87))&lt;0,((SUM($AK$65:AP65)+SUM($AL$67:AP70))+SUM($AK$87:AP87))*0.2-SUM($A$85:AO85),IF(SUM($A$85:AO85)&lt;0,0-SUM($A$85:AO85),0))</f>
        <v>72578208.161084533</v>
      </c>
      <c r="AQ85" s="335">
        <f>IF(((SUM($AK$65:AQ65)+SUM($AL$67:AQ70))+SUM($AK$87:AQ87))&lt;0,((SUM($AK$65:AQ65)+SUM($AL$67:AQ70))+SUM($AK$87:AQ87))*0.2-SUM($A$85:AP85),IF(SUM($A$85:AP85)&lt;0,0-SUM($A$85:AP85),0))</f>
        <v>75481336.487527877</v>
      </c>
      <c r="AR85" s="335">
        <f>IF(((SUM($AK$65:AR65)+SUM($AL$67:AR70))+SUM($AK$87:AR87))&lt;0,((SUM($AK$65:AR65)+SUM($AL$67:AR70))+SUM($AK$87:AR87))*0.2-SUM($A$85:AQ85),IF(SUM($A$85:AQ85)&lt;0,0-SUM($A$85:AQ85),0))</f>
        <v>78500589.94702898</v>
      </c>
      <c r="AS85" s="335">
        <f>IF(((SUM($AK$65:AS65)+SUM($AL$67:AS70))+SUM($AK$87:AS87))&lt;0,((SUM($AK$65:AS65)+SUM($AL$67:AS70))+SUM($AK$87:AS87))*0.2-SUM($A$85:AR85),IF(SUM($A$85:AR85)&lt;0,0-SUM($A$85:AR85),0))</f>
        <v>81461673.886205927</v>
      </c>
      <c r="AT85" s="335">
        <f>IF(((SUM($AK$65:AT65)+SUM($AL$67:AT70))+SUM($AK$87:AT87))&lt;0,((SUM($AK$65:AT65)+SUM($AL$67:AT70))+SUM($AK$87:AT87))*0.2-SUM($A$85:AS85),IF(SUM($A$85:AS85)&lt;0,0-SUM($A$85:AS85),0))</f>
        <v>187927.00263509154</v>
      </c>
      <c r="AU85" s="335">
        <f>IF(((SUM($AK$65:AU65)+SUM($AL$67:AU70))+SUM($AK$87:AU87))&lt;0,((SUM($AK$65:AU65)+SUM($AL$67:AU70))+SUM($AK$87:AU87))*0.2-SUM($A$85:AT85),IF(SUM($A$85:AT85)&lt;0,0-SUM($A$85:AT85),0))</f>
        <v>0</v>
      </c>
      <c r="AV85" s="335">
        <f>IF(((SUM($AK$65:AV65)+SUM($AL$67:AV70))+SUM($AK$87:AV87))&lt;0,((SUM($AK$65:AV65)+SUM($AL$67:AV70))+SUM($AK$87:AV87))*0.2-SUM($A$85:AU85),IF(SUM($A$85:AU85)&lt;0,0-SUM($A$85:AU85),0))</f>
        <v>0</v>
      </c>
      <c r="AW85" s="335">
        <f>IF(((SUM($AK$65:AW65)+SUM($AL$67:AW70))+SUM($AK$87:AW87))&lt;0,((SUM($AK$65:AW65)+SUM($AL$67:AW70))+SUM($AK$87:AW87))*0.2-SUM($A$85:AV85),IF(SUM($A$85:AV85)&lt;0,0-SUM($A$85:AV85),0))</f>
        <v>0</v>
      </c>
      <c r="AX85" s="335">
        <f>IF(((SUM($AK$65:AX65)+SUM($AL$67:AX70))+SUM($AK$87:AX87))&lt;0,((SUM($AK$65:AX65)+SUM($AL$67:AX70))+SUM($AK$87:AX87))*0.2-SUM($A$85:AW85),IF(SUM($A$85:AW85)&lt;0,0-SUM($A$85:AW85),0))</f>
        <v>0</v>
      </c>
      <c r="AY85" s="335">
        <f>IF(((SUM($AK$65:AY65)+SUM($AL$67:AY70))+SUM($AK$87:AY87))&lt;0,((SUM($AK$65:AY65)+SUM($AL$67:AY70))+SUM($AK$87:AY87))*0.2-SUM($A$85:AX85),IF(SUM($A$85:AX85)&lt;0,0-SUM($A$85:AX85),0))</f>
        <v>0</v>
      </c>
      <c r="AZ85" s="335">
        <f>IF(((SUM($AK$65:AZ65)+SUM($AL$67:AZ70))+SUM($AK$87:AZ87))&lt;0,((SUM($AK$65:AZ65)+SUM($AL$67:AZ70))+SUM($AK$87:AZ87))*0.2-SUM($A$85:AY85),IF(SUM($A$85:AY85)&lt;0,0-SUM($A$85:AY85),0))</f>
        <v>0</v>
      </c>
      <c r="BA85" s="335">
        <f>IF(((SUM($AK$65:BA65)+SUM($AL$67:BA70))+SUM($AK$87:BA87))&lt;0,((SUM($AK$65:BA65)+SUM($AL$67:BA70))+SUM($AK$87:BA87))*0.2-SUM($A$85:AZ85),IF(SUM($A$85:AZ85)&lt;0,0-SUM($A$85:AZ85),0))</f>
        <v>0</v>
      </c>
      <c r="BB85" s="335">
        <f>IF(((SUM($AK$65:BB65)+SUM($AL$67:BB70))+SUM($AK$87:BB87))&lt;0,((SUM($AK$65:BB65)+SUM($AL$67:BB70))+SUM($AK$87:BB87))*0.2-SUM($A$85:BA85),IF(SUM($A$85:BA85)&lt;0,0-SUM($A$85:BA85),0))</f>
        <v>0</v>
      </c>
      <c r="BC85" s="335">
        <f>IF(((SUM($AK$65:BC65)+SUM($AL$67:BC70))+SUM($AK$87:BC87))&lt;0,((SUM($AK$65:BC65)+SUM($AL$67:BC70))+SUM($AK$87:BC87))*0.2-SUM($A$85:BB85),IF(SUM($A$85:BB85)&lt;0,0-SUM($A$85:BB85),0))</f>
        <v>0</v>
      </c>
      <c r="BD85" s="335">
        <f>IF(((SUM($AK$65:BD65)+SUM($AL$67:BD70))+SUM($AK$87:BD87))&lt;0,((SUM($AK$65:BD65)+SUM($AL$67:BD70))+SUM($AK$87:BD87))*0.2-SUM($A$85:BC85),IF(SUM($A$85:BC85)&lt;0,0-SUM($A$85:BC85),0))</f>
        <v>0</v>
      </c>
      <c r="BE85" s="335">
        <f>IF(((SUM($AK$65:BE65)+SUM($AL$67:BE70))+SUM($AK$87:BE87))&lt;0,((SUM($AK$65:BE65)+SUM($AL$67:BE70))+SUM($AK$87:BE87))*0.2-SUM($A$85:BD85),IF(SUM($A$85:BD85)&lt;0,0-SUM($A$85:BD85),0))</f>
        <v>0</v>
      </c>
      <c r="BF85" s="335">
        <f>IF(((SUM($AK$65:BF65)+SUM($AL$67:BF70))+SUM($AK$87:BF87))&lt;0,((SUM($AK$65:BF65)+SUM($AL$67:BF70))+SUM($AK$87:BF87))*0.2-SUM($A$85:BE85),IF(SUM($A$85:BE85)&lt;0,0-SUM($A$85:BE85),0))</f>
        <v>0</v>
      </c>
      <c r="BG85" s="335">
        <f>IF(((SUM($AK$65:BG65)+SUM($AL$67:BG70))+SUM($AK$87:BG87))&lt;0,((SUM($AK$65:BG65)+SUM($AL$67:BG70))+SUM($AK$87:BG87))*0.2-SUM($A$85:BF85),IF(SUM($A$85:BF85)&lt;0,0-SUM($A$85:BF85),0))</f>
        <v>0</v>
      </c>
      <c r="BH85" s="335">
        <f>IF(((SUM($AK$65:BH65)+SUM($AL$67:BH70))+SUM($AK$87:BH87))&lt;0,((SUM($AK$65:BH65)+SUM($AL$67:BH70))+SUM($AK$87:BH87))*0.2-SUM($A$85:BG85),IF(SUM($A$85:BG85)&lt;0,0-SUM($A$85:BG85),0))</f>
        <v>0</v>
      </c>
      <c r="BI85" s="335">
        <f>IF(((SUM($AK$65:BI65)+SUM($AL$67:BI70))+SUM($AK$87:BI87))&lt;0,((SUM($AK$65:BI65)+SUM($AL$67:BI70))+SUM($AK$87:BI87))*0.2-SUM($A$85:BH85),IF(SUM($A$85:BH85)&lt;0,0-SUM($A$85:BH85),0))</f>
        <v>0</v>
      </c>
      <c r="BJ85" s="335">
        <f>IF(((SUM($AK$65:BJ65)+SUM($AL$67:BJ70))+SUM($AK$87:BJ87))&lt;0,((SUM($AK$65:BJ65)+SUM($AL$67:BJ70))+SUM($AK$87:BJ87))*0.2-SUM($A$85:BI85),IF(SUM($A$85:BI85)&lt;0,0-SUM($A$85:BI85),0))</f>
        <v>0</v>
      </c>
      <c r="BK85" s="335">
        <f>IF(((SUM($AK$65:BK65)+SUM($AL$67:BK70))+SUM($AK$87:BK87))&lt;0,((SUM($AK$65:BK65)+SUM($AL$67:BK70))+SUM($AK$87:BK87))*0.2-SUM($A$85:BJ85),IF(SUM($A$85:BJ85)&lt;0,0-SUM($A$85:BJ85),0))</f>
        <v>0</v>
      </c>
      <c r="BL85" s="335">
        <f>IF(((SUM($AK$65:BL65)+SUM($AL$67:BL70))+SUM($AK$87:BL87))&lt;0,((SUM($AK$65:BL65)+SUM($AL$67:BL70))+SUM($AK$87:BL87))*0.2-SUM($A$85:BK85),IF(SUM($A$85:BK85)&lt;0,0-SUM($A$85:BK85),0))</f>
        <v>0</v>
      </c>
      <c r="BM85" s="335">
        <f>IF(((SUM($AK$65:BM65)+SUM($AL$67:BM70))+SUM($AK$87:BM87))&lt;0,((SUM($AK$65:BM65)+SUM($AL$67:BM70))+SUM($AK$87:BM87))*0.2-SUM($A$85:BL85),IF(SUM($A$85:BL85)&lt;0,0-SUM($A$85:BL85),0))</f>
        <v>0</v>
      </c>
      <c r="BN85" s="335">
        <f>IF(((SUM($AK$65:BN65)+SUM($AL$67:BN70))+SUM($AK$87:BN87))&lt;0,((SUM($AK$65:BN65)+SUM($AL$67:BN70))+SUM($AK$87:BN87))*0.2-SUM($A$85:BM85),IF(SUM($A$85:BM85)&lt;0,0-SUM($A$85:BM85),0))</f>
        <v>0</v>
      </c>
      <c r="BO85" s="335">
        <f>IF(((SUM($AK$65:BO65)+SUM($AL$67:BO70))+SUM($AK$87:BO87))&lt;0,((SUM($AK$65:BO65)+SUM($AL$67:BO70))+SUM($AK$87:BO87))*0.2-SUM($A$85:BN85),IF(SUM($A$85:BN85)&lt;0,0-SUM($A$85:BN85),0))</f>
        <v>0</v>
      </c>
      <c r="BP85" s="335">
        <f>IF(((SUM($AK$65:BP65)+SUM($AL$67:BP70))+SUM($AK$87:BP87))&lt;0,((SUM($AK$65:BP65)+SUM($AL$67:BP70))+SUM($AK$87:BP87))*0.2-SUM($A$85:BO85),IF(SUM($A$85:BO85)&lt;0,0-SUM($A$85:BO85),0))</f>
        <v>0</v>
      </c>
      <c r="BQ85" s="335">
        <f>IF(((SUM($AK$65:BQ65)+SUM($AL$67:BQ70))+SUM($AK$87:BQ87))&lt;0,((SUM($AK$65:BQ65)+SUM($AL$67:BQ70))+SUM($AK$87:BQ87))*0.2-SUM($A$85:BP85),IF(SUM($A$85:BP85)&lt;0,0-SUM($A$85:BP85),0))</f>
        <v>0</v>
      </c>
      <c r="BR85" s="335">
        <f>IF(((SUM($AK$65:BR65)+SUM($AL$67:BR70))+SUM($AK$87:BR87))&lt;0,((SUM($AK$65:BR65)+SUM($AL$67:BR70))+SUM($AK$87:BR87))*0.2-SUM($A$85:BQ85),IF(SUM($A$85:BQ85)&lt;0,0-SUM($A$85:BQ85),0))</f>
        <v>0</v>
      </c>
      <c r="BS85" s="335">
        <f>IF(((SUM($AK$65:BS65)+SUM($AL$67:BS70))+SUM($AK$87:BS87))&lt;0,((SUM($AK$65:BS65)+SUM($AL$67:BS70))+SUM($AK$87:BS87))*0.2-SUM($A$85:BR85),IF(SUM($A$85:BR85)&lt;0,0-SUM($A$85:BR85),0))</f>
        <v>0</v>
      </c>
      <c r="BT85" s="335">
        <f>IF(((SUM($AK$65:BT65)+SUM($AL$67:BT70))+SUM($AK$87:BT87))&lt;0,((SUM($AK$65:BT65)+SUM($AL$67:BT70))+SUM($AK$87:BT87))*0.2-SUM($A$85:BS85),IF(SUM($A$85:BS85)&lt;0,0-SUM($A$85:BS85),0))</f>
        <v>0</v>
      </c>
      <c r="BU85" s="335">
        <f>IF(((SUM($AK$65:BU65)+SUM($AL$67:BU70))+SUM($AK$87:BU87))&lt;0,((SUM($AK$65:BU65)+SUM($AL$67:BU70))+SUM($AK$87:BU87))*0.2-SUM($A$85:BT85),IF(SUM($A$85:BT85)&lt;0,0-SUM($A$85:BT85),0))</f>
        <v>0</v>
      </c>
      <c r="BV85" s="335">
        <f>IF(((SUM($AK$65:BV65)+SUM($AL$67:BV70))+SUM($AK$87:BV87))&lt;0,((SUM($AK$65:BV65)+SUM($AL$67:BV70))+SUM($AK$87:BV87))*0.2-SUM($A$85:BU85),IF(SUM($A$85:BU85)&lt;0,0-SUM($A$85:BU85),0))</f>
        <v>0</v>
      </c>
      <c r="BW85" s="335">
        <f>IF(((SUM($AK$65:BW65)+SUM($AL$67:BW70))+SUM($AK$87:BW87))&lt;0,((SUM($AK$65:BW65)+SUM($AL$67:BW70))+SUM($AK$87:BW87))*0.2-SUM($A$85:BV85),IF(SUM($A$85:BV85)&lt;0,0-SUM($A$85:BV85),0))</f>
        <v>0</v>
      </c>
      <c r="BX85" s="335">
        <f>IF(((SUM($AK$65:BX65)+SUM($AL$67:BX70))+SUM($AK$87:BX87))&lt;0,((SUM($AK$65:BX65)+SUM($AL$67:BX70))+SUM($AK$87:BX87))*0.2-SUM($A$85:BW85),IF(SUM($A$85:BW85)&lt;0,0-SUM($A$85:BW85),0))</f>
        <v>0</v>
      </c>
      <c r="BY85" s="335">
        <f>IF(((SUM($AK$65:BY65)+SUM($AL$67:BY70))+SUM($AK$87:BY87))&lt;0,((SUM($AK$65:BY65)+SUM($AL$67:BY70))+SUM($AK$87:BY87))*0.2-SUM($A$85:BX85),IF(SUM($A$85:BX85)&lt;0,0-SUM($A$85:BX85),0))</f>
        <v>0</v>
      </c>
      <c r="BZ85" s="335">
        <f>IF(((SUM($AK$65:BZ65)+SUM($AL$67:BZ70))+SUM($AK$87:BZ87))&lt;0,((SUM($AK$65:BZ65)+SUM($AL$67:BZ70))+SUM($AK$87:BZ87))*0.2-SUM($A$85:BY85),IF(SUM($A$85:BY85)&lt;0,0-SUM($A$85:BY85),0))</f>
        <v>0</v>
      </c>
      <c r="CA85" s="335">
        <f>IF(((SUM($AK$65:CA65)+SUM($AL$67:CA70))+SUM($AK$87:CA87))&lt;0,((SUM($AK$65:CA65)+SUM($AL$67:CA70))+SUM($AK$87:CA87))*0.2-SUM($A$85:BZ85),IF(SUM($A$85:BZ85)&lt;0,0-SUM($A$85:BZ85),0))</f>
        <v>0</v>
      </c>
      <c r="CB85" s="335">
        <f>IF(((SUM($AK$65:CB65)+SUM($AL$67:CB70))+SUM($AK$87:CB87))&lt;0,((SUM($AK$65:CB65)+SUM($AL$67:CB70))+SUM($AK$87:CB87))*0.2-SUM($A$85:CA85),IF(SUM($A$85:CA85)&lt;0,0-SUM($A$85:CA85),0))</f>
        <v>0</v>
      </c>
      <c r="CC85" s="335">
        <f>IF(((SUM($AK$65:CC65)+SUM($AL$67:CC70))+SUM($AK$87:CC87))&lt;0,((SUM($AK$65:CC65)+SUM($AL$67:CC70))+SUM($AK$87:CC87))*0.2-SUM($A$85:CB85),IF(SUM($A$85:CB85)&lt;0,0-SUM($A$85:CB85),0))</f>
        <v>0</v>
      </c>
      <c r="CD85" s="335">
        <f>IF(((SUM($AK$65:CD65)+SUM($AL$67:CD70))+SUM($AK$87:CD87))&lt;0,((SUM($AK$65:CD65)+SUM($AL$67:CD70))+SUM($AK$87:CD87))*0.2-SUM($A$85:CC85),IF(SUM($A$85:CC85)&lt;0,0-SUM($A$85:CC85),0))</f>
        <v>0</v>
      </c>
      <c r="CE85" s="335">
        <f>IF(((SUM($AK$65:CE65)+SUM($AL$67:CE70))+SUM($AK$87:CE87))&lt;0,((SUM($AK$65:CE65)+SUM($AL$67:CE70))+SUM($AK$87:CE87))*0.2-SUM($A$85:CD85),IF(SUM($A$85:CD85)&lt;0,0-SUM($A$85:CD85),0))</f>
        <v>0</v>
      </c>
      <c r="CF85" s="335">
        <f>IF(((SUM($AK$65:CF65)+SUM($AL$67:CF70))+SUM($AK$87:CF87))&lt;0,((SUM($AK$65:CF65)+SUM($AL$67:CF70))+SUM($AK$87:CF87))*0.2-SUM($A$85:CE85),IF(SUM($A$85:CE85)&lt;0,0-SUM($A$85:CE85),0))</f>
        <v>0</v>
      </c>
      <c r="CG85" s="335">
        <f>IF(((SUM($AK$65:CG65)+SUM($AL$67:CG70))+SUM($AK$87:CG87))&lt;0,((SUM($AK$65:CG65)+SUM($AL$67:CG70))+SUM($AK$87:CG87))*0.2-SUM($A$85:CF85),IF(SUM($A$85:CF85)&lt;0,0-SUM($A$85:CF85),0))</f>
        <v>0</v>
      </c>
      <c r="CH85" s="335">
        <f>IF(((SUM($AK$65:CH65)+SUM($AL$67:CH70))+SUM($AK$87:CH87))&lt;0,((SUM($AK$65:CH65)+SUM($AL$67:CH70))+SUM($AK$87:CH87))*0.2-SUM($A$85:CG85),IF(SUM($A$85:CG85)&lt;0,0-SUM($A$85:CG85),0))</f>
        <v>0</v>
      </c>
      <c r="CI85" s="335">
        <f>IF(((SUM($AK$65:CI65)+SUM($AL$67:CI70))+SUM($AK$87:CI87))&lt;0,((SUM($AK$65:CI65)+SUM($AL$67:CI70))+SUM($AK$87:CI87))*0.2-SUM($A$85:CH85),IF(SUM($A$85:CH85)&lt;0,0-SUM($A$85:CH85),0))</f>
        <v>0</v>
      </c>
      <c r="CJ85" s="335">
        <f>IF(((SUM($AK$65:CJ65)+SUM($AL$67:CJ70))+SUM($AK$87:CJ87))&lt;0,((SUM($AK$65:CJ65)+SUM($AL$67:CJ70))+SUM($AK$87:CJ87))*0.2-SUM($A$85:CI85),IF(SUM($A$85:CI85)&lt;0,0-SUM($A$85:CI85),0))</f>
        <v>0</v>
      </c>
      <c r="CK85" s="335">
        <f>IF(((SUM($AK$65:CK65)+SUM($AL$67:CK70))+SUM($AK$87:CK87))&lt;0,((SUM($AK$65:CK65)+SUM($AL$67:CK70))+SUM($AK$87:CK87))*0.2-SUM($A$85:CJ85),IF(SUM($A$85:CJ85)&lt;0,0-SUM($A$85:CJ85),0))</f>
        <v>0</v>
      </c>
      <c r="CL85" s="335">
        <f>IF(((SUM($AK$65:CL65)+SUM($AL$67:CL70))+SUM($AK$87:CL87))&lt;0,((SUM($AK$65:CL65)+SUM($AL$67:CL70))+SUM($AK$87:CL87))*0.2-SUM($A$85:CK85),IF(SUM($A$85:CK85)&lt;0,0-SUM($A$85:CK85),0))</f>
        <v>0</v>
      </c>
      <c r="CM85" s="335">
        <f>IF(((SUM($AK$65:CM65)+SUM($AL$67:CM70))+SUM($AK$87:CM87))&lt;0,((SUM($AK$65:CM65)+SUM($AL$67:CM70))+SUM($AK$87:CM87))*0.2-SUM($A$85:CL85),IF(SUM($A$85:CL85)&lt;0,0-SUM($A$85:CL85),0))</f>
        <v>0</v>
      </c>
      <c r="CN85" s="335">
        <f>IF(((SUM($AK$65:CN65)+SUM($AL$67:CN70))+SUM($AK$87:CN87))&lt;0,((SUM($AK$65:CN65)+SUM($AL$67:CN70))+SUM($AK$87:CN87))*0.2-SUM($A$85:CM85),IF(SUM($A$85:CM85)&lt;0,0-SUM($A$85:CM85),0))</f>
        <v>0</v>
      </c>
      <c r="CO85" s="335">
        <f>IF(((SUM($AK$65:CO65)+SUM($AL$67:CO70))+SUM($AK$87:CO87))&lt;0,((SUM($AK$65:CO65)+SUM($AL$67:CO70))+SUM($AK$87:CO87))*0.2-SUM($A$85:CN85),IF(SUM($A$85:CN85)&lt;0,0-SUM($A$85:CN85),0))</f>
        <v>0</v>
      </c>
      <c r="CP85" s="335">
        <f>IF(((SUM($AK$65:CP65)+SUM($AL$67:CP70))+SUM($AK$87:CP87))&lt;0,((SUM($AK$65:CP65)+SUM($AL$67:CP70))+SUM($AK$87:CP87))*0.2-SUM($A$85:CO85),IF(SUM($A$85:CO85)&lt;0,0-SUM($A$85:CO85),0))</f>
        <v>0</v>
      </c>
      <c r="CQ85" s="335">
        <f>IF(((SUM($AK$65:CQ65)+SUM($AL$67:CQ70))+SUM($AK$87:CQ87))&lt;0,((SUM($AK$65:CQ65)+SUM($AL$67:CQ70))+SUM($AK$87:CQ87))*0.2-SUM($A$85:CP85),IF(SUM($A$85:CP85)&lt;0,0-SUM($A$85:CP85),0))</f>
        <v>0</v>
      </c>
    </row>
    <row r="86" spans="1:95" x14ac:dyDescent="0.25">
      <c r="A86" s="420" t="s">
        <v>259</v>
      </c>
      <c r="B86" s="421"/>
      <c r="C86" s="421"/>
      <c r="D86" s="421"/>
      <c r="E86" s="421"/>
      <c r="F86" s="421"/>
      <c r="G86" s="421"/>
      <c r="H86" s="421"/>
      <c r="I86" s="421"/>
      <c r="J86" s="421"/>
      <c r="K86" s="421"/>
      <c r="L86" s="421"/>
      <c r="M86" s="421"/>
      <c r="N86" s="421"/>
      <c r="O86" s="421"/>
      <c r="P86" s="421"/>
      <c r="Q86" s="421"/>
      <c r="R86" s="421"/>
      <c r="S86" s="421"/>
      <c r="T86" s="421"/>
      <c r="U86" s="421"/>
      <c r="V86" s="421"/>
      <c r="W86" s="421"/>
      <c r="X86" s="421"/>
      <c r="Y86" s="421"/>
      <c r="Z86" s="421"/>
      <c r="AA86" s="421"/>
      <c r="AB86" s="421"/>
      <c r="AC86" s="421"/>
      <c r="AD86" s="421"/>
      <c r="AE86" s="421"/>
      <c r="AF86" s="421"/>
      <c r="AG86" s="421"/>
      <c r="AH86" s="421"/>
      <c r="AI86" s="421"/>
      <c r="AJ86" s="421"/>
      <c r="AK86" s="426">
        <f>-AK65*(AK39)</f>
        <v>0</v>
      </c>
      <c r="AL86" s="427"/>
      <c r="AM86" s="334">
        <v>0</v>
      </c>
      <c r="AN86" s="334">
        <v>0</v>
      </c>
      <c r="AO86" s="334">
        <v>0</v>
      </c>
      <c r="AP86" s="334">
        <v>0</v>
      </c>
      <c r="AQ86" s="334">
        <v>0</v>
      </c>
      <c r="AR86" s="334">
        <v>0</v>
      </c>
      <c r="AS86" s="334">
        <v>0</v>
      </c>
      <c r="AT86" s="334">
        <v>0</v>
      </c>
      <c r="AU86" s="334">
        <v>0</v>
      </c>
      <c r="AV86" s="334">
        <v>0</v>
      </c>
      <c r="AW86" s="334">
        <v>0</v>
      </c>
      <c r="AX86" s="334">
        <v>0</v>
      </c>
      <c r="AY86" s="334">
        <v>0</v>
      </c>
      <c r="AZ86" s="334">
        <v>0</v>
      </c>
      <c r="BA86" s="334">
        <v>0</v>
      </c>
      <c r="BB86" s="334">
        <v>0</v>
      </c>
      <c r="BC86" s="334">
        <v>0</v>
      </c>
      <c r="BD86" s="334">
        <v>0</v>
      </c>
      <c r="BE86" s="334">
        <v>0</v>
      </c>
      <c r="BF86" s="334">
        <v>0</v>
      </c>
      <c r="BG86" s="334">
        <v>0</v>
      </c>
      <c r="BH86" s="334">
        <v>0</v>
      </c>
      <c r="BI86" s="334">
        <v>0</v>
      </c>
      <c r="BJ86" s="334">
        <v>0</v>
      </c>
      <c r="BK86" s="334">
        <v>0</v>
      </c>
      <c r="BL86" s="334">
        <v>0</v>
      </c>
      <c r="BM86" s="334">
        <v>0</v>
      </c>
      <c r="BN86" s="334">
        <v>0</v>
      </c>
      <c r="BO86" s="334">
        <v>0</v>
      </c>
      <c r="BP86" s="334">
        <v>0</v>
      </c>
      <c r="BQ86" s="334">
        <v>0</v>
      </c>
      <c r="BR86" s="334">
        <v>0</v>
      </c>
      <c r="BS86" s="334">
        <v>0</v>
      </c>
      <c r="BT86" s="334">
        <v>0</v>
      </c>
      <c r="BU86" s="334">
        <v>0</v>
      </c>
      <c r="BV86" s="334">
        <v>0</v>
      </c>
      <c r="BW86" s="334">
        <v>0</v>
      </c>
      <c r="BX86" s="334">
        <v>0</v>
      </c>
      <c r="BY86" s="334">
        <v>0</v>
      </c>
      <c r="BZ86" s="334">
        <v>0</v>
      </c>
      <c r="CA86" s="334">
        <v>0</v>
      </c>
      <c r="CB86" s="334">
        <v>0</v>
      </c>
      <c r="CC86" s="334">
        <v>0</v>
      </c>
      <c r="CD86" s="334">
        <v>0</v>
      </c>
      <c r="CE86" s="334">
        <v>0</v>
      </c>
      <c r="CF86" s="334">
        <v>0</v>
      </c>
      <c r="CG86" s="334">
        <v>0</v>
      </c>
      <c r="CH86" s="334">
        <v>0</v>
      </c>
      <c r="CI86" s="334">
        <v>0</v>
      </c>
      <c r="CJ86" s="334">
        <v>0</v>
      </c>
      <c r="CK86" s="334" t="s">
        <v>466</v>
      </c>
      <c r="CL86" s="334" t="s">
        <v>466</v>
      </c>
      <c r="CM86" s="334" t="s">
        <v>466</v>
      </c>
      <c r="CN86" s="334" t="s">
        <v>466</v>
      </c>
      <c r="CO86" s="334" t="s">
        <v>466</v>
      </c>
      <c r="CP86" s="334" t="s">
        <v>466</v>
      </c>
      <c r="CQ86" s="334" t="s">
        <v>466</v>
      </c>
    </row>
    <row r="87" spans="1:95" x14ac:dyDescent="0.25">
      <c r="A87" s="420" t="s">
        <v>258</v>
      </c>
      <c r="B87" s="421"/>
      <c r="C87" s="421"/>
      <c r="D87" s="421"/>
      <c r="E87" s="421"/>
      <c r="F87" s="421"/>
      <c r="G87" s="421"/>
      <c r="H87" s="421"/>
      <c r="I87" s="421"/>
      <c r="J87" s="421"/>
      <c r="K87" s="421"/>
      <c r="L87" s="421"/>
      <c r="M87" s="421"/>
      <c r="N87" s="421"/>
      <c r="O87" s="421"/>
      <c r="P87" s="421"/>
      <c r="Q87" s="421"/>
      <c r="R87" s="421"/>
      <c r="S87" s="421"/>
      <c r="T87" s="421"/>
      <c r="U87" s="421"/>
      <c r="V87" s="421"/>
      <c r="W87" s="421"/>
      <c r="X87" s="421"/>
      <c r="Y87" s="421"/>
      <c r="Z87" s="421"/>
      <c r="AA87" s="421"/>
      <c r="AB87" s="421"/>
      <c r="AC87" s="421"/>
      <c r="AD87" s="421"/>
      <c r="AE87" s="421"/>
      <c r="AF87" s="421"/>
      <c r="AG87" s="421"/>
      <c r="AH87" s="421"/>
      <c r="AI87" s="421"/>
      <c r="AJ87" s="421"/>
      <c r="AK87" s="426">
        <f>-($AK$25+$AK$26)*$AK$28</f>
        <v>-2548104350.7999997</v>
      </c>
      <c r="AL87" s="427"/>
      <c r="AM87" s="334">
        <v>0</v>
      </c>
      <c r="AN87" s="334">
        <v>0</v>
      </c>
      <c r="AO87" s="334">
        <v>0</v>
      </c>
      <c r="AP87" s="334">
        <v>0</v>
      </c>
      <c r="AQ87" s="334">
        <v>0</v>
      </c>
      <c r="AR87" s="334">
        <v>0</v>
      </c>
      <c r="AS87" s="334">
        <v>0</v>
      </c>
      <c r="AT87" s="334">
        <v>0</v>
      </c>
      <c r="AU87" s="334">
        <v>0</v>
      </c>
      <c r="AV87" s="334">
        <v>0</v>
      </c>
      <c r="AW87" s="334">
        <v>0</v>
      </c>
      <c r="AX87" s="334">
        <v>0</v>
      </c>
      <c r="AY87" s="334">
        <v>0</v>
      </c>
      <c r="AZ87" s="334">
        <v>0</v>
      </c>
      <c r="BA87" s="334">
        <v>0</v>
      </c>
      <c r="BB87" s="334">
        <v>0</v>
      </c>
      <c r="BC87" s="334">
        <v>0</v>
      </c>
      <c r="BD87" s="334">
        <v>0</v>
      </c>
      <c r="BE87" s="334">
        <v>0</v>
      </c>
      <c r="BF87" s="334">
        <v>0</v>
      </c>
      <c r="BG87" s="334">
        <v>1</v>
      </c>
      <c r="BH87" s="334">
        <v>2</v>
      </c>
      <c r="BI87" s="334">
        <v>3</v>
      </c>
      <c r="BJ87" s="334">
        <v>4</v>
      </c>
      <c r="BK87" s="334">
        <v>5</v>
      </c>
      <c r="BL87" s="334">
        <v>6</v>
      </c>
      <c r="BM87" s="334">
        <v>7</v>
      </c>
      <c r="BN87" s="334">
        <v>8</v>
      </c>
      <c r="BO87" s="334">
        <v>9</v>
      </c>
      <c r="BP87" s="334">
        <v>10</v>
      </c>
      <c r="BQ87" s="334">
        <v>11</v>
      </c>
      <c r="BR87" s="334">
        <v>12</v>
      </c>
      <c r="BS87" s="334">
        <v>13</v>
      </c>
      <c r="BT87" s="334">
        <v>14</v>
      </c>
      <c r="BU87" s="334">
        <v>15</v>
      </c>
      <c r="BV87" s="334">
        <v>16</v>
      </c>
      <c r="BW87" s="334">
        <v>17</v>
      </c>
      <c r="BX87" s="334">
        <v>18</v>
      </c>
      <c r="BY87" s="334">
        <v>19</v>
      </c>
      <c r="BZ87" s="334">
        <v>20</v>
      </c>
      <c r="CA87" s="334">
        <v>21</v>
      </c>
      <c r="CB87" s="334">
        <v>22</v>
      </c>
      <c r="CC87" s="334">
        <v>23</v>
      </c>
      <c r="CD87" s="334">
        <v>24</v>
      </c>
      <c r="CE87" s="334">
        <v>25</v>
      </c>
      <c r="CF87" s="334">
        <v>26</v>
      </c>
      <c r="CG87" s="334">
        <v>27</v>
      </c>
      <c r="CH87" s="334">
        <v>28</v>
      </c>
      <c r="CI87" s="334">
        <v>29</v>
      </c>
      <c r="CJ87" s="334">
        <v>30</v>
      </c>
      <c r="CK87" s="334">
        <v>31</v>
      </c>
      <c r="CL87" s="334">
        <v>32</v>
      </c>
      <c r="CM87" s="334">
        <v>33</v>
      </c>
      <c r="CN87" s="334">
        <v>34</v>
      </c>
      <c r="CO87" s="334">
        <v>35</v>
      </c>
      <c r="CP87" s="334">
        <v>36</v>
      </c>
      <c r="CQ87" s="334">
        <v>37</v>
      </c>
    </row>
    <row r="88" spans="1:95" x14ac:dyDescent="0.25">
      <c r="A88" s="420" t="s">
        <v>257</v>
      </c>
      <c r="B88" s="421"/>
      <c r="C88" s="421"/>
      <c r="D88" s="421"/>
      <c r="E88" s="421"/>
      <c r="F88" s="421"/>
      <c r="G88" s="421"/>
      <c r="H88" s="421"/>
      <c r="I88" s="421"/>
      <c r="J88" s="421"/>
      <c r="K88" s="421"/>
      <c r="L88" s="421"/>
      <c r="M88" s="421"/>
      <c r="N88" s="421"/>
      <c r="O88" s="421"/>
      <c r="P88" s="421"/>
      <c r="Q88" s="421"/>
      <c r="R88" s="421"/>
      <c r="S88" s="421"/>
      <c r="T88" s="421"/>
      <c r="U88" s="421"/>
      <c r="V88" s="421"/>
      <c r="W88" s="421"/>
      <c r="X88" s="421"/>
      <c r="Y88" s="421"/>
      <c r="Z88" s="421"/>
      <c r="AA88" s="421"/>
      <c r="AB88" s="421"/>
      <c r="AC88" s="421"/>
      <c r="AD88" s="421"/>
      <c r="AE88" s="421"/>
      <c r="AF88" s="421"/>
      <c r="AG88" s="421"/>
      <c r="AH88" s="421"/>
      <c r="AI88" s="421"/>
      <c r="AJ88" s="421"/>
      <c r="AK88" s="426">
        <f>AK59-AK60</f>
        <v>0</v>
      </c>
      <c r="AL88" s="427"/>
      <c r="AM88" s="334">
        <v>0</v>
      </c>
      <c r="AN88" s="334">
        <f t="shared" ref="AN88:CQ88" si="8">AN59-AN60</f>
        <v>0</v>
      </c>
      <c r="AO88" s="334">
        <f t="shared" si="8"/>
        <v>0</v>
      </c>
      <c r="AP88" s="334">
        <f t="shared" si="8"/>
        <v>0</v>
      </c>
      <c r="AQ88" s="334">
        <f t="shared" si="8"/>
        <v>0</v>
      </c>
      <c r="AR88" s="334">
        <f t="shared" si="8"/>
        <v>0</v>
      </c>
      <c r="AS88" s="334">
        <f t="shared" si="8"/>
        <v>0</v>
      </c>
      <c r="AT88" s="334">
        <f t="shared" si="8"/>
        <v>0</v>
      </c>
      <c r="AU88" s="334">
        <f t="shared" si="8"/>
        <v>0</v>
      </c>
      <c r="AV88" s="334">
        <f t="shared" si="8"/>
        <v>0</v>
      </c>
      <c r="AW88" s="334">
        <f t="shared" si="8"/>
        <v>0</v>
      </c>
      <c r="AX88" s="334">
        <f t="shared" si="8"/>
        <v>0</v>
      </c>
      <c r="AY88" s="334">
        <f t="shared" si="8"/>
        <v>0</v>
      </c>
      <c r="AZ88" s="334">
        <f t="shared" si="8"/>
        <v>0</v>
      </c>
      <c r="BA88" s="334">
        <f t="shared" si="8"/>
        <v>0</v>
      </c>
      <c r="BB88" s="334">
        <f t="shared" si="8"/>
        <v>0</v>
      </c>
      <c r="BC88" s="334">
        <f t="shared" si="8"/>
        <v>0</v>
      </c>
      <c r="BD88" s="334">
        <f t="shared" si="8"/>
        <v>0</v>
      </c>
      <c r="BE88" s="334">
        <f t="shared" si="8"/>
        <v>0</v>
      </c>
      <c r="BF88" s="334">
        <f t="shared" si="8"/>
        <v>0</v>
      </c>
      <c r="BG88" s="334">
        <f t="shared" si="8"/>
        <v>0</v>
      </c>
      <c r="BH88" s="334">
        <f t="shared" si="8"/>
        <v>0</v>
      </c>
      <c r="BI88" s="334">
        <f t="shared" si="8"/>
        <v>0</v>
      </c>
      <c r="BJ88" s="334">
        <f t="shared" si="8"/>
        <v>0</v>
      </c>
      <c r="BK88" s="334">
        <f t="shared" si="8"/>
        <v>0</v>
      </c>
      <c r="BL88" s="334">
        <f t="shared" si="8"/>
        <v>0</v>
      </c>
      <c r="BM88" s="334">
        <f t="shared" si="8"/>
        <v>0</v>
      </c>
      <c r="BN88" s="334">
        <f t="shared" si="8"/>
        <v>0</v>
      </c>
      <c r="BO88" s="334">
        <f t="shared" si="8"/>
        <v>0</v>
      </c>
      <c r="BP88" s="334">
        <f t="shared" si="8"/>
        <v>0</v>
      </c>
      <c r="BQ88" s="334">
        <f t="shared" si="8"/>
        <v>0</v>
      </c>
      <c r="BR88" s="334">
        <f t="shared" si="8"/>
        <v>0</v>
      </c>
      <c r="BS88" s="334">
        <f t="shared" si="8"/>
        <v>0</v>
      </c>
      <c r="BT88" s="334">
        <f t="shared" si="8"/>
        <v>0</v>
      </c>
      <c r="BU88" s="334">
        <f t="shared" si="8"/>
        <v>0</v>
      </c>
      <c r="BV88" s="334">
        <f t="shared" si="8"/>
        <v>0</v>
      </c>
      <c r="BW88" s="334">
        <f t="shared" si="8"/>
        <v>0</v>
      </c>
      <c r="BX88" s="334">
        <f t="shared" si="8"/>
        <v>0</v>
      </c>
      <c r="BY88" s="334">
        <f t="shared" si="8"/>
        <v>0</v>
      </c>
      <c r="BZ88" s="334">
        <f t="shared" si="8"/>
        <v>0</v>
      </c>
      <c r="CA88" s="334">
        <f t="shared" si="8"/>
        <v>0</v>
      </c>
      <c r="CB88" s="334">
        <f t="shared" si="8"/>
        <v>0</v>
      </c>
      <c r="CC88" s="334">
        <f t="shared" si="8"/>
        <v>0</v>
      </c>
      <c r="CD88" s="334">
        <f t="shared" si="8"/>
        <v>0</v>
      </c>
      <c r="CE88" s="334">
        <f t="shared" si="8"/>
        <v>0</v>
      </c>
      <c r="CF88" s="334">
        <f t="shared" si="8"/>
        <v>0</v>
      </c>
      <c r="CG88" s="334">
        <f t="shared" si="8"/>
        <v>0</v>
      </c>
      <c r="CH88" s="334">
        <f t="shared" si="8"/>
        <v>0</v>
      </c>
      <c r="CI88" s="334">
        <f t="shared" si="8"/>
        <v>0</v>
      </c>
      <c r="CJ88" s="334">
        <f t="shared" si="8"/>
        <v>0</v>
      </c>
      <c r="CK88" s="334">
        <f t="shared" si="8"/>
        <v>0</v>
      </c>
      <c r="CL88" s="334">
        <f t="shared" si="8"/>
        <v>0</v>
      </c>
      <c r="CM88" s="334">
        <f t="shared" si="8"/>
        <v>0</v>
      </c>
      <c r="CN88" s="334">
        <f t="shared" si="8"/>
        <v>0</v>
      </c>
      <c r="CO88" s="334">
        <f t="shared" si="8"/>
        <v>0</v>
      </c>
      <c r="CP88" s="334">
        <f t="shared" si="8"/>
        <v>0</v>
      </c>
      <c r="CQ88" s="334">
        <f t="shared" si="8"/>
        <v>0</v>
      </c>
    </row>
    <row r="89" spans="1:95" s="232" customFormat="1" ht="15" x14ac:dyDescent="0.25">
      <c r="A89" s="420" t="s">
        <v>256</v>
      </c>
      <c r="B89" s="421"/>
      <c r="C89" s="421"/>
      <c r="D89" s="421"/>
      <c r="E89" s="421"/>
      <c r="F89" s="421"/>
      <c r="G89" s="421"/>
      <c r="H89" s="421"/>
      <c r="I89" s="421"/>
      <c r="J89" s="421"/>
      <c r="K89" s="421"/>
      <c r="L89" s="421"/>
      <c r="M89" s="421"/>
      <c r="N89" s="421"/>
      <c r="O89" s="421"/>
      <c r="P89" s="421"/>
      <c r="Q89" s="421"/>
      <c r="R89" s="421"/>
      <c r="S89" s="421"/>
      <c r="T89" s="421"/>
      <c r="U89" s="421"/>
      <c r="V89" s="421"/>
      <c r="W89" s="421"/>
      <c r="X89" s="421"/>
      <c r="Y89" s="421"/>
      <c r="Z89" s="421"/>
      <c r="AA89" s="421"/>
      <c r="AB89" s="421"/>
      <c r="AC89" s="421"/>
      <c r="AD89" s="421"/>
      <c r="AE89" s="421"/>
      <c r="AF89" s="421"/>
      <c r="AG89" s="421"/>
      <c r="AH89" s="421"/>
      <c r="AI89" s="421"/>
      <c r="AJ89" s="421"/>
      <c r="AK89" s="422">
        <f>SUM(AK81:AK88)</f>
        <v>-3057725220.9599996</v>
      </c>
      <c r="AL89" s="423"/>
      <c r="AM89" s="333">
        <v>288620221.9584235</v>
      </c>
      <c r="AN89" s="333">
        <v>301982193.25378811</v>
      </c>
      <c r="AO89" s="333">
        <v>315860338.65134525</v>
      </c>
      <c r="AP89" s="333">
        <v>330275305.11518258</v>
      </c>
      <c r="AQ89" s="333">
        <v>345248565.48795128</v>
      </c>
      <c r="AR89" s="333">
        <v>360802451.52600873</v>
      </c>
      <c r="AS89" s="333">
        <v>376065489.96244508</v>
      </c>
      <c r="AT89" s="333">
        <v>308283229.64121902</v>
      </c>
      <c r="AU89" s="333">
        <v>322108143.91380054</v>
      </c>
      <c r="AV89" s="333">
        <v>336663194.09040362</v>
      </c>
      <c r="AW89" s="333">
        <v>351782141.52444869</v>
      </c>
      <c r="AX89" s="333">
        <v>367487542.10623366</v>
      </c>
      <c r="AY89" s="333">
        <v>382284098.08547717</v>
      </c>
      <c r="AZ89" s="333">
        <v>399172967.43045902</v>
      </c>
      <c r="BA89" s="333">
        <v>416719086.79961807</v>
      </c>
      <c r="BB89" s="333">
        <v>434948746.19392133</v>
      </c>
      <c r="BC89" s="333">
        <v>453889287.21437466</v>
      </c>
      <c r="BD89" s="333">
        <v>473569145.12602413</v>
      </c>
      <c r="BE89" s="333">
        <v>492883729.60562086</v>
      </c>
      <c r="BF89" s="333">
        <v>514086755.71367598</v>
      </c>
      <c r="BG89" s="333">
        <v>536119599.11643124</v>
      </c>
      <c r="BH89" s="333">
        <v>559015451.46567464</v>
      </c>
      <c r="BI89" s="333">
        <v>582808833.11926591</v>
      </c>
      <c r="BJ89" s="333">
        <v>607535645.24937844</v>
      </c>
      <c r="BK89" s="333">
        <v>633233225.0750736</v>
      </c>
      <c r="BL89" s="333">
        <v>659940403.30417478</v>
      </c>
      <c r="BM89" s="333">
        <v>687697563.87281752</v>
      </c>
      <c r="BN89" s="333">
        <v>716546706.07458401</v>
      </c>
      <c r="BO89" s="333">
        <v>746531509.17479908</v>
      </c>
      <c r="BP89" s="333">
        <v>777697399.60940039</v>
      </c>
      <c r="BQ89" s="333">
        <v>810091620.87176371</v>
      </c>
      <c r="BR89" s="333">
        <v>843763306.19500029</v>
      </c>
      <c r="BS89" s="333">
        <v>878763554.14154315</v>
      </c>
      <c r="BT89" s="333">
        <v>915145507.21632624</v>
      </c>
      <c r="BU89" s="333">
        <v>952964433.62447882</v>
      </c>
      <c r="BV89" s="333">
        <v>992277812.29933524</v>
      </c>
      <c r="BW89" s="333">
        <v>1033145421.3315635</v>
      </c>
      <c r="BX89" s="333">
        <v>1075629429.9354591</v>
      </c>
      <c r="BY89" s="333">
        <v>1119794494.0938885</v>
      </c>
      <c r="BZ89" s="333">
        <v>1165707856.0290329</v>
      </c>
      <c r="CA89" s="333">
        <v>1213439447.6519618</v>
      </c>
      <c r="CB89" s="333">
        <v>1263061998.1501842</v>
      </c>
      <c r="CC89" s="333">
        <v>1314651145.8787148</v>
      </c>
      <c r="CD89" s="333">
        <v>1368285554.726764</v>
      </c>
      <c r="CE89" s="333">
        <v>1424047035.1391132</v>
      </c>
      <c r="CF89" s="333">
        <v>1482020669.9783337</v>
      </c>
      <c r="CG89" s="333">
        <v>1542294945.4215012</v>
      </c>
      <c r="CH89" s="333">
        <v>1604961887.0927732</v>
      </c>
      <c r="CI89" s="333">
        <v>1670117201.6412749</v>
      </c>
      <c r="CJ89" s="333">
        <v>1727002379.3199096</v>
      </c>
      <c r="CK89" s="333" t="s">
        <v>492</v>
      </c>
      <c r="CL89" s="333" t="s">
        <v>492</v>
      </c>
      <c r="CM89" s="333" t="s">
        <v>492</v>
      </c>
      <c r="CN89" s="333" t="s">
        <v>492</v>
      </c>
      <c r="CO89" s="333" t="s">
        <v>492</v>
      </c>
      <c r="CP89" s="333" t="s">
        <v>492</v>
      </c>
      <c r="CQ89" s="333" t="s">
        <v>492</v>
      </c>
    </row>
    <row r="90" spans="1:95" s="232" customFormat="1" ht="15" x14ac:dyDescent="0.25">
      <c r="A90" s="420" t="s">
        <v>742</v>
      </c>
      <c r="B90" s="421"/>
      <c r="C90" s="421"/>
      <c r="D90" s="421"/>
      <c r="E90" s="421"/>
      <c r="F90" s="421"/>
      <c r="G90" s="421"/>
      <c r="H90" s="421"/>
      <c r="I90" s="421"/>
      <c r="J90" s="421"/>
      <c r="K90" s="421"/>
      <c r="L90" s="421"/>
      <c r="M90" s="421"/>
      <c r="N90" s="421"/>
      <c r="O90" s="421"/>
      <c r="P90" s="421"/>
      <c r="Q90" s="421"/>
      <c r="R90" s="421"/>
      <c r="S90" s="421"/>
      <c r="T90" s="421"/>
      <c r="U90" s="421"/>
      <c r="V90" s="421"/>
      <c r="W90" s="421"/>
      <c r="X90" s="421"/>
      <c r="Y90" s="421"/>
      <c r="Z90" s="421"/>
      <c r="AA90" s="421"/>
      <c r="AB90" s="421"/>
      <c r="AC90" s="421"/>
      <c r="AD90" s="421"/>
      <c r="AE90" s="421"/>
      <c r="AF90" s="421"/>
      <c r="AG90" s="421"/>
      <c r="AH90" s="421"/>
      <c r="AI90" s="421"/>
      <c r="AJ90" s="421"/>
      <c r="AK90" s="422">
        <f>SUM($AK$89:AK89)</f>
        <v>-3057725220.9599996</v>
      </c>
      <c r="AL90" s="423"/>
      <c r="AM90" s="333">
        <v>-2769104999.0015759</v>
      </c>
      <c r="AN90" s="333">
        <v>-2467122805.747788</v>
      </c>
      <c r="AO90" s="333">
        <v>-2151262467.0964427</v>
      </c>
      <c r="AP90" s="333">
        <v>-1820987161.9812601</v>
      </c>
      <c r="AQ90" s="333">
        <v>-1475738596.4933088</v>
      </c>
      <c r="AR90" s="333">
        <v>-1114936144.9672999</v>
      </c>
      <c r="AS90" s="333">
        <v>-738870655.00485492</v>
      </c>
      <c r="AT90" s="333">
        <v>-430587425.3636359</v>
      </c>
      <c r="AU90" s="333">
        <v>-108479281.44983536</v>
      </c>
      <c r="AV90" s="333">
        <v>228183912.64056826</v>
      </c>
      <c r="AW90" s="333">
        <v>579966054.16501689</v>
      </c>
      <c r="AX90" s="333">
        <v>947453596.27125049</v>
      </c>
      <c r="AY90" s="333">
        <v>1329737694.3567276</v>
      </c>
      <c r="AZ90" s="333">
        <v>1728910661.7871866</v>
      </c>
      <c r="BA90" s="333">
        <v>2145629748.5868046</v>
      </c>
      <c r="BB90" s="333">
        <v>2580578494.780726</v>
      </c>
      <c r="BC90" s="333">
        <v>3034467781.9951005</v>
      </c>
      <c r="BD90" s="333">
        <v>3508036927.1211247</v>
      </c>
      <c r="BE90" s="333">
        <v>4000920656.7267456</v>
      </c>
      <c r="BF90" s="333">
        <v>4515007412.4404221</v>
      </c>
      <c r="BG90" s="333">
        <v>5051127011.5568533</v>
      </c>
      <c r="BH90" s="333">
        <v>5610142463.0225277</v>
      </c>
      <c r="BI90" s="333">
        <v>6192951296.1417933</v>
      </c>
      <c r="BJ90" s="333">
        <v>6800486941.3911715</v>
      </c>
      <c r="BK90" s="333">
        <v>7433720166.4662447</v>
      </c>
      <c r="BL90" s="333">
        <v>8093660569.7704191</v>
      </c>
      <c r="BM90" s="333">
        <v>8781358133.6432362</v>
      </c>
      <c r="BN90" s="333">
        <v>9497904839.7178192</v>
      </c>
      <c r="BO90" s="333">
        <v>10244436348.892618</v>
      </c>
      <c r="BP90" s="333">
        <v>11022133748.502018</v>
      </c>
      <c r="BQ90" s="333">
        <v>11832225369.373781</v>
      </c>
      <c r="BR90" s="333">
        <v>12675988675.568781</v>
      </c>
      <c r="BS90" s="333">
        <v>13554752229.710323</v>
      </c>
      <c r="BT90" s="333">
        <v>14469897736.926649</v>
      </c>
      <c r="BU90" s="333">
        <v>15422862170.551128</v>
      </c>
      <c r="BV90" s="333">
        <v>16415139982.850464</v>
      </c>
      <c r="BW90" s="333">
        <v>17448285404.182026</v>
      </c>
      <c r="BX90" s="333">
        <v>18523914834.117485</v>
      </c>
      <c r="BY90" s="333">
        <v>19643709328.211372</v>
      </c>
      <c r="BZ90" s="333">
        <v>20809417184.240406</v>
      </c>
      <c r="CA90" s="333">
        <v>22022856631.892368</v>
      </c>
      <c r="CB90" s="333">
        <v>23285918630.042553</v>
      </c>
      <c r="CC90" s="333">
        <v>24600569775.921268</v>
      </c>
      <c r="CD90" s="333">
        <v>25968855330.648033</v>
      </c>
      <c r="CE90" s="333">
        <v>27392902365.787148</v>
      </c>
      <c r="CF90" s="333">
        <v>28874923035.76548</v>
      </c>
      <c r="CG90" s="333">
        <v>30417217981.186981</v>
      </c>
      <c r="CH90" s="333">
        <v>32022179868.279755</v>
      </c>
      <c r="CI90" s="333">
        <v>33692297069.921028</v>
      </c>
      <c r="CJ90" s="333">
        <v>35419299449.240936</v>
      </c>
      <c r="CK90" s="333" t="s">
        <v>492</v>
      </c>
      <c r="CL90" s="333" t="s">
        <v>492</v>
      </c>
      <c r="CM90" s="333" t="s">
        <v>492</v>
      </c>
      <c r="CN90" s="333" t="s">
        <v>492</v>
      </c>
      <c r="CO90" s="333" t="s">
        <v>492</v>
      </c>
      <c r="CP90" s="333" t="s">
        <v>492</v>
      </c>
      <c r="CQ90" s="333" t="s">
        <v>492</v>
      </c>
    </row>
    <row r="91" spans="1:95" x14ac:dyDescent="0.25">
      <c r="A91" s="420" t="s">
        <v>255</v>
      </c>
      <c r="B91" s="421"/>
      <c r="C91" s="421"/>
      <c r="D91" s="421"/>
      <c r="E91" s="421"/>
      <c r="F91" s="421"/>
      <c r="G91" s="421"/>
      <c r="H91" s="421"/>
      <c r="I91" s="421"/>
      <c r="J91" s="421"/>
      <c r="K91" s="421"/>
      <c r="L91" s="421"/>
      <c r="M91" s="421"/>
      <c r="N91" s="421"/>
      <c r="O91" s="421"/>
      <c r="P91" s="421"/>
      <c r="Q91" s="421"/>
      <c r="R91" s="421"/>
      <c r="S91" s="421"/>
      <c r="T91" s="421"/>
      <c r="U91" s="421"/>
      <c r="V91" s="421"/>
      <c r="W91" s="421"/>
      <c r="X91" s="421"/>
      <c r="Y91" s="421"/>
      <c r="Z91" s="421"/>
      <c r="AA91" s="421"/>
      <c r="AB91" s="421"/>
      <c r="AC91" s="421"/>
      <c r="AD91" s="421"/>
      <c r="AE91" s="421"/>
      <c r="AF91" s="421"/>
      <c r="AG91" s="421"/>
      <c r="AH91" s="421"/>
      <c r="AI91" s="421"/>
      <c r="AJ91" s="421"/>
      <c r="AK91" s="424">
        <f>1/POWER((1+$AK$44),AK79)</f>
        <v>1</v>
      </c>
      <c r="AL91" s="425"/>
      <c r="AM91" s="336">
        <v>0.87657784011220197</v>
      </c>
      <c r="AN91" s="336">
        <v>0.76838870977577312</v>
      </c>
      <c r="AO91" s="336">
        <v>0.6735525155818487</v>
      </c>
      <c r="AP91" s="336">
        <v>0.59042120931087727</v>
      </c>
      <c r="AQ91" s="336">
        <v>0.51755014841416302</v>
      </c>
      <c r="AR91" s="336">
        <v>0.45367299124663668</v>
      </c>
      <c r="AS91" s="336">
        <v>0.39767969078421861</v>
      </c>
      <c r="AT91" s="336">
        <v>0.34859720440411868</v>
      </c>
      <c r="AU91" s="336">
        <v>0.30557258450571412</v>
      </c>
      <c r="AV91" s="336">
        <v>0.26785815612352221</v>
      </c>
      <c r="AW91" s="336">
        <v>0.23479852395119405</v>
      </c>
      <c r="AX91" s="336">
        <v>0.20581918298667082</v>
      </c>
      <c r="AY91" s="336">
        <v>0.18041653487611395</v>
      </c>
      <c r="AZ91" s="336">
        <v>0.15814913646223175</v>
      </c>
      <c r="BA91" s="336">
        <v>0.13863002845567296</v>
      </c>
      <c r="BB91" s="336">
        <v>0.12152001091836692</v>
      </c>
      <c r="BC91" s="336">
        <v>0.10652174870123327</v>
      </c>
      <c r="BD91" s="336">
        <v>9.3374604401501818E-2</v>
      </c>
      <c r="BE91" s="336">
        <v>8.1850109047599762E-2</v>
      </c>
      <c r="BF91" s="336">
        <v>7.1747991801893202E-2</v>
      </c>
      <c r="BG91" s="336">
        <v>6.2892699686091513E-2</v>
      </c>
      <c r="BH91" s="336">
        <v>5.5130346849659465E-2</v>
      </c>
      <c r="BI91" s="336">
        <v>4.8326040366111024E-2</v>
      </c>
      <c r="BJ91" s="336">
        <v>4.2361536085300688E-2</v>
      </c>
      <c r="BK91" s="336">
        <v>3.7133183805487982E-2</v>
      </c>
      <c r="BL91" s="336">
        <v>3.255012605670405E-2</v>
      </c>
      <c r="BM91" s="336">
        <v>2.8532719194165536E-2</v>
      </c>
      <c r="BN91" s="336">
        <v>2.5011149363749596E-2</v>
      </c>
      <c r="BO91" s="336">
        <v>2.1924219287999293E-2</v>
      </c>
      <c r="BP91" s="336">
        <v>1.9218284789620704E-2</v>
      </c>
      <c r="BQ91" s="336">
        <v>1.6846322571546897E-2</v>
      </c>
      <c r="BR91" s="336">
        <v>1.4767113053600015E-2</v>
      </c>
      <c r="BS91" s="336">
        <v>1.2944524065217405E-2</v>
      </c>
      <c r="BT91" s="336">
        <v>1.1346882946368691E-2</v>
      </c>
      <c r="BU91" s="336">
        <v>9.9464261451338454E-3</v>
      </c>
      <c r="BV91" s="336">
        <v>8.7188167471369607E-3</v>
      </c>
      <c r="BW91" s="336">
        <v>7.6427215525394117E-3</v>
      </c>
      <c r="BX91" s="336">
        <v>6.6994403511039732E-3</v>
      </c>
      <c r="BY91" s="336">
        <v>5.8725809529312518E-3</v>
      </c>
      <c r="BZ91" s="336">
        <v>5.1477743276045337E-3</v>
      </c>
      <c r="CA91" s="336">
        <v>4.5124249014766244E-3</v>
      </c>
      <c r="CB91" s="336">
        <v>3.9554916738048958E-3</v>
      </c>
      <c r="CC91" s="336">
        <v>3.4672963480056932E-3</v>
      </c>
      <c r="CD91" s="336">
        <v>3.0393551437637566E-3</v>
      </c>
      <c r="CE91" s="336">
        <v>2.6642313672543445E-3</v>
      </c>
      <c r="CF91" s="336">
        <v>2.3354061774669924E-3</v>
      </c>
      <c r="CG91" s="336">
        <v>2.0471653028287097E-3</v>
      </c>
      <c r="CH91" s="336">
        <v>1.7944997395062325E-3</v>
      </c>
      <c r="CI91" s="336">
        <v>1.5730187057382821E-3</v>
      </c>
      <c r="CJ91" s="336">
        <v>1.3788733395321549E-3</v>
      </c>
      <c r="CK91" s="336" t="s">
        <v>492</v>
      </c>
      <c r="CL91" s="336" t="s">
        <v>492</v>
      </c>
      <c r="CM91" s="336" t="s">
        <v>492</v>
      </c>
      <c r="CN91" s="336" t="s">
        <v>492</v>
      </c>
      <c r="CO91" s="336" t="s">
        <v>492</v>
      </c>
      <c r="CP91" s="336" t="s">
        <v>492</v>
      </c>
      <c r="CQ91" s="336" t="s">
        <v>492</v>
      </c>
    </row>
    <row r="92" spans="1:95" s="232" customFormat="1" ht="14.25" x14ac:dyDescent="0.25">
      <c r="A92" s="407" t="s">
        <v>743</v>
      </c>
      <c r="B92" s="408"/>
      <c r="C92" s="408"/>
      <c r="D92" s="408"/>
      <c r="E92" s="408"/>
      <c r="F92" s="408"/>
      <c r="G92" s="408"/>
      <c r="H92" s="408"/>
      <c r="I92" s="408"/>
      <c r="J92" s="408"/>
      <c r="K92" s="408"/>
      <c r="L92" s="408"/>
      <c r="M92" s="408"/>
      <c r="N92" s="408"/>
      <c r="O92" s="408"/>
      <c r="P92" s="408"/>
      <c r="Q92" s="408"/>
      <c r="R92" s="408"/>
      <c r="S92" s="408"/>
      <c r="T92" s="408"/>
      <c r="U92" s="408"/>
      <c r="V92" s="408"/>
      <c r="W92" s="408"/>
      <c r="X92" s="408"/>
      <c r="Y92" s="408"/>
      <c r="Z92" s="408"/>
      <c r="AA92" s="408"/>
      <c r="AB92" s="408"/>
      <c r="AC92" s="408"/>
      <c r="AD92" s="408"/>
      <c r="AE92" s="408"/>
      <c r="AF92" s="408"/>
      <c r="AG92" s="408"/>
      <c r="AH92" s="408"/>
      <c r="AI92" s="408"/>
      <c r="AJ92" s="408"/>
      <c r="AK92" s="416">
        <f>AK89*AK91</f>
        <v>-3057725220.9599996</v>
      </c>
      <c r="AL92" s="417"/>
      <c r="AM92" s="337">
        <v>252998090.7770192</v>
      </c>
      <c r="AN92" s="337">
        <v>232039707.84953642</v>
      </c>
      <c r="AO92" s="337">
        <v>212748525.67114824</v>
      </c>
      <c r="AP92" s="337">
        <v>195001545.05162507</v>
      </c>
      <c r="AQ92" s="337">
        <v>178683446.30806607</v>
      </c>
      <c r="AR92" s="337">
        <v>163686327.432924</v>
      </c>
      <c r="AS92" s="337">
        <v>149553607.76288083</v>
      </c>
      <c r="AT92" s="337">
        <v>107466672.01760188</v>
      </c>
      <c r="AU92" s="337">
        <v>98427418.026078537</v>
      </c>
      <c r="AV92" s="337">
        <v>90177982.403710991</v>
      </c>
      <c r="AW92" s="337">
        <v>82597927.582330599</v>
      </c>
      <c r="AX92" s="337">
        <v>75635985.674084798</v>
      </c>
      <c r="AY92" s="337">
        <v>68970372.314822257</v>
      </c>
      <c r="AZ92" s="337">
        <v>63128860.098193653</v>
      </c>
      <c r="BA92" s="337">
        <v>57769778.861053102</v>
      </c>
      <c r="BB92" s="337">
        <v>52854976.386415325</v>
      </c>
      <c r="BC92" s="337">
        <v>48349080.590831503</v>
      </c>
      <c r="BD92" s="337">
        <v>44219331.582899906</v>
      </c>
      <c r="BE92" s="337">
        <v>40342587.016007744</v>
      </c>
      <c r="BF92" s="337">
        <v>36884692.334406696</v>
      </c>
      <c r="BG92" s="337">
        <v>33718008.943057485</v>
      </c>
      <c r="BH92" s="337">
        <v>30818715.73362162</v>
      </c>
      <c r="BI92" s="337">
        <v>28164843.195047706</v>
      </c>
      <c r="BJ92" s="337">
        <v>25736143.159337983</v>
      </c>
      <c r="BK92" s="337">
        <v>23513965.738454651</v>
      </c>
      <c r="BL92" s="337">
        <v>21481143.317462999</v>
      </c>
      <c r="BM92" s="337">
        <v>19621881.48049482</v>
      </c>
      <c r="BN92" s="337">
        <v>17921656.691734202</v>
      </c>
      <c r="BO92" s="337">
        <v>16367120.512549352</v>
      </c>
      <c r="BP92" s="337">
        <v>14946010.105840914</v>
      </c>
      <c r="BQ92" s="337">
        <v>13647064.757713005</v>
      </c>
      <c r="BR92" s="337">
        <v>12459948.133060895</v>
      </c>
      <c r="BS92" s="337">
        <v>11375175.974221183</v>
      </c>
      <c r="BT92" s="337">
        <v>10384048.949278858</v>
      </c>
      <c r="BU92" s="337">
        <v>9478590.3579851836</v>
      </c>
      <c r="BV92" s="337">
        <v>8651488.4076878689</v>
      </c>
      <c r="BW92" s="337">
        <v>7896042.7785181515</v>
      </c>
      <c r="BX92" s="337">
        <v>7206115.2057445785</v>
      </c>
      <c r="BY92" s="337">
        <v>6576083.8172130566</v>
      </c>
      <c r="BZ92" s="337">
        <v>6000800.9747531777</v>
      </c>
      <c r="CA92" s="337">
        <v>5475554.380018753</v>
      </c>
      <c r="CB92" s="337">
        <v>4996031.2171824276</v>
      </c>
      <c r="CC92" s="337">
        <v>4558285.1170067675</v>
      </c>
      <c r="CD92" s="337">
        <v>4158705.7388964351</v>
      </c>
      <c r="CE92" s="337">
        <v>3793990.7794631752</v>
      </c>
      <c r="CF92" s="337">
        <v>3461120.2278011716</v>
      </c>
      <c r="CG92" s="337">
        <v>3157332.6989949956</v>
      </c>
      <c r="CH92" s="337">
        <v>2880103.6883054129</v>
      </c>
      <c r="CI92" s="337">
        <v>2627125.5989569998</v>
      </c>
      <c r="CJ92" s="337">
        <v>2381317.5381528209</v>
      </c>
      <c r="CK92" s="337" t="s">
        <v>492</v>
      </c>
      <c r="CL92" s="337" t="s">
        <v>492</v>
      </c>
      <c r="CM92" s="337" t="s">
        <v>492</v>
      </c>
      <c r="CN92" s="337" t="s">
        <v>492</v>
      </c>
      <c r="CO92" s="337" t="s">
        <v>492</v>
      </c>
      <c r="CP92" s="337" t="s">
        <v>492</v>
      </c>
      <c r="CQ92" s="337" t="s">
        <v>492</v>
      </c>
    </row>
    <row r="93" spans="1:95" s="232" customFormat="1" ht="14.25" x14ac:dyDescent="0.25">
      <c r="A93" s="407" t="s">
        <v>744</v>
      </c>
      <c r="B93" s="408"/>
      <c r="C93" s="408"/>
      <c r="D93" s="408"/>
      <c r="E93" s="408"/>
      <c r="F93" s="408"/>
      <c r="G93" s="408"/>
      <c r="H93" s="408"/>
      <c r="I93" s="408"/>
      <c r="J93" s="408"/>
      <c r="K93" s="408"/>
      <c r="L93" s="408"/>
      <c r="M93" s="408"/>
      <c r="N93" s="408"/>
      <c r="O93" s="408"/>
      <c r="P93" s="408"/>
      <c r="Q93" s="408"/>
      <c r="R93" s="408"/>
      <c r="S93" s="408"/>
      <c r="T93" s="408"/>
      <c r="U93" s="408"/>
      <c r="V93" s="408"/>
      <c r="W93" s="408"/>
      <c r="X93" s="408"/>
      <c r="Y93" s="408"/>
      <c r="Z93" s="408"/>
      <c r="AA93" s="408"/>
      <c r="AB93" s="408"/>
      <c r="AC93" s="408"/>
      <c r="AD93" s="408"/>
      <c r="AE93" s="408"/>
      <c r="AF93" s="408"/>
      <c r="AG93" s="408"/>
      <c r="AH93" s="408"/>
      <c r="AI93" s="408"/>
      <c r="AJ93" s="408"/>
      <c r="AK93" s="416">
        <f>SUM($AK$92:AK92)</f>
        <v>-3057725220.9599996</v>
      </c>
      <c r="AL93" s="417"/>
      <c r="AM93" s="337">
        <f>SUM($AK$92:AM92)</f>
        <v>-2804727130.1829805</v>
      </c>
      <c r="AN93" s="337">
        <f>SUM($AK$92:AN92)</f>
        <v>-2572687422.3334441</v>
      </c>
      <c r="AO93" s="337">
        <f>SUM($AK$92:AO92)</f>
        <v>-2359938896.6622958</v>
      </c>
      <c r="AP93" s="337">
        <f>SUM($AK$92:AP92)</f>
        <v>-2164937351.6106706</v>
      </c>
      <c r="AQ93" s="337">
        <f>SUM($AK$92:AQ92)</f>
        <v>-1986253905.3026044</v>
      </c>
      <c r="AR93" s="337">
        <f>SUM($AK$92:AR92)</f>
        <v>-1822567577.8696804</v>
      </c>
      <c r="AS93" s="337">
        <f>SUM($AK$92:AS92)</f>
        <v>-1673013970.1067996</v>
      </c>
      <c r="AT93" s="337">
        <f>SUM($AK$92:AT92)</f>
        <v>-1565547298.0891976</v>
      </c>
      <c r="AU93" s="337">
        <f>SUM($AK$92:AU92)</f>
        <v>-1467119880.0631192</v>
      </c>
      <c r="AV93" s="337">
        <f>SUM($AK$92:AV92)</f>
        <v>-1376941897.6594081</v>
      </c>
      <c r="AW93" s="337">
        <f>SUM($AK$92:AW92)</f>
        <v>-1294343970.0770774</v>
      </c>
      <c r="AX93" s="337">
        <f>SUM($AK$92:AX92)</f>
        <v>-1218707984.4029925</v>
      </c>
      <c r="AY93" s="337">
        <f>SUM($AK$92:AY92)</f>
        <v>-1149737612.0881703</v>
      </c>
      <c r="AZ93" s="337">
        <f>SUM($AK$92:AZ92)</f>
        <v>-1086608751.9899766</v>
      </c>
      <c r="BA93" s="337">
        <f>SUM($AK$92:BA92)</f>
        <v>-1028838973.1289235</v>
      </c>
      <c r="BB93" s="337">
        <f>SUM($AK$92:BB92)</f>
        <v>-975983996.74250817</v>
      </c>
      <c r="BC93" s="337">
        <f>SUM($AK$92:BC92)</f>
        <v>-927634916.15167665</v>
      </c>
      <c r="BD93" s="337">
        <f>SUM($AK$92:BD92)</f>
        <v>-883415584.56877673</v>
      </c>
      <c r="BE93" s="337">
        <f>SUM($AK$92:BE92)</f>
        <v>-843072997.55276895</v>
      </c>
      <c r="BF93" s="337">
        <f>SUM($AK$92:BF92)</f>
        <v>-806188305.21836221</v>
      </c>
      <c r="BG93" s="337">
        <f>SUM($AK$92:BG92)</f>
        <v>-772470296.27530468</v>
      </c>
      <c r="BH93" s="337">
        <f>SUM($AK$92:BH92)</f>
        <v>-741651580.54168308</v>
      </c>
      <c r="BI93" s="337">
        <f>SUM($AK$92:BI92)</f>
        <v>-713486737.34663534</v>
      </c>
      <c r="BJ93" s="337">
        <f>SUM($AK$92:BJ92)</f>
        <v>-687750594.18729734</v>
      </c>
      <c r="BK93" s="337">
        <f>SUM($AK$92:BK92)</f>
        <v>-664236628.44884264</v>
      </c>
      <c r="BL93" s="337">
        <f>SUM($AK$92:BL92)</f>
        <v>-642755485.1313796</v>
      </c>
      <c r="BM93" s="337">
        <f>SUM($AK$92:BM92)</f>
        <v>-623133603.65088475</v>
      </c>
      <c r="BN93" s="337">
        <f>SUM($AK$92:BN92)</f>
        <v>-605211946.95915055</v>
      </c>
      <c r="BO93" s="337">
        <f>SUM($AK$92:BO92)</f>
        <v>-588844826.44660115</v>
      </c>
      <c r="BP93" s="337">
        <f>SUM($AK$92:BP92)</f>
        <v>-573898816.34076023</v>
      </c>
      <c r="BQ93" s="337">
        <f>SUM($AK$92:BQ92)</f>
        <v>-560251751.58304727</v>
      </c>
      <c r="BR93" s="337">
        <f>SUM($AK$92:BR92)</f>
        <v>-547791803.44998634</v>
      </c>
      <c r="BS93" s="337">
        <f>SUM($AK$92:BS92)</f>
        <v>-536416627.47576517</v>
      </c>
      <c r="BT93" s="337">
        <f>SUM($AK$92:BT92)</f>
        <v>-526032578.52648634</v>
      </c>
      <c r="BU93" s="337">
        <f>SUM($AK$92:BU92)</f>
        <v>-516553988.16850114</v>
      </c>
      <c r="BV93" s="337">
        <f>SUM($AK$92:BV92)</f>
        <v>-507902499.7608133</v>
      </c>
      <c r="BW93" s="337">
        <f>SUM($AK$92:BW92)</f>
        <v>-500006456.98229516</v>
      </c>
      <c r="BX93" s="337">
        <f>SUM($AK$92:BX92)</f>
        <v>-492800341.77655059</v>
      </c>
      <c r="BY93" s="337">
        <f>SUM($AK$92:BY92)</f>
        <v>-486224257.95933753</v>
      </c>
      <c r="BZ93" s="337">
        <f>SUM($AK$92:BZ92)</f>
        <v>-480223456.98458433</v>
      </c>
      <c r="CA93" s="337">
        <f>SUM($AK$92:CA92)</f>
        <v>-474747902.60456556</v>
      </c>
      <c r="CB93" s="337">
        <f>SUM($AK$92:CB92)</f>
        <v>-469751871.3873831</v>
      </c>
      <c r="CC93" s="337">
        <f>SUM($AK$92:CC92)</f>
        <v>-465193586.27037632</v>
      </c>
      <c r="CD93" s="337">
        <f>SUM($AK$92:CD92)</f>
        <v>-461034880.5314799</v>
      </c>
      <c r="CE93" s="337">
        <f>SUM($AK$92:CE92)</f>
        <v>-457240889.75201672</v>
      </c>
      <c r="CF93" s="337">
        <f>SUM($AK$92:CF92)</f>
        <v>-453779769.52421558</v>
      </c>
      <c r="CG93" s="337">
        <f>SUM($AK$92:CG92)</f>
        <v>-450622436.82522058</v>
      </c>
      <c r="CH93" s="337">
        <f>SUM($AK$92:CH92)</f>
        <v>-447742333.13691515</v>
      </c>
      <c r="CI93" s="337">
        <f>SUM($AK$92:CI92)</f>
        <v>-445115207.53795815</v>
      </c>
      <c r="CJ93" s="337">
        <f>SUM($AK$92:CJ92)</f>
        <v>-442733889.99980533</v>
      </c>
      <c r="CK93" s="337">
        <f>SUM($AK$92:CK92)</f>
        <v>-442733889.99980533</v>
      </c>
      <c r="CL93" s="337">
        <f>SUM($AK$92:CL92)</f>
        <v>-442733889.99980533</v>
      </c>
      <c r="CM93" s="337">
        <f>SUM($AK$92:CM92)</f>
        <v>-442733889.99980533</v>
      </c>
      <c r="CN93" s="337">
        <f>SUM($AK$92:CN92)</f>
        <v>-442733889.99980533</v>
      </c>
      <c r="CO93" s="337">
        <f>SUM($AK$92:CO92)</f>
        <v>-442733889.99980533</v>
      </c>
      <c r="CP93" s="337">
        <f>SUM($AK$92:CP92)</f>
        <v>-442733889.99980533</v>
      </c>
      <c r="CQ93" s="337">
        <f>SUM($AK$92:CQ92)</f>
        <v>-442733889.99980533</v>
      </c>
    </row>
    <row r="94" spans="1:95" s="232" customFormat="1" ht="14.25" x14ac:dyDescent="0.25">
      <c r="A94" s="407" t="s">
        <v>745</v>
      </c>
      <c r="B94" s="408"/>
      <c r="C94" s="408"/>
      <c r="D94" s="408"/>
      <c r="E94" s="408"/>
      <c r="F94" s="408"/>
      <c r="G94" s="408"/>
      <c r="H94" s="408"/>
      <c r="I94" s="408"/>
      <c r="J94" s="408"/>
      <c r="K94" s="408"/>
      <c r="L94" s="408"/>
      <c r="M94" s="408"/>
      <c r="N94" s="408"/>
      <c r="O94" s="408"/>
      <c r="P94" s="408"/>
      <c r="Q94" s="408"/>
      <c r="R94" s="408"/>
      <c r="S94" s="408"/>
      <c r="T94" s="408"/>
      <c r="U94" s="408"/>
      <c r="V94" s="408"/>
      <c r="W94" s="408"/>
      <c r="X94" s="408"/>
      <c r="Y94" s="408"/>
      <c r="Z94" s="408"/>
      <c r="AA94" s="408"/>
      <c r="AB94" s="408"/>
      <c r="AC94" s="408"/>
      <c r="AD94" s="408"/>
      <c r="AE94" s="408"/>
      <c r="AF94" s="408"/>
      <c r="AG94" s="408"/>
      <c r="AH94" s="408"/>
      <c r="AI94" s="408"/>
      <c r="AJ94" s="408"/>
      <c r="AK94" s="418">
        <f>IF((ISERR(IRR($AK$89:AK89))),0,IF(IRR($AK$89:AK89)&lt;0,0,IRR($AK$89:AK89)))</f>
        <v>0</v>
      </c>
      <c r="AL94" s="419"/>
      <c r="AM94" s="338">
        <v>0</v>
      </c>
      <c r="AN94" s="338">
        <v>0</v>
      </c>
      <c r="AO94" s="338">
        <v>0</v>
      </c>
      <c r="AP94" s="338">
        <v>0</v>
      </c>
      <c r="AQ94" s="338">
        <v>0</v>
      </c>
      <c r="AR94" s="338">
        <v>0</v>
      </c>
      <c r="AS94" s="338">
        <v>0</v>
      </c>
      <c r="AT94" s="338">
        <v>0</v>
      </c>
      <c r="AU94" s="338">
        <v>0</v>
      </c>
      <c r="AV94" s="338">
        <v>1.3043955045686673E-2</v>
      </c>
      <c r="AW94" s="338">
        <v>2.943829800829878E-2</v>
      </c>
      <c r="AX94" s="338">
        <v>4.2936528272329522E-2</v>
      </c>
      <c r="AY94" s="338">
        <v>5.409971726783902E-2</v>
      </c>
      <c r="AZ94" s="338">
        <v>6.3443893924321815E-2</v>
      </c>
      <c r="BA94" s="338">
        <v>7.1322378370681117E-2</v>
      </c>
      <c r="BB94" s="338">
        <v>7.8009992363616387E-2</v>
      </c>
      <c r="BC94" s="338">
        <v>8.3722095214293857E-2</v>
      </c>
      <c r="BD94" s="338">
        <v>8.862884802601223E-2</v>
      </c>
      <c r="BE94" s="338">
        <v>9.2856575801333552E-2</v>
      </c>
      <c r="BF94" s="338">
        <v>9.6525467827925482E-2</v>
      </c>
      <c r="BG94" s="338">
        <v>9.9723257682425404E-2</v>
      </c>
      <c r="BH94" s="338">
        <v>0.10252157811664397</v>
      </c>
      <c r="BI94" s="338">
        <v>0.10497932696848955</v>
      </c>
      <c r="BJ94" s="338">
        <v>0.10714525197407876</v>
      </c>
      <c r="BK94" s="338">
        <v>0.10905995113584099</v>
      </c>
      <c r="BL94" s="338">
        <v>0.1107574327034162</v>
      </c>
      <c r="BM94" s="338">
        <v>0.11226634085044207</v>
      </c>
      <c r="BN94" s="338">
        <v>0.11361092566605735</v>
      </c>
      <c r="BO94" s="338">
        <v>0.11481181613333491</v>
      </c>
      <c r="BP94" s="338">
        <v>0.11588664019822215</v>
      </c>
      <c r="BQ94" s="338">
        <v>0.11685052532304918</v>
      </c>
      <c r="BR94" s="338">
        <v>0.11771650499189978</v>
      </c>
      <c r="BS94" s="338">
        <v>0.11849585072670354</v>
      </c>
      <c r="BT94" s="338">
        <v>0.11919834473785484</v>
      </c>
      <c r="BU94" s="338">
        <v>0.11983250498094744</v>
      </c>
      <c r="BV94" s="338">
        <v>0.12040577184014389</v>
      </c>
      <c r="BW94" s="338">
        <v>0.12092466370457045</v>
      </c>
      <c r="BX94" s="338">
        <v>0.12139490719758017</v>
      </c>
      <c r="BY94" s="338">
        <v>0.1218215466501551</v>
      </c>
      <c r="BZ94" s="338">
        <v>0.12220903649784964</v>
      </c>
      <c r="CA94" s="338">
        <v>0.12256131956507921</v>
      </c>
      <c r="CB94" s="338">
        <v>0.12288189363590218</v>
      </c>
      <c r="CC94" s="338">
        <v>0.12317386826249321</v>
      </c>
      <c r="CD94" s="338">
        <v>0.12344001340540411</v>
      </c>
      <c r="CE94" s="338">
        <v>0.12368280121357667</v>
      </c>
      <c r="CF94" s="338">
        <v>0.12390444202177209</v>
      </c>
      <c r="CG94" s="338">
        <v>0.12410691545687236</v>
      </c>
      <c r="CH94" s="338">
        <v>0.12429199739329078</v>
      </c>
      <c r="CI94" s="338">
        <v>0.12446128337444162</v>
      </c>
      <c r="CJ94" s="338">
        <v>0.12461524619576503</v>
      </c>
      <c r="CK94" s="338" t="s">
        <v>492</v>
      </c>
      <c r="CL94" s="338" t="s">
        <v>492</v>
      </c>
      <c r="CM94" s="338" t="s">
        <v>492</v>
      </c>
      <c r="CN94" s="338" t="s">
        <v>492</v>
      </c>
      <c r="CO94" s="338" t="s">
        <v>492</v>
      </c>
      <c r="CP94" s="338" t="s">
        <v>492</v>
      </c>
      <c r="CQ94" s="338" t="s">
        <v>492</v>
      </c>
    </row>
    <row r="95" spans="1:95" s="232" customFormat="1" ht="14.25" x14ac:dyDescent="0.25">
      <c r="A95" s="407" t="s">
        <v>746</v>
      </c>
      <c r="B95" s="408"/>
      <c r="C95" s="408"/>
      <c r="D95" s="408"/>
      <c r="E95" s="408"/>
      <c r="F95" s="408"/>
      <c r="G95" s="408"/>
      <c r="H95" s="408"/>
      <c r="I95" s="408"/>
      <c r="J95" s="408"/>
      <c r="K95" s="408"/>
      <c r="L95" s="408"/>
      <c r="M95" s="408"/>
      <c r="N95" s="408"/>
      <c r="O95" s="408"/>
      <c r="P95" s="408"/>
      <c r="Q95" s="408"/>
      <c r="R95" s="408"/>
      <c r="S95" s="408"/>
      <c r="T95" s="408"/>
      <c r="U95" s="408"/>
      <c r="V95" s="408"/>
      <c r="W95" s="408"/>
      <c r="X95" s="408"/>
      <c r="Y95" s="408"/>
      <c r="Z95" s="408"/>
      <c r="AA95" s="408"/>
      <c r="AB95" s="408"/>
      <c r="AC95" s="408"/>
      <c r="AD95" s="408"/>
      <c r="AE95" s="408"/>
      <c r="AF95" s="408"/>
      <c r="AG95" s="408"/>
      <c r="AH95" s="408"/>
      <c r="AI95" s="408"/>
      <c r="AJ95" s="408"/>
      <c r="AK95" s="409">
        <f>IF(AND(AK90&gt;0,A90&lt;0),(AK79-(AK90/(AK90-A90))),0)</f>
        <v>0</v>
      </c>
      <c r="AL95" s="410"/>
      <c r="AM95" s="339">
        <v>0</v>
      </c>
      <c r="AN95" s="339">
        <v>0</v>
      </c>
      <c r="AO95" s="339">
        <v>0</v>
      </c>
      <c r="AP95" s="339">
        <v>0</v>
      </c>
      <c r="AQ95" s="339">
        <v>0</v>
      </c>
      <c r="AR95" s="339">
        <v>0</v>
      </c>
      <c r="AS95" s="339">
        <v>0</v>
      </c>
      <c r="AT95" s="339">
        <v>0</v>
      </c>
      <c r="AU95" s="339">
        <v>0</v>
      </c>
      <c r="AV95" s="339">
        <v>9.3222190110294783</v>
      </c>
      <c r="AW95" s="339">
        <v>0</v>
      </c>
      <c r="AX95" s="339">
        <v>0</v>
      </c>
      <c r="AY95" s="339">
        <v>0</v>
      </c>
      <c r="AZ95" s="339">
        <v>0</v>
      </c>
      <c r="BA95" s="339">
        <v>0</v>
      </c>
      <c r="BB95" s="339">
        <v>0</v>
      </c>
      <c r="BC95" s="339">
        <v>0</v>
      </c>
      <c r="BD95" s="339">
        <v>0</v>
      </c>
      <c r="BE95" s="339">
        <v>0</v>
      </c>
      <c r="BF95" s="339">
        <v>0</v>
      </c>
      <c r="BG95" s="339">
        <v>0</v>
      </c>
      <c r="BH95" s="339">
        <v>0</v>
      </c>
      <c r="BI95" s="339">
        <v>0</v>
      </c>
      <c r="BJ95" s="339">
        <v>0</v>
      </c>
      <c r="BK95" s="339">
        <v>0</v>
      </c>
      <c r="BL95" s="339">
        <v>0</v>
      </c>
      <c r="BM95" s="339">
        <v>0</v>
      </c>
      <c r="BN95" s="339">
        <v>0</v>
      </c>
      <c r="BO95" s="339">
        <v>0</v>
      </c>
      <c r="BP95" s="339">
        <v>0</v>
      </c>
      <c r="BQ95" s="339">
        <v>0</v>
      </c>
      <c r="BR95" s="339">
        <v>0</v>
      </c>
      <c r="BS95" s="339">
        <v>0</v>
      </c>
      <c r="BT95" s="339">
        <v>0</v>
      </c>
      <c r="BU95" s="339">
        <v>0</v>
      </c>
      <c r="BV95" s="339">
        <v>0</v>
      </c>
      <c r="BW95" s="339">
        <v>0</v>
      </c>
      <c r="BX95" s="339">
        <v>0</v>
      </c>
      <c r="BY95" s="339">
        <v>0</v>
      </c>
      <c r="BZ95" s="339">
        <v>0</v>
      </c>
      <c r="CA95" s="339">
        <v>0</v>
      </c>
      <c r="CB95" s="339">
        <v>0</v>
      </c>
      <c r="CC95" s="339">
        <v>0</v>
      </c>
      <c r="CD95" s="339">
        <v>0</v>
      </c>
      <c r="CE95" s="339">
        <v>0</v>
      </c>
      <c r="CF95" s="339">
        <v>0</v>
      </c>
      <c r="CG95" s="339">
        <v>0</v>
      </c>
      <c r="CH95" s="339">
        <v>0</v>
      </c>
      <c r="CI95" s="339">
        <v>0</v>
      </c>
      <c r="CJ95" s="339">
        <v>0</v>
      </c>
      <c r="CK95" s="339" t="s">
        <v>492</v>
      </c>
      <c r="CL95" s="339" t="s">
        <v>492</v>
      </c>
      <c r="CM95" s="339" t="s">
        <v>492</v>
      </c>
      <c r="CN95" s="339" t="s">
        <v>492</v>
      </c>
      <c r="CO95" s="339" t="s">
        <v>492</v>
      </c>
      <c r="CP95" s="339" t="s">
        <v>492</v>
      </c>
      <c r="CQ95" s="339" t="s">
        <v>492</v>
      </c>
    </row>
    <row r="96" spans="1:95" s="232" customFormat="1" ht="15" thickBot="1" x14ac:dyDescent="0.3">
      <c r="A96" s="411" t="s">
        <v>747</v>
      </c>
      <c r="B96" s="412"/>
      <c r="C96" s="412"/>
      <c r="D96" s="412"/>
      <c r="E96" s="412"/>
      <c r="F96" s="412"/>
      <c r="G96" s="412"/>
      <c r="H96" s="412"/>
      <c r="I96" s="412"/>
      <c r="J96" s="412"/>
      <c r="K96" s="412"/>
      <c r="L96" s="412"/>
      <c r="M96" s="412"/>
      <c r="N96" s="412"/>
      <c r="O96" s="412"/>
      <c r="P96" s="412"/>
      <c r="Q96" s="412"/>
      <c r="R96" s="412"/>
      <c r="S96" s="412"/>
      <c r="T96" s="412"/>
      <c r="U96" s="412"/>
      <c r="V96" s="412"/>
      <c r="W96" s="412"/>
      <c r="X96" s="412"/>
      <c r="Y96" s="412"/>
      <c r="Z96" s="412"/>
      <c r="AA96" s="412"/>
      <c r="AB96" s="412"/>
      <c r="AC96" s="412"/>
      <c r="AD96" s="412"/>
      <c r="AE96" s="412"/>
      <c r="AF96" s="412"/>
      <c r="AG96" s="412"/>
      <c r="AH96" s="412"/>
      <c r="AI96" s="412"/>
      <c r="AJ96" s="412"/>
      <c r="AK96" s="413">
        <f>IF(AND(AK93&gt;0,A93&lt;0),(AK79-(AK93/(AK93-A93))),0)</f>
        <v>0</v>
      </c>
      <c r="AL96" s="414"/>
      <c r="AM96" s="233">
        <v>0</v>
      </c>
      <c r="AN96" s="233">
        <v>0</v>
      </c>
      <c r="AO96" s="233">
        <v>0</v>
      </c>
      <c r="AP96" s="233">
        <v>0</v>
      </c>
      <c r="AQ96" s="233">
        <v>0</v>
      </c>
      <c r="AR96" s="233">
        <v>0</v>
      </c>
      <c r="AS96" s="233">
        <v>0</v>
      </c>
      <c r="AT96" s="233">
        <v>0</v>
      </c>
      <c r="AU96" s="233">
        <v>0</v>
      </c>
      <c r="AV96" s="233">
        <v>0</v>
      </c>
      <c r="AW96" s="233">
        <v>0</v>
      </c>
      <c r="AX96" s="233">
        <v>0</v>
      </c>
      <c r="AY96" s="233">
        <v>0</v>
      </c>
      <c r="AZ96" s="233">
        <v>0</v>
      </c>
      <c r="BA96" s="233">
        <v>0</v>
      </c>
      <c r="BB96" s="233">
        <v>0</v>
      </c>
      <c r="BC96" s="233">
        <v>0</v>
      </c>
      <c r="BD96" s="233">
        <v>0</v>
      </c>
      <c r="BE96" s="233">
        <v>0</v>
      </c>
      <c r="BF96" s="233">
        <v>0</v>
      </c>
      <c r="BG96" s="233">
        <v>0</v>
      </c>
      <c r="BH96" s="233">
        <v>0</v>
      </c>
      <c r="BI96" s="233">
        <v>0</v>
      </c>
      <c r="BJ96" s="233">
        <v>0</v>
      </c>
      <c r="BK96" s="233">
        <v>0</v>
      </c>
      <c r="BL96" s="233">
        <v>0</v>
      </c>
      <c r="BM96" s="233">
        <v>0</v>
      </c>
      <c r="BN96" s="233">
        <v>0</v>
      </c>
      <c r="BO96" s="233">
        <v>0</v>
      </c>
      <c r="BP96" s="233">
        <v>0</v>
      </c>
      <c r="BQ96" s="233">
        <v>0</v>
      </c>
      <c r="BR96" s="233">
        <v>0</v>
      </c>
      <c r="BS96" s="233">
        <v>0</v>
      </c>
      <c r="BT96" s="233">
        <v>0</v>
      </c>
      <c r="BU96" s="233">
        <v>0</v>
      </c>
      <c r="BV96" s="233">
        <v>0</v>
      </c>
      <c r="BW96" s="233">
        <v>0</v>
      </c>
      <c r="BX96" s="233">
        <v>0</v>
      </c>
      <c r="BY96" s="233">
        <v>0</v>
      </c>
      <c r="BZ96" s="233">
        <v>0</v>
      </c>
      <c r="CA96" s="233">
        <v>0</v>
      </c>
      <c r="CB96" s="233">
        <v>0</v>
      </c>
      <c r="CC96" s="233">
        <v>0</v>
      </c>
      <c r="CD96" s="233">
        <v>0</v>
      </c>
      <c r="CE96" s="233">
        <v>0</v>
      </c>
      <c r="CF96" s="233">
        <v>0</v>
      </c>
      <c r="CG96" s="233">
        <v>0</v>
      </c>
      <c r="CH96" s="233">
        <v>0</v>
      </c>
      <c r="CI96" s="233">
        <v>0</v>
      </c>
      <c r="CJ96" s="233">
        <v>0</v>
      </c>
      <c r="CK96" s="233" t="s">
        <v>492</v>
      </c>
      <c r="CL96" s="233" t="s">
        <v>492</v>
      </c>
      <c r="CM96" s="233" t="s">
        <v>492</v>
      </c>
      <c r="CN96" s="233" t="s">
        <v>492</v>
      </c>
      <c r="CO96" s="233" t="s">
        <v>492</v>
      </c>
      <c r="CP96" s="233" t="s">
        <v>492</v>
      </c>
      <c r="CQ96" s="233" t="s">
        <v>492</v>
      </c>
    </row>
    <row r="97" spans="1:95" x14ac:dyDescent="0.25">
      <c r="AM97" s="231"/>
      <c r="AN97" s="231"/>
      <c r="AO97" s="231"/>
      <c r="AP97" s="231"/>
      <c r="AQ97" s="231"/>
      <c r="AR97" s="231"/>
      <c r="AS97" s="231"/>
      <c r="AT97" s="231"/>
    </row>
    <row r="98" spans="1:95" x14ac:dyDescent="0.25">
      <c r="A98" s="415"/>
      <c r="B98" s="415"/>
      <c r="C98" s="415"/>
      <c r="D98" s="415"/>
      <c r="E98" s="415"/>
      <c r="F98" s="415"/>
      <c r="G98" s="415"/>
      <c r="H98" s="415"/>
      <c r="I98" s="415"/>
      <c r="J98" s="415"/>
      <c r="K98" s="415"/>
      <c r="L98" s="415"/>
      <c r="M98" s="415"/>
      <c r="N98" s="415"/>
      <c r="O98" s="415"/>
      <c r="P98" s="415"/>
      <c r="Q98" s="415"/>
      <c r="R98" s="415"/>
      <c r="S98" s="415"/>
      <c r="T98" s="415"/>
      <c r="U98" s="415"/>
      <c r="V98" s="415"/>
      <c r="W98" s="415"/>
      <c r="X98" s="415"/>
      <c r="Y98" s="415"/>
      <c r="Z98" s="415"/>
      <c r="AA98" s="415"/>
      <c r="AB98" s="415"/>
      <c r="AC98" s="415"/>
      <c r="AD98" s="415"/>
      <c r="AE98" s="415"/>
      <c r="AF98" s="415"/>
      <c r="AG98" s="415"/>
      <c r="AH98" s="415"/>
      <c r="AI98" s="415"/>
      <c r="AJ98" s="415"/>
      <c r="AK98" s="415"/>
      <c r="AL98" s="415"/>
      <c r="AM98" s="415"/>
      <c r="AN98" s="415"/>
      <c r="AO98" s="415"/>
      <c r="AP98" s="415"/>
      <c r="AQ98" s="415"/>
      <c r="AR98" s="415"/>
      <c r="AS98" s="415"/>
      <c r="AT98" s="415"/>
      <c r="AU98" s="415"/>
    </row>
    <row r="100" spans="1:95" x14ac:dyDescent="0.25">
      <c r="AM100" s="231"/>
    </row>
    <row r="102" spans="1:95" x14ac:dyDescent="0.25">
      <c r="AM102" s="228" t="s">
        <v>466</v>
      </c>
      <c r="CJ102" s="230"/>
      <c r="CK102" s="230"/>
      <c r="CL102" s="230"/>
      <c r="CM102" s="230"/>
      <c r="CN102" s="230"/>
      <c r="CO102" s="230"/>
      <c r="CP102" s="230"/>
      <c r="CQ102" s="230"/>
    </row>
    <row r="103" spans="1:95" ht="27.75" x14ac:dyDescent="0.25">
      <c r="AL103" s="229"/>
    </row>
    <row r="104" spans="1:95" ht="27.75" x14ac:dyDescent="0.25">
      <c r="AL104" s="229"/>
    </row>
  </sheetData>
  <mergeCells count="150">
    <mergeCell ref="A1:A4"/>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Normal="55" zoomScaleSheetLayoutView="55" workbookViewId="0">
      <selection activeCell="Y22" sqref="Y22"/>
    </sheetView>
  </sheetViews>
  <sheetFormatPr defaultRowHeight="15.75" x14ac:dyDescent="0.25"/>
  <cols>
    <col min="1" max="1" width="9.140625" style="60"/>
    <col min="2" max="2" width="59.5703125" style="60" customWidth="1"/>
    <col min="3" max="4" width="14.7109375" style="60" customWidth="1"/>
    <col min="5" max="6" width="14.7109375" style="60" hidden="1" customWidth="1"/>
    <col min="7" max="8" width="14.71093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52" t="str">
        <f>'1. паспорт местоположение'!A5:C5</f>
        <v>Год раскрытия информации: 2025 год</v>
      </c>
      <c r="B5" s="352"/>
      <c r="C5" s="352"/>
      <c r="D5" s="352"/>
      <c r="E5" s="352"/>
      <c r="F5" s="352"/>
      <c r="G5" s="352"/>
      <c r="H5" s="352"/>
      <c r="I5" s="352"/>
      <c r="J5" s="352"/>
      <c r="K5" s="352"/>
      <c r="L5" s="352"/>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56" t="s">
        <v>8</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ht="18.75" x14ac:dyDescent="0.25">
      <c r="A9" s="355" t="str">
        <f>'1. паспорт местоположение'!A9:C9</f>
        <v xml:space="preserve"> АО "Россети Тюмень" </v>
      </c>
      <c r="B9" s="355"/>
      <c r="C9" s="355"/>
      <c r="D9" s="355"/>
      <c r="E9" s="355"/>
      <c r="F9" s="355"/>
      <c r="G9" s="355"/>
      <c r="H9" s="355"/>
      <c r="I9" s="355"/>
      <c r="J9" s="355"/>
      <c r="K9" s="355"/>
      <c r="L9" s="355"/>
    </row>
    <row r="10" spans="1:44" x14ac:dyDescent="0.25">
      <c r="A10" s="353" t="s">
        <v>7</v>
      </c>
      <c r="B10" s="353"/>
      <c r="C10" s="353"/>
      <c r="D10" s="353"/>
      <c r="E10" s="353"/>
      <c r="F10" s="353"/>
      <c r="G10" s="353"/>
      <c r="H10" s="353"/>
      <c r="I10" s="353"/>
      <c r="J10" s="353"/>
      <c r="K10" s="353"/>
      <c r="L10" s="353"/>
    </row>
    <row r="11" spans="1:44" ht="18.75" x14ac:dyDescent="0.25">
      <c r="A11" s="356"/>
      <c r="B11" s="356"/>
      <c r="C11" s="356"/>
      <c r="D11" s="356"/>
      <c r="E11" s="356"/>
      <c r="F11" s="356"/>
      <c r="G11" s="356"/>
      <c r="H11" s="356"/>
      <c r="I11" s="356"/>
      <c r="J11" s="356"/>
      <c r="K11" s="356"/>
      <c r="L11" s="356"/>
    </row>
    <row r="12" spans="1:44" ht="18.75" x14ac:dyDescent="0.25">
      <c r="A12" s="355" t="str">
        <f>'1. паспорт местоположение'!A12:C12</f>
        <v>H_TP1200.VL.0021</v>
      </c>
      <c r="B12" s="355"/>
      <c r="C12" s="355"/>
      <c r="D12" s="355"/>
      <c r="E12" s="355"/>
      <c r="F12" s="355"/>
      <c r="G12" s="355"/>
      <c r="H12" s="355"/>
      <c r="I12" s="355"/>
      <c r="J12" s="355"/>
      <c r="K12" s="355"/>
      <c r="L12" s="355"/>
    </row>
    <row r="13" spans="1:44" x14ac:dyDescent="0.25">
      <c r="A13" s="353" t="s">
        <v>6</v>
      </c>
      <c r="B13" s="353"/>
      <c r="C13" s="353"/>
      <c r="D13" s="353"/>
      <c r="E13" s="353"/>
      <c r="F13" s="353"/>
      <c r="G13" s="353"/>
      <c r="H13" s="353"/>
      <c r="I13" s="353"/>
      <c r="J13" s="353"/>
      <c r="K13" s="353"/>
      <c r="L13" s="353"/>
    </row>
    <row r="14" spans="1:44" ht="18.75" x14ac:dyDescent="0.25">
      <c r="A14" s="364"/>
      <c r="B14" s="364"/>
      <c r="C14" s="364"/>
      <c r="D14" s="364"/>
      <c r="E14" s="364"/>
      <c r="F14" s="364"/>
      <c r="G14" s="364"/>
      <c r="H14" s="364"/>
      <c r="I14" s="364"/>
      <c r="J14" s="364"/>
      <c r="K14" s="364"/>
      <c r="L14" s="364"/>
    </row>
    <row r="15" spans="1:44" ht="18.75" x14ac:dyDescent="0.25">
      <c r="A15" s="355"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55"/>
      <c r="C15" s="355"/>
      <c r="D15" s="355"/>
      <c r="E15" s="355"/>
      <c r="F15" s="355"/>
      <c r="G15" s="355"/>
      <c r="H15" s="355"/>
      <c r="I15" s="355"/>
      <c r="J15" s="355"/>
      <c r="K15" s="355"/>
      <c r="L15" s="355"/>
    </row>
    <row r="16" spans="1:44" x14ac:dyDescent="0.25">
      <c r="A16" s="353" t="s">
        <v>5</v>
      </c>
      <c r="B16" s="353"/>
      <c r="C16" s="353"/>
      <c r="D16" s="353"/>
      <c r="E16" s="353"/>
      <c r="F16" s="353"/>
      <c r="G16" s="353"/>
      <c r="H16" s="353"/>
      <c r="I16" s="353"/>
      <c r="J16" s="353"/>
      <c r="K16" s="353"/>
      <c r="L16" s="353"/>
    </row>
    <row r="17" spans="1:12" ht="15.75" customHeight="1" x14ac:dyDescent="0.25">
      <c r="L17" s="74"/>
    </row>
    <row r="18" spans="1:12" x14ac:dyDescent="0.25">
      <c r="K18" s="73"/>
    </row>
    <row r="19" spans="1:12" ht="15.75" customHeight="1" x14ac:dyDescent="0.25">
      <c r="A19" s="516" t="s">
        <v>408</v>
      </c>
      <c r="B19" s="516"/>
      <c r="C19" s="516"/>
      <c r="D19" s="516"/>
      <c r="E19" s="516"/>
      <c r="F19" s="516"/>
      <c r="G19" s="516"/>
      <c r="H19" s="516"/>
      <c r="I19" s="516"/>
      <c r="J19" s="516"/>
      <c r="K19" s="516"/>
      <c r="L19" s="516"/>
    </row>
    <row r="20" spans="1:12" x14ac:dyDescent="0.25">
      <c r="A20" s="61"/>
      <c r="B20" s="61"/>
      <c r="C20" s="72"/>
      <c r="D20" s="72"/>
      <c r="E20" s="72"/>
      <c r="F20" s="72"/>
      <c r="G20" s="72"/>
      <c r="H20" s="72"/>
      <c r="I20" s="72"/>
      <c r="J20" s="72"/>
      <c r="K20" s="72"/>
      <c r="L20" s="72"/>
    </row>
    <row r="21" spans="1:12" ht="28.5" customHeight="1" x14ac:dyDescent="0.25">
      <c r="A21" s="505" t="s">
        <v>225</v>
      </c>
      <c r="B21" s="505" t="s">
        <v>224</v>
      </c>
      <c r="C21" s="511" t="s">
        <v>340</v>
      </c>
      <c r="D21" s="511"/>
      <c r="E21" s="512"/>
      <c r="F21" s="512"/>
      <c r="G21" s="511"/>
      <c r="H21" s="511"/>
      <c r="I21" s="506" t="s">
        <v>223</v>
      </c>
      <c r="J21" s="508" t="s">
        <v>342</v>
      </c>
      <c r="K21" s="505" t="s">
        <v>222</v>
      </c>
      <c r="L21" s="507" t="s">
        <v>341</v>
      </c>
    </row>
    <row r="22" spans="1:12" ht="58.5" customHeight="1" x14ac:dyDescent="0.25">
      <c r="A22" s="505"/>
      <c r="B22" s="505"/>
      <c r="C22" s="513" t="s">
        <v>1</v>
      </c>
      <c r="D22" s="513"/>
      <c r="E22" s="207"/>
      <c r="F22" s="207"/>
      <c r="G22" s="514" t="s">
        <v>748</v>
      </c>
      <c r="H22" s="515"/>
      <c r="I22" s="506"/>
      <c r="J22" s="509"/>
      <c r="K22" s="505"/>
      <c r="L22" s="507"/>
    </row>
    <row r="23" spans="1:12" ht="31.5" x14ac:dyDescent="0.25">
      <c r="A23" s="505"/>
      <c r="B23" s="505"/>
      <c r="C23" s="71" t="s">
        <v>221</v>
      </c>
      <c r="D23" s="71" t="s">
        <v>220</v>
      </c>
      <c r="E23" s="208"/>
      <c r="F23" s="208"/>
      <c r="G23" s="71" t="s">
        <v>221</v>
      </c>
      <c r="H23" s="71" t="s">
        <v>220</v>
      </c>
      <c r="I23" s="506"/>
      <c r="J23" s="510"/>
      <c r="K23" s="505"/>
      <c r="L23" s="507"/>
    </row>
    <row r="24" spans="1:12" x14ac:dyDescent="0.25">
      <c r="A24" s="63">
        <v>1</v>
      </c>
      <c r="B24" s="63">
        <v>2</v>
      </c>
      <c r="C24" s="71">
        <v>3</v>
      </c>
      <c r="D24" s="71">
        <v>4</v>
      </c>
      <c r="E24" s="71">
        <v>5</v>
      </c>
      <c r="F24" s="71">
        <v>6</v>
      </c>
      <c r="G24" s="71">
        <v>7</v>
      </c>
      <c r="H24" s="71">
        <v>8</v>
      </c>
      <c r="I24" s="71">
        <v>9</v>
      </c>
      <c r="J24" s="71">
        <v>10</v>
      </c>
      <c r="K24" s="71">
        <v>11</v>
      </c>
      <c r="L24" s="71">
        <v>12</v>
      </c>
    </row>
    <row r="25" spans="1:12" x14ac:dyDescent="0.25">
      <c r="A25" s="216">
        <v>1</v>
      </c>
      <c r="B25" s="67" t="s">
        <v>219</v>
      </c>
      <c r="C25" s="67"/>
      <c r="D25" s="69"/>
      <c r="E25" s="209"/>
      <c r="F25" s="209"/>
      <c r="G25" s="69"/>
      <c r="H25" s="69"/>
      <c r="I25" s="69"/>
      <c r="J25" s="69"/>
      <c r="K25" s="65"/>
      <c r="L25" s="77"/>
    </row>
    <row r="26" spans="1:12" ht="21.75" customHeight="1" x14ac:dyDescent="0.25">
      <c r="A26" s="216" t="s">
        <v>218</v>
      </c>
      <c r="B26" s="70" t="s">
        <v>347</v>
      </c>
      <c r="C26" s="307" t="s">
        <v>445</v>
      </c>
      <c r="D26" s="307"/>
      <c r="E26" s="210"/>
      <c r="F26" s="210"/>
      <c r="G26" s="192" t="s">
        <v>445</v>
      </c>
      <c r="H26" s="192"/>
      <c r="I26" s="69"/>
      <c r="J26" s="69"/>
      <c r="K26" s="65"/>
      <c r="L26" s="65"/>
    </row>
    <row r="27" spans="1:12" s="62" customFormat="1" x14ac:dyDescent="0.25">
      <c r="A27" s="216" t="s">
        <v>217</v>
      </c>
      <c r="B27" s="70" t="s">
        <v>349</v>
      </c>
      <c r="C27" s="307" t="s">
        <v>445</v>
      </c>
      <c r="D27" s="307"/>
      <c r="E27" s="210"/>
      <c r="F27" s="210"/>
      <c r="G27" s="192" t="s">
        <v>445</v>
      </c>
      <c r="H27" s="192"/>
      <c r="I27" s="69"/>
      <c r="J27" s="69"/>
      <c r="K27" s="65"/>
      <c r="L27" s="65"/>
    </row>
    <row r="28" spans="1:12" s="62" customFormat="1" ht="31.5" x14ac:dyDescent="0.25">
      <c r="A28" s="216" t="s">
        <v>348</v>
      </c>
      <c r="B28" s="70" t="s">
        <v>353</v>
      </c>
      <c r="C28" s="308">
        <v>43779</v>
      </c>
      <c r="D28" s="308">
        <v>43824</v>
      </c>
      <c r="E28" s="211"/>
      <c r="F28" s="211"/>
      <c r="G28" s="191">
        <v>43779</v>
      </c>
      <c r="H28" s="191">
        <v>43824</v>
      </c>
      <c r="I28" s="120">
        <v>1</v>
      </c>
      <c r="J28" s="120">
        <v>1</v>
      </c>
      <c r="K28" s="65"/>
      <c r="L28" s="65"/>
    </row>
    <row r="29" spans="1:12" s="62" customFormat="1" x14ac:dyDescent="0.25">
      <c r="A29" s="216" t="s">
        <v>216</v>
      </c>
      <c r="B29" s="70" t="s">
        <v>352</v>
      </c>
      <c r="C29" s="308">
        <v>43824</v>
      </c>
      <c r="D29" s="307">
        <v>43848</v>
      </c>
      <c r="E29" s="211"/>
      <c r="F29" s="211"/>
      <c r="G29" s="191">
        <v>43824</v>
      </c>
      <c r="H29" s="192">
        <v>43848</v>
      </c>
      <c r="I29" s="120">
        <v>1</v>
      </c>
      <c r="J29" s="120">
        <v>1</v>
      </c>
      <c r="K29" s="65"/>
      <c r="L29" s="65"/>
    </row>
    <row r="30" spans="1:12" s="62" customFormat="1" ht="42" customHeight="1" x14ac:dyDescent="0.25">
      <c r="A30" s="216" t="s">
        <v>215</v>
      </c>
      <c r="B30" s="70" t="s">
        <v>354</v>
      </c>
      <c r="C30" s="308">
        <v>43356</v>
      </c>
      <c r="D30" s="308">
        <v>44104</v>
      </c>
      <c r="E30" s="211"/>
      <c r="F30" s="211"/>
      <c r="G30" s="191">
        <v>43356</v>
      </c>
      <c r="H30" s="191">
        <v>44104</v>
      </c>
      <c r="I30" s="120">
        <v>1</v>
      </c>
      <c r="J30" s="120">
        <v>1</v>
      </c>
      <c r="K30" s="65"/>
      <c r="L30" s="65"/>
    </row>
    <row r="31" spans="1:12" s="62" customFormat="1" ht="37.5" customHeight="1" x14ac:dyDescent="0.25">
      <c r="A31" s="216" t="s">
        <v>214</v>
      </c>
      <c r="B31" s="66" t="s">
        <v>350</v>
      </c>
      <c r="C31" s="307">
        <v>43335</v>
      </c>
      <c r="D31" s="308">
        <v>43356</v>
      </c>
      <c r="E31" s="212"/>
      <c r="F31" s="212"/>
      <c r="G31" s="192">
        <v>43335</v>
      </c>
      <c r="H31" s="191">
        <v>43356</v>
      </c>
      <c r="I31" s="120">
        <v>1</v>
      </c>
      <c r="J31" s="120">
        <v>1</v>
      </c>
      <c r="K31" s="65"/>
      <c r="L31" s="65"/>
    </row>
    <row r="32" spans="1:12" s="62" customFormat="1" x14ac:dyDescent="0.25">
      <c r="A32" s="216" t="s">
        <v>212</v>
      </c>
      <c r="B32" s="66" t="s">
        <v>355</v>
      </c>
      <c r="C32" s="308">
        <v>43356</v>
      </c>
      <c r="D32" s="308">
        <v>44012</v>
      </c>
      <c r="E32" s="211"/>
      <c r="F32" s="211"/>
      <c r="G32" s="191">
        <v>43356</v>
      </c>
      <c r="H32" s="191">
        <v>44012</v>
      </c>
      <c r="I32" s="120">
        <v>1</v>
      </c>
      <c r="J32" s="120">
        <v>1</v>
      </c>
      <c r="K32" s="65"/>
      <c r="L32" s="65"/>
    </row>
    <row r="33" spans="1:12" s="62" customFormat="1" ht="37.5" customHeight="1" x14ac:dyDescent="0.25">
      <c r="A33" s="216" t="s">
        <v>366</v>
      </c>
      <c r="B33" s="66" t="s">
        <v>301</v>
      </c>
      <c r="C33" s="308">
        <v>44127</v>
      </c>
      <c r="D33" s="308">
        <v>44159</v>
      </c>
      <c r="E33" s="212"/>
      <c r="F33" s="212"/>
      <c r="G33" s="191">
        <v>44127</v>
      </c>
      <c r="H33" s="191">
        <v>44159</v>
      </c>
      <c r="I33" s="120">
        <v>1</v>
      </c>
      <c r="J33" s="120">
        <v>1</v>
      </c>
      <c r="K33" s="65"/>
      <c r="L33" s="65"/>
    </row>
    <row r="34" spans="1:12" s="62" customFormat="1" ht="31.5" x14ac:dyDescent="0.25">
      <c r="A34" s="216" t="s">
        <v>367</v>
      </c>
      <c r="B34" s="66" t="s">
        <v>359</v>
      </c>
      <c r="C34" s="308" t="s">
        <v>445</v>
      </c>
      <c r="D34" s="308"/>
      <c r="E34" s="210"/>
      <c r="F34" s="210"/>
      <c r="G34" s="191" t="s">
        <v>445</v>
      </c>
      <c r="H34" s="191"/>
      <c r="I34" s="120"/>
      <c r="J34" s="120"/>
      <c r="K34" s="68"/>
      <c r="L34" s="65"/>
    </row>
    <row r="35" spans="1:12" s="62" customFormat="1" x14ac:dyDescent="0.25">
      <c r="A35" s="216" t="s">
        <v>368</v>
      </c>
      <c r="B35" s="66" t="s">
        <v>213</v>
      </c>
      <c r="C35" s="308">
        <v>44211</v>
      </c>
      <c r="D35" s="308">
        <v>44243</v>
      </c>
      <c r="E35" s="213"/>
      <c r="F35" s="213"/>
      <c r="G35" s="191">
        <v>44211</v>
      </c>
      <c r="H35" s="191">
        <v>44243</v>
      </c>
      <c r="I35" s="120">
        <v>1</v>
      </c>
      <c r="J35" s="120">
        <v>1</v>
      </c>
      <c r="K35" s="68"/>
      <c r="L35" s="65"/>
    </row>
    <row r="36" spans="1:12" x14ac:dyDescent="0.25">
      <c r="A36" s="216" t="s">
        <v>369</v>
      </c>
      <c r="B36" s="66" t="s">
        <v>351</v>
      </c>
      <c r="C36" s="307">
        <v>44645</v>
      </c>
      <c r="D36" s="307">
        <v>44656</v>
      </c>
      <c r="E36" s="212"/>
      <c r="F36" s="212"/>
      <c r="G36" s="192">
        <v>44645</v>
      </c>
      <c r="H36" s="192">
        <v>44656</v>
      </c>
      <c r="I36" s="120">
        <v>1</v>
      </c>
      <c r="J36" s="120"/>
      <c r="K36" s="65"/>
      <c r="L36" s="65"/>
    </row>
    <row r="37" spans="1:12" x14ac:dyDescent="0.25">
      <c r="A37" s="216" t="s">
        <v>370</v>
      </c>
      <c r="B37" s="66" t="s">
        <v>211</v>
      </c>
      <c r="C37" s="307">
        <v>44127</v>
      </c>
      <c r="D37" s="307">
        <v>44189</v>
      </c>
      <c r="E37" s="213"/>
      <c r="F37" s="213"/>
      <c r="G37" s="192">
        <v>44127</v>
      </c>
      <c r="H37" s="192">
        <v>44189</v>
      </c>
      <c r="I37" s="120">
        <v>1</v>
      </c>
      <c r="J37" s="120">
        <v>1</v>
      </c>
      <c r="K37" s="65"/>
      <c r="L37" s="65"/>
    </row>
    <row r="38" spans="1:12" x14ac:dyDescent="0.25">
      <c r="A38" s="216" t="s">
        <v>621</v>
      </c>
      <c r="B38" s="67" t="s">
        <v>210</v>
      </c>
      <c r="C38" s="307"/>
      <c r="D38" s="307"/>
      <c r="E38" s="214"/>
      <c r="F38" s="214"/>
      <c r="G38" s="192"/>
      <c r="H38" s="192"/>
      <c r="I38" s="120"/>
      <c r="J38" s="120"/>
      <c r="K38" s="65"/>
      <c r="L38" s="65"/>
    </row>
    <row r="39" spans="1:12" ht="47.25" x14ac:dyDescent="0.25">
      <c r="A39" s="216">
        <v>2</v>
      </c>
      <c r="B39" s="66" t="s">
        <v>356</v>
      </c>
      <c r="C39" s="307">
        <v>44835</v>
      </c>
      <c r="D39" s="307">
        <v>45267</v>
      </c>
      <c r="E39" s="215"/>
      <c r="F39" s="215"/>
      <c r="G39" s="192">
        <v>44835</v>
      </c>
      <c r="H39" s="192">
        <v>45267</v>
      </c>
      <c r="I39" s="120">
        <v>1</v>
      </c>
      <c r="J39" s="120">
        <v>1</v>
      </c>
      <c r="K39" s="65"/>
      <c r="L39" s="65"/>
    </row>
    <row r="40" spans="1:12" x14ac:dyDescent="0.25">
      <c r="A40" s="216" t="s">
        <v>209</v>
      </c>
      <c r="B40" s="66" t="s">
        <v>358</v>
      </c>
      <c r="C40" s="307" t="s">
        <v>445</v>
      </c>
      <c r="D40" s="307"/>
      <c r="E40" s="215"/>
      <c r="F40" s="215"/>
      <c r="G40" s="192" t="s">
        <v>445</v>
      </c>
      <c r="H40" s="192"/>
      <c r="I40" s="255"/>
      <c r="J40" s="255"/>
      <c r="K40" s="65"/>
      <c r="L40" s="65"/>
    </row>
    <row r="41" spans="1:12" ht="31.5" x14ac:dyDescent="0.25">
      <c r="A41" s="216" t="s">
        <v>208</v>
      </c>
      <c r="B41" s="67" t="s">
        <v>439</v>
      </c>
      <c r="C41" s="307"/>
      <c r="D41" s="307"/>
      <c r="E41" s="215"/>
      <c r="F41" s="215"/>
      <c r="G41" s="192"/>
      <c r="H41" s="192"/>
      <c r="I41" s="255"/>
      <c r="J41" s="255"/>
      <c r="K41" s="65"/>
      <c r="L41" s="65"/>
    </row>
    <row r="42" spans="1:12" ht="31.5" x14ac:dyDescent="0.25">
      <c r="A42" s="216">
        <v>3</v>
      </c>
      <c r="B42" s="66" t="s">
        <v>357</v>
      </c>
      <c r="C42" s="307">
        <v>44866</v>
      </c>
      <c r="D42" s="307">
        <v>45473</v>
      </c>
      <c r="E42" s="215"/>
      <c r="F42" s="215"/>
      <c r="G42" s="192">
        <v>44866</v>
      </c>
      <c r="H42" s="192">
        <v>45381</v>
      </c>
      <c r="I42" s="120">
        <v>1</v>
      </c>
      <c r="J42" s="120">
        <v>1</v>
      </c>
      <c r="K42" s="65"/>
      <c r="L42" s="65"/>
    </row>
    <row r="43" spans="1:12" x14ac:dyDescent="0.25">
      <c r="A43" s="216" t="s">
        <v>207</v>
      </c>
      <c r="B43" s="66" t="s">
        <v>205</v>
      </c>
      <c r="C43" s="307" t="s">
        <v>445</v>
      </c>
      <c r="D43" s="307"/>
      <c r="E43" s="215"/>
      <c r="F43" s="215"/>
      <c r="G43" s="192" t="s">
        <v>445</v>
      </c>
      <c r="H43" s="192"/>
      <c r="I43" s="255"/>
      <c r="J43" s="255"/>
      <c r="K43" s="65"/>
      <c r="L43" s="65"/>
    </row>
    <row r="44" spans="1:12" ht="24.75" customHeight="1" x14ac:dyDescent="0.25">
      <c r="A44" s="216" t="s">
        <v>206</v>
      </c>
      <c r="B44" s="66" t="s">
        <v>203</v>
      </c>
      <c r="C44" s="307" t="s">
        <v>445</v>
      </c>
      <c r="D44" s="307"/>
      <c r="E44" s="215"/>
      <c r="F44" s="215"/>
      <c r="G44" s="192" t="s">
        <v>445</v>
      </c>
      <c r="H44" s="192"/>
      <c r="I44" s="255"/>
      <c r="J44" s="255"/>
      <c r="K44" s="65"/>
      <c r="L44" s="65"/>
    </row>
    <row r="45" spans="1:12" ht="47.25" x14ac:dyDescent="0.25">
      <c r="A45" s="216" t="s">
        <v>204</v>
      </c>
      <c r="B45" s="66" t="s">
        <v>362</v>
      </c>
      <c r="C45" s="307" t="s">
        <v>445</v>
      </c>
      <c r="D45" s="307"/>
      <c r="E45" s="215"/>
      <c r="F45" s="215"/>
      <c r="G45" s="192" t="s">
        <v>445</v>
      </c>
      <c r="H45" s="192"/>
      <c r="I45" s="65"/>
      <c r="J45" s="65"/>
      <c r="K45" s="65"/>
      <c r="L45" s="65"/>
    </row>
    <row r="46" spans="1:12" ht="94.5" x14ac:dyDescent="0.25">
      <c r="A46" s="216" t="s">
        <v>202</v>
      </c>
      <c r="B46" s="66" t="s">
        <v>360</v>
      </c>
      <c r="C46" s="307" t="s">
        <v>445</v>
      </c>
      <c r="D46" s="307"/>
      <c r="E46" s="215"/>
      <c r="F46" s="215"/>
      <c r="G46" s="192" t="s">
        <v>445</v>
      </c>
      <c r="H46" s="192"/>
      <c r="I46" s="65"/>
      <c r="J46" s="65"/>
      <c r="K46" s="65"/>
      <c r="L46" s="65"/>
    </row>
    <row r="47" spans="1:12" ht="30.75" customHeight="1" x14ac:dyDescent="0.25">
      <c r="A47" s="216" t="s">
        <v>200</v>
      </c>
      <c r="B47" s="66" t="s">
        <v>201</v>
      </c>
      <c r="C47" s="307" t="s">
        <v>445</v>
      </c>
      <c r="D47" s="307"/>
      <c r="E47" s="215"/>
      <c r="F47" s="215"/>
      <c r="G47" s="192" t="s">
        <v>445</v>
      </c>
      <c r="H47" s="192"/>
      <c r="I47" s="65"/>
      <c r="J47" s="65"/>
      <c r="K47" s="65"/>
      <c r="L47" s="65"/>
    </row>
    <row r="48" spans="1:12" x14ac:dyDescent="0.25">
      <c r="A48" s="216" t="s">
        <v>622</v>
      </c>
      <c r="B48" s="67" t="s">
        <v>199</v>
      </c>
      <c r="C48" s="307"/>
      <c r="D48" s="307"/>
      <c r="E48" s="215"/>
      <c r="F48" s="215"/>
      <c r="G48" s="192"/>
      <c r="H48" s="192"/>
      <c r="I48" s="65"/>
      <c r="J48" s="65"/>
      <c r="K48" s="65"/>
      <c r="L48" s="65"/>
    </row>
    <row r="49" spans="1:12" x14ac:dyDescent="0.25">
      <c r="A49" s="216">
        <v>4</v>
      </c>
      <c r="B49" s="66" t="s">
        <v>197</v>
      </c>
      <c r="C49" s="307">
        <v>45536</v>
      </c>
      <c r="D49" s="307">
        <v>45560</v>
      </c>
      <c r="E49" s="215"/>
      <c r="F49" s="215"/>
      <c r="G49" s="192">
        <v>45413</v>
      </c>
      <c r="H49" s="192">
        <v>45548</v>
      </c>
      <c r="I49" s="120">
        <v>1</v>
      </c>
      <c r="J49" s="120">
        <v>1</v>
      </c>
      <c r="K49" s="65"/>
      <c r="L49" s="65"/>
    </row>
    <row r="50" spans="1:12" ht="47.25" x14ac:dyDescent="0.25">
      <c r="A50" s="216" t="s">
        <v>198</v>
      </c>
      <c r="B50" s="66" t="s">
        <v>361</v>
      </c>
      <c r="C50" s="307">
        <v>45545</v>
      </c>
      <c r="D50" s="307">
        <v>45560</v>
      </c>
      <c r="E50" s="215"/>
      <c r="F50" s="215"/>
      <c r="G50" s="192">
        <v>45536</v>
      </c>
      <c r="H50" s="192">
        <v>45548</v>
      </c>
      <c r="I50" s="120">
        <v>1</v>
      </c>
      <c r="J50" s="120">
        <v>1</v>
      </c>
      <c r="K50" s="65"/>
      <c r="L50" s="65"/>
    </row>
    <row r="51" spans="1:12" ht="31.5" x14ac:dyDescent="0.25">
      <c r="A51" s="216" t="s">
        <v>196</v>
      </c>
      <c r="B51" s="66" t="s">
        <v>363</v>
      </c>
      <c r="C51" s="307">
        <v>45323</v>
      </c>
      <c r="D51" s="307">
        <v>45352</v>
      </c>
      <c r="E51" s="215"/>
      <c r="F51" s="215"/>
      <c r="G51" s="192">
        <v>45341</v>
      </c>
      <c r="H51" s="192">
        <v>45351</v>
      </c>
      <c r="I51" s="120">
        <v>1</v>
      </c>
      <c r="J51" s="120">
        <v>1</v>
      </c>
      <c r="K51" s="65"/>
      <c r="L51" s="65"/>
    </row>
    <row r="52" spans="1:12" ht="31.5" x14ac:dyDescent="0.25">
      <c r="A52" s="216" t="s">
        <v>194</v>
      </c>
      <c r="B52" s="66" t="s">
        <v>195</v>
      </c>
      <c r="C52" s="307" t="s">
        <v>445</v>
      </c>
      <c r="D52" s="307"/>
      <c r="E52" s="215"/>
      <c r="F52" s="215"/>
      <c r="G52" s="192"/>
      <c r="H52" s="192"/>
      <c r="I52" s="65"/>
      <c r="J52" s="65"/>
      <c r="K52" s="65"/>
      <c r="L52" s="65"/>
    </row>
    <row r="53" spans="1:12" x14ac:dyDescent="0.25">
      <c r="A53" s="216" t="s">
        <v>192</v>
      </c>
      <c r="B53" s="97" t="s">
        <v>364</v>
      </c>
      <c r="C53" s="307">
        <v>45560</v>
      </c>
      <c r="D53" s="307">
        <v>45565</v>
      </c>
      <c r="E53" s="215"/>
      <c r="F53" s="215"/>
      <c r="G53" s="192">
        <v>45560</v>
      </c>
      <c r="H53" s="192">
        <v>45565</v>
      </c>
      <c r="I53" s="120">
        <v>1</v>
      </c>
      <c r="J53" s="120">
        <v>1</v>
      </c>
      <c r="K53" s="65"/>
      <c r="L53" s="65"/>
    </row>
    <row r="54" spans="1:12" x14ac:dyDescent="0.25">
      <c r="A54" s="216" t="s">
        <v>365</v>
      </c>
      <c r="B54" s="66" t="s">
        <v>193</v>
      </c>
      <c r="C54" s="307">
        <v>45658</v>
      </c>
      <c r="D54" s="307">
        <v>45777</v>
      </c>
      <c r="E54" s="215"/>
      <c r="F54" s="215"/>
      <c r="G54" s="192">
        <v>45566</v>
      </c>
      <c r="H54" s="192">
        <v>45617</v>
      </c>
      <c r="I54" s="120">
        <v>1</v>
      </c>
      <c r="J54" s="120">
        <v>1</v>
      </c>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9"/>
  <sheetViews>
    <sheetView view="pageBreakPreview" topLeftCell="E25" zoomScale="70" zoomScaleNormal="70" zoomScaleSheetLayoutView="70" workbookViewId="0">
      <selection activeCell="Z92" sqref="Z92"/>
    </sheetView>
  </sheetViews>
  <sheetFormatPr defaultColWidth="9.140625" defaultRowHeight="15.75" x14ac:dyDescent="0.25"/>
  <cols>
    <col min="1" max="1" width="9.140625" style="132"/>
    <col min="2" max="2" width="57.85546875" style="132" customWidth="1"/>
    <col min="3" max="3" width="15.85546875" style="132" customWidth="1"/>
    <col min="4" max="4" width="17.85546875" style="132" customWidth="1"/>
    <col min="5" max="5" width="20.42578125" style="132" customWidth="1"/>
    <col min="6" max="6" width="18.7109375" style="132" customWidth="1"/>
    <col min="7" max="7" width="15.85546875" style="132" customWidth="1"/>
    <col min="8" max="8" width="16.42578125" style="132" customWidth="1"/>
    <col min="9" max="9" width="12.85546875" style="132" customWidth="1"/>
    <col min="10" max="10" width="12.7109375" style="132" customWidth="1"/>
    <col min="11" max="11" width="12.5703125" style="132" customWidth="1"/>
    <col min="12" max="12" width="11.85546875" style="132" customWidth="1"/>
    <col min="13" max="13" width="5.28515625" style="132" customWidth="1"/>
    <col min="14" max="14" width="11.85546875" style="132" customWidth="1"/>
    <col min="15" max="15" width="10.7109375" style="132" customWidth="1"/>
    <col min="16" max="16" width="11.85546875" style="132" customWidth="1"/>
    <col min="17" max="17" width="6.42578125" style="132" customWidth="1"/>
    <col min="18" max="18" width="11.85546875" style="132" customWidth="1"/>
    <col min="19" max="19" width="10.42578125" style="132" customWidth="1"/>
    <col min="20" max="20" width="11.85546875" style="132" customWidth="1"/>
    <col min="21" max="21" width="6.140625" style="132" customWidth="1"/>
    <col min="22" max="22" width="11.85546875" style="132" customWidth="1"/>
    <col min="23" max="27" width="10.140625" style="132" customWidth="1"/>
    <col min="28" max="28" width="15" style="132" customWidth="1"/>
    <col min="29" max="29" width="13.5703125" style="132" customWidth="1"/>
    <col min="30" max="16384" width="9.140625" style="132"/>
  </cols>
  <sheetData>
    <row r="1" spans="1:29" ht="18.75" x14ac:dyDescent="0.25">
      <c r="AC1" s="133" t="s">
        <v>68</v>
      </c>
    </row>
    <row r="2" spans="1:29" ht="18.75" x14ac:dyDescent="0.3">
      <c r="AC2" s="134" t="s">
        <v>9</v>
      </c>
    </row>
    <row r="3" spans="1:29" ht="18.75" x14ac:dyDescent="0.3">
      <c r="AC3" s="134" t="s">
        <v>67</v>
      </c>
    </row>
    <row r="4" spans="1:29" ht="18.75" customHeight="1" x14ac:dyDescent="0.25">
      <c r="A4" s="543" t="str">
        <f>'1. паспорт местоположение'!A5:C5</f>
        <v>Год раскрытия информации: 2025 год</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row>
    <row r="6" spans="1:29" ht="18.75" x14ac:dyDescent="0.25">
      <c r="A6" s="544" t="s">
        <v>8</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row>
    <row r="7" spans="1:29" ht="18.75" x14ac:dyDescent="0.25">
      <c r="A7" s="135"/>
      <c r="B7" s="135"/>
      <c r="C7" s="135"/>
      <c r="D7" s="135"/>
      <c r="E7" s="135"/>
      <c r="F7" s="135"/>
      <c r="G7" s="135"/>
      <c r="H7" s="135"/>
      <c r="I7" s="135"/>
      <c r="J7" s="136"/>
      <c r="K7" s="136"/>
      <c r="L7" s="136"/>
      <c r="M7" s="136"/>
      <c r="N7" s="136"/>
      <c r="O7" s="136"/>
      <c r="P7" s="136"/>
      <c r="Q7" s="136"/>
      <c r="R7" s="136"/>
      <c r="S7" s="136"/>
      <c r="T7" s="136"/>
      <c r="U7" s="136"/>
      <c r="V7" s="136"/>
      <c r="W7" s="136"/>
      <c r="X7" s="136"/>
      <c r="Y7" s="136"/>
      <c r="Z7" s="136"/>
      <c r="AA7" s="136"/>
      <c r="AB7" s="136"/>
      <c r="AC7" s="136"/>
    </row>
    <row r="8" spans="1:29" ht="18.75" x14ac:dyDescent="0.25">
      <c r="A8" s="528" t="str">
        <f>'1. паспорт местоположение'!A9:C9</f>
        <v xml:space="preserve"> АО "Россети Тюмень" </v>
      </c>
      <c r="B8" s="528"/>
      <c r="C8" s="528"/>
      <c r="D8" s="528"/>
      <c r="E8" s="528"/>
      <c r="F8" s="528"/>
      <c r="G8" s="528"/>
      <c r="H8" s="528"/>
      <c r="I8" s="528"/>
      <c r="J8" s="528"/>
      <c r="K8" s="528"/>
      <c r="L8" s="528"/>
      <c r="M8" s="528"/>
      <c r="N8" s="528"/>
      <c r="O8" s="528"/>
      <c r="P8" s="528"/>
      <c r="Q8" s="528"/>
      <c r="R8" s="528"/>
      <c r="S8" s="528"/>
      <c r="T8" s="528"/>
      <c r="U8" s="528"/>
      <c r="V8" s="528"/>
      <c r="W8" s="528"/>
      <c r="X8" s="528"/>
      <c r="Y8" s="528"/>
      <c r="Z8" s="528"/>
      <c r="AA8" s="528"/>
      <c r="AB8" s="528"/>
      <c r="AC8" s="528"/>
    </row>
    <row r="9" spans="1:29" ht="18.75" customHeight="1" x14ac:dyDescent="0.25">
      <c r="A9" s="531" t="s">
        <v>7</v>
      </c>
      <c r="B9" s="531"/>
      <c r="C9" s="531"/>
      <c r="D9" s="531"/>
      <c r="E9" s="531"/>
      <c r="F9" s="531"/>
      <c r="G9" s="531"/>
      <c r="H9" s="531"/>
      <c r="I9" s="531"/>
      <c r="J9" s="531"/>
      <c r="K9" s="531"/>
      <c r="L9" s="531"/>
      <c r="M9" s="531"/>
      <c r="N9" s="531"/>
      <c r="O9" s="531"/>
      <c r="P9" s="531"/>
      <c r="Q9" s="531"/>
      <c r="R9" s="531"/>
      <c r="S9" s="531"/>
      <c r="T9" s="531"/>
      <c r="U9" s="531"/>
      <c r="V9" s="531"/>
      <c r="W9" s="531"/>
      <c r="X9" s="531"/>
      <c r="Y9" s="531"/>
      <c r="Z9" s="531"/>
      <c r="AA9" s="531"/>
      <c r="AB9" s="531"/>
      <c r="AC9" s="531"/>
    </row>
    <row r="10" spans="1:29" ht="18.75" x14ac:dyDescent="0.25">
      <c r="A10" s="135"/>
      <c r="B10" s="135"/>
      <c r="C10" s="135"/>
      <c r="D10" s="135"/>
      <c r="E10" s="135"/>
      <c r="F10" s="135"/>
      <c r="G10" s="135"/>
      <c r="H10" s="135"/>
      <c r="I10" s="135"/>
      <c r="J10" s="136"/>
      <c r="K10" s="136"/>
      <c r="L10" s="136"/>
      <c r="M10" s="136"/>
      <c r="N10" s="136"/>
      <c r="O10" s="136"/>
      <c r="P10" s="136"/>
      <c r="Q10" s="136"/>
      <c r="R10" s="136"/>
      <c r="S10" s="136"/>
      <c r="T10" s="136"/>
      <c r="U10" s="136"/>
      <c r="V10" s="136"/>
      <c r="W10" s="136"/>
      <c r="X10" s="136"/>
      <c r="Y10" s="136"/>
      <c r="Z10" s="136"/>
      <c r="AA10" s="136"/>
      <c r="AB10" s="136"/>
      <c r="AC10" s="136"/>
    </row>
    <row r="11" spans="1:29" ht="18.75" x14ac:dyDescent="0.25">
      <c r="A11" s="528" t="str">
        <f>'1. паспорт местоположение'!A12:C12</f>
        <v>H_TP1200.VL.0021</v>
      </c>
      <c r="B11" s="528"/>
      <c r="C11" s="528"/>
      <c r="D11" s="528"/>
      <c r="E11" s="528"/>
      <c r="F11" s="528"/>
      <c r="G11" s="528"/>
      <c r="H11" s="528"/>
      <c r="I11" s="528"/>
      <c r="J11" s="528"/>
      <c r="K11" s="528"/>
      <c r="L11" s="528"/>
      <c r="M11" s="528"/>
      <c r="N11" s="528"/>
      <c r="O11" s="528"/>
      <c r="P11" s="528"/>
      <c r="Q11" s="528"/>
      <c r="R11" s="528"/>
      <c r="S11" s="528"/>
      <c r="T11" s="528"/>
      <c r="U11" s="528"/>
      <c r="V11" s="528"/>
      <c r="W11" s="528"/>
      <c r="X11" s="528"/>
      <c r="Y11" s="528"/>
      <c r="Z11" s="528"/>
      <c r="AA11" s="528"/>
      <c r="AB11" s="528"/>
      <c r="AC11" s="528"/>
    </row>
    <row r="12" spans="1:29" x14ac:dyDescent="0.25">
      <c r="A12" s="531" t="s">
        <v>6</v>
      </c>
      <c r="B12" s="531"/>
      <c r="C12" s="531"/>
      <c r="D12" s="531"/>
      <c r="E12" s="531"/>
      <c r="F12" s="531"/>
      <c r="G12" s="531"/>
      <c r="H12" s="531"/>
      <c r="I12" s="531"/>
      <c r="J12" s="531"/>
      <c r="K12" s="531"/>
      <c r="L12" s="531"/>
      <c r="M12" s="531"/>
      <c r="N12" s="531"/>
      <c r="O12" s="531"/>
      <c r="P12" s="531"/>
      <c r="Q12" s="531"/>
      <c r="R12" s="531"/>
      <c r="S12" s="531"/>
      <c r="T12" s="531"/>
      <c r="U12" s="531"/>
      <c r="V12" s="531"/>
      <c r="W12" s="531"/>
      <c r="X12" s="531"/>
      <c r="Y12" s="531"/>
      <c r="Z12" s="531"/>
      <c r="AA12" s="531"/>
      <c r="AB12" s="531"/>
      <c r="AC12" s="531"/>
    </row>
    <row r="13" spans="1:29" ht="16.5" customHeight="1" x14ac:dyDescent="0.3">
      <c r="A13" s="137"/>
      <c r="B13" s="137"/>
      <c r="C13" s="137"/>
      <c r="D13" s="137"/>
      <c r="E13" s="137"/>
      <c r="F13" s="137"/>
      <c r="G13" s="137"/>
      <c r="H13" s="137"/>
      <c r="I13" s="137"/>
      <c r="J13" s="138"/>
      <c r="K13" s="138"/>
      <c r="L13" s="138"/>
      <c r="M13" s="138"/>
      <c r="N13" s="138"/>
      <c r="O13" s="138"/>
      <c r="P13" s="138"/>
      <c r="Q13" s="138"/>
      <c r="R13" s="138"/>
      <c r="S13" s="138"/>
      <c r="T13" s="138"/>
      <c r="U13" s="138"/>
      <c r="V13" s="138"/>
      <c r="W13" s="138"/>
      <c r="X13" s="138"/>
      <c r="Y13" s="138"/>
      <c r="Z13" s="138"/>
      <c r="AA13" s="138"/>
      <c r="AB13" s="138"/>
      <c r="AC13" s="138"/>
    </row>
    <row r="14" spans="1:29" ht="18.75" x14ac:dyDescent="0.25">
      <c r="A14" s="528"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528"/>
      <c r="C14" s="528"/>
      <c r="D14" s="528"/>
      <c r="E14" s="528"/>
      <c r="F14" s="528"/>
      <c r="G14" s="528"/>
      <c r="H14" s="528"/>
      <c r="I14" s="528"/>
      <c r="J14" s="528"/>
      <c r="K14" s="528"/>
      <c r="L14" s="528"/>
      <c r="M14" s="528"/>
      <c r="N14" s="528"/>
      <c r="O14" s="528"/>
      <c r="P14" s="528"/>
      <c r="Q14" s="528"/>
      <c r="R14" s="528"/>
      <c r="S14" s="528"/>
      <c r="T14" s="528"/>
      <c r="U14" s="528"/>
      <c r="V14" s="528"/>
      <c r="W14" s="528"/>
      <c r="X14" s="528"/>
      <c r="Y14" s="528"/>
      <c r="Z14" s="528"/>
      <c r="AA14" s="528"/>
      <c r="AB14" s="528"/>
      <c r="AC14" s="528"/>
    </row>
    <row r="15" spans="1:29" ht="15.75" customHeight="1" x14ac:dyDescent="0.25">
      <c r="A15" s="531" t="s">
        <v>5</v>
      </c>
      <c r="B15" s="531"/>
      <c r="C15" s="531"/>
      <c r="D15" s="531"/>
      <c r="E15" s="531"/>
      <c r="F15" s="531"/>
      <c r="G15" s="531"/>
      <c r="H15" s="531"/>
      <c r="I15" s="531"/>
      <c r="J15" s="531"/>
      <c r="K15" s="531"/>
      <c r="L15" s="531"/>
      <c r="M15" s="531"/>
      <c r="N15" s="531"/>
      <c r="O15" s="531"/>
      <c r="P15" s="531"/>
      <c r="Q15" s="531"/>
      <c r="R15" s="531"/>
      <c r="S15" s="531"/>
      <c r="T15" s="531"/>
      <c r="U15" s="531"/>
      <c r="V15" s="531"/>
      <c r="W15" s="531"/>
      <c r="X15" s="531"/>
      <c r="Y15" s="531"/>
      <c r="Z15" s="531"/>
      <c r="AA15" s="531"/>
      <c r="AB15" s="531"/>
      <c r="AC15" s="531"/>
    </row>
    <row r="16" spans="1:29" x14ac:dyDescent="0.25">
      <c r="A16" s="530"/>
      <c r="B16" s="530"/>
      <c r="C16" s="530"/>
      <c r="D16" s="530"/>
      <c r="E16" s="530"/>
      <c r="F16" s="530"/>
      <c r="G16" s="530"/>
      <c r="H16" s="530"/>
      <c r="I16" s="530"/>
      <c r="J16" s="530"/>
      <c r="K16" s="530"/>
      <c r="L16" s="530"/>
      <c r="M16" s="530"/>
      <c r="N16" s="530"/>
      <c r="O16" s="530"/>
      <c r="P16" s="530"/>
      <c r="Q16" s="530"/>
      <c r="R16" s="530"/>
      <c r="S16" s="530"/>
      <c r="T16" s="530"/>
      <c r="U16" s="530"/>
      <c r="V16" s="530"/>
      <c r="W16" s="530"/>
      <c r="X16" s="530"/>
      <c r="Y16" s="530"/>
      <c r="Z16" s="530"/>
      <c r="AA16" s="530"/>
      <c r="AB16" s="530"/>
      <c r="AC16" s="530"/>
    </row>
    <row r="18" spans="1:30" x14ac:dyDescent="0.25">
      <c r="A18" s="536" t="s">
        <v>409</v>
      </c>
      <c r="B18" s="536"/>
      <c r="C18" s="536"/>
      <c r="D18" s="536"/>
      <c r="E18" s="536"/>
      <c r="F18" s="536"/>
      <c r="G18" s="536"/>
      <c r="H18" s="536"/>
      <c r="I18" s="536"/>
      <c r="J18" s="536"/>
      <c r="K18" s="536"/>
      <c r="L18" s="536"/>
      <c r="M18" s="536"/>
      <c r="N18" s="536"/>
      <c r="O18" s="536"/>
      <c r="P18" s="536"/>
      <c r="Q18" s="536"/>
      <c r="R18" s="536"/>
      <c r="S18" s="536"/>
      <c r="T18" s="536"/>
      <c r="U18" s="536"/>
      <c r="V18" s="536"/>
      <c r="W18" s="536"/>
      <c r="X18" s="536"/>
      <c r="Y18" s="536"/>
      <c r="Z18" s="536"/>
      <c r="AA18" s="536"/>
      <c r="AB18" s="536"/>
      <c r="AC18" s="536"/>
    </row>
    <row r="20" spans="1:30" ht="33" customHeight="1" x14ac:dyDescent="0.25">
      <c r="A20" s="532" t="s">
        <v>191</v>
      </c>
      <c r="B20" s="532" t="s">
        <v>190</v>
      </c>
      <c r="C20" s="529" t="s">
        <v>189</v>
      </c>
      <c r="D20" s="529"/>
      <c r="E20" s="535" t="s">
        <v>721</v>
      </c>
      <c r="F20" s="535"/>
      <c r="G20" s="541" t="s">
        <v>722</v>
      </c>
      <c r="H20" s="521" t="s">
        <v>723</v>
      </c>
      <c r="I20" s="522"/>
      <c r="J20" s="522"/>
      <c r="K20" s="523"/>
      <c r="L20" s="521" t="s">
        <v>724</v>
      </c>
      <c r="M20" s="522"/>
      <c r="N20" s="522"/>
      <c r="O20" s="523"/>
      <c r="P20" s="517" t="s">
        <v>443</v>
      </c>
      <c r="Q20" s="518"/>
      <c r="R20" s="518"/>
      <c r="S20" s="524"/>
      <c r="T20" s="517" t="s">
        <v>720</v>
      </c>
      <c r="U20" s="518"/>
      <c r="V20" s="518"/>
      <c r="W20" s="518"/>
      <c r="X20" s="517" t="s">
        <v>728</v>
      </c>
      <c r="Y20" s="518"/>
      <c r="Z20" s="518"/>
      <c r="AA20" s="518"/>
      <c r="AB20" s="537" t="s">
        <v>188</v>
      </c>
      <c r="AC20" s="538"/>
    </row>
    <row r="21" spans="1:30" ht="99.75" customHeight="1" x14ac:dyDescent="0.25">
      <c r="A21" s="533"/>
      <c r="B21" s="533"/>
      <c r="C21" s="529"/>
      <c r="D21" s="529"/>
      <c r="E21" s="535"/>
      <c r="F21" s="535"/>
      <c r="G21" s="542"/>
      <c r="H21" s="519" t="s">
        <v>1</v>
      </c>
      <c r="I21" s="519"/>
      <c r="J21" s="519" t="s">
        <v>725</v>
      </c>
      <c r="K21" s="519"/>
      <c r="L21" s="519" t="s">
        <v>1</v>
      </c>
      <c r="M21" s="519"/>
      <c r="N21" s="519" t="s">
        <v>725</v>
      </c>
      <c r="O21" s="519"/>
      <c r="P21" s="519" t="s">
        <v>1</v>
      </c>
      <c r="Q21" s="519"/>
      <c r="R21" s="519" t="s">
        <v>725</v>
      </c>
      <c r="S21" s="519"/>
      <c r="T21" s="519" t="s">
        <v>1</v>
      </c>
      <c r="U21" s="519"/>
      <c r="V21" s="519" t="s">
        <v>725</v>
      </c>
      <c r="W21" s="519"/>
      <c r="X21" s="519" t="s">
        <v>1</v>
      </c>
      <c r="Y21" s="519"/>
      <c r="Z21" s="519" t="s">
        <v>725</v>
      </c>
      <c r="AA21" s="519"/>
      <c r="AB21" s="539"/>
      <c r="AC21" s="540"/>
    </row>
    <row r="22" spans="1:30" ht="89.25" customHeight="1" x14ac:dyDescent="0.25">
      <c r="A22" s="534"/>
      <c r="B22" s="534"/>
      <c r="C22" s="310" t="s">
        <v>1</v>
      </c>
      <c r="D22" s="311" t="s">
        <v>725</v>
      </c>
      <c r="E22" s="310" t="s">
        <v>726</v>
      </c>
      <c r="F22" s="310" t="s">
        <v>727</v>
      </c>
      <c r="G22" s="513"/>
      <c r="H22" s="312" t="s">
        <v>388</v>
      </c>
      <c r="I22" s="312" t="s">
        <v>389</v>
      </c>
      <c r="J22" s="312" t="s">
        <v>388</v>
      </c>
      <c r="K22" s="312" t="s">
        <v>389</v>
      </c>
      <c r="L22" s="312" t="s">
        <v>388</v>
      </c>
      <c r="M22" s="312" t="s">
        <v>389</v>
      </c>
      <c r="N22" s="312" t="s">
        <v>388</v>
      </c>
      <c r="O22" s="312" t="s">
        <v>389</v>
      </c>
      <c r="P22" s="312" t="s">
        <v>388</v>
      </c>
      <c r="Q22" s="312" t="s">
        <v>389</v>
      </c>
      <c r="R22" s="312" t="s">
        <v>388</v>
      </c>
      <c r="S22" s="312" t="s">
        <v>389</v>
      </c>
      <c r="T22" s="312" t="s">
        <v>388</v>
      </c>
      <c r="U22" s="312" t="s">
        <v>389</v>
      </c>
      <c r="V22" s="312" t="s">
        <v>388</v>
      </c>
      <c r="W22" s="312" t="s">
        <v>389</v>
      </c>
      <c r="X22" s="312" t="s">
        <v>388</v>
      </c>
      <c r="Y22" s="312" t="s">
        <v>389</v>
      </c>
      <c r="Z22" s="312" t="s">
        <v>388</v>
      </c>
      <c r="AA22" s="312" t="s">
        <v>389</v>
      </c>
      <c r="AB22" s="309" t="s">
        <v>187</v>
      </c>
      <c r="AC22" s="311" t="s">
        <v>725</v>
      </c>
    </row>
    <row r="23" spans="1:30" ht="19.5" customHeight="1" x14ac:dyDescent="0.25">
      <c r="A23" s="139">
        <v>1</v>
      </c>
      <c r="B23" s="139">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30" ht="47.25" customHeight="1" x14ac:dyDescent="0.25">
      <c r="A24" s="140">
        <v>1</v>
      </c>
      <c r="B24" s="141" t="s">
        <v>186</v>
      </c>
      <c r="C24" s="302">
        <v>3021.3057858700004</v>
      </c>
      <c r="D24" s="578">
        <v>3021.3057858700004</v>
      </c>
      <c r="E24" s="578">
        <v>1042.1685149000004</v>
      </c>
      <c r="F24" s="578">
        <v>654.28917060000049</v>
      </c>
      <c r="G24" s="578">
        <v>387.87934430000001</v>
      </c>
      <c r="H24" s="578">
        <v>192.05304515999998</v>
      </c>
      <c r="I24" s="578"/>
      <c r="J24" s="578">
        <v>410.60654043</v>
      </c>
      <c r="K24" s="578"/>
      <c r="L24" s="578">
        <v>20.942363329999999</v>
      </c>
      <c r="M24" s="578"/>
      <c r="N24" s="578">
        <v>201.79790349999999</v>
      </c>
      <c r="O24" s="578"/>
      <c r="P24" s="578">
        <v>20.942363340000004</v>
      </c>
      <c r="Q24" s="578"/>
      <c r="R24" s="578">
        <v>20.942363329999999</v>
      </c>
      <c r="S24" s="578"/>
      <c r="T24" s="578">
        <v>0</v>
      </c>
      <c r="U24" s="578"/>
      <c r="V24" s="578">
        <v>20.942363339999975</v>
      </c>
      <c r="W24" s="578"/>
      <c r="X24" s="579">
        <v>0</v>
      </c>
      <c r="Y24" s="579"/>
      <c r="Z24" s="579" t="s">
        <v>448</v>
      </c>
      <c r="AA24" s="579"/>
      <c r="AB24" s="578">
        <v>233.93777183</v>
      </c>
      <c r="AC24" s="578">
        <v>654.28917059999992</v>
      </c>
      <c r="AD24" s="580"/>
    </row>
    <row r="25" spans="1:30" ht="24" customHeight="1" x14ac:dyDescent="0.25">
      <c r="A25" s="142" t="s">
        <v>185</v>
      </c>
      <c r="B25" s="143" t="s">
        <v>184</v>
      </c>
      <c r="C25" s="302"/>
      <c r="D25" s="578"/>
      <c r="E25" s="578"/>
      <c r="F25" s="578"/>
      <c r="G25" s="578">
        <v>0</v>
      </c>
      <c r="H25" s="578">
        <v>0</v>
      </c>
      <c r="I25" s="578"/>
      <c r="J25" s="578">
        <v>0</v>
      </c>
      <c r="K25" s="578"/>
      <c r="L25" s="578">
        <v>0</v>
      </c>
      <c r="M25" s="578"/>
      <c r="N25" s="578">
        <v>0</v>
      </c>
      <c r="O25" s="578"/>
      <c r="P25" s="578">
        <v>0</v>
      </c>
      <c r="Q25" s="578"/>
      <c r="R25" s="578">
        <v>0</v>
      </c>
      <c r="S25" s="578"/>
      <c r="T25" s="578">
        <v>0</v>
      </c>
      <c r="U25" s="578"/>
      <c r="V25" s="578">
        <v>0</v>
      </c>
      <c r="W25" s="578"/>
      <c r="X25" s="579">
        <v>0</v>
      </c>
      <c r="Y25" s="579"/>
      <c r="Z25" s="579" t="s">
        <v>448</v>
      </c>
      <c r="AA25" s="579"/>
      <c r="AB25" s="578">
        <v>0</v>
      </c>
      <c r="AC25" s="578">
        <v>0</v>
      </c>
      <c r="AD25" s="580"/>
    </row>
    <row r="26" spans="1:30" x14ac:dyDescent="0.25">
      <c r="A26" s="142" t="s">
        <v>183</v>
      </c>
      <c r="B26" s="143" t="s">
        <v>182</v>
      </c>
      <c r="C26" s="302"/>
      <c r="D26" s="578"/>
      <c r="E26" s="578"/>
      <c r="F26" s="578"/>
      <c r="G26" s="578">
        <v>0</v>
      </c>
      <c r="H26" s="578">
        <v>0</v>
      </c>
      <c r="I26" s="578"/>
      <c r="J26" s="578">
        <v>0</v>
      </c>
      <c r="K26" s="578"/>
      <c r="L26" s="578">
        <v>0</v>
      </c>
      <c r="M26" s="578"/>
      <c r="N26" s="578">
        <v>0</v>
      </c>
      <c r="O26" s="578"/>
      <c r="P26" s="578">
        <v>0</v>
      </c>
      <c r="Q26" s="578"/>
      <c r="R26" s="578">
        <v>0</v>
      </c>
      <c r="S26" s="578"/>
      <c r="T26" s="578">
        <v>0</v>
      </c>
      <c r="U26" s="578"/>
      <c r="V26" s="578">
        <v>0</v>
      </c>
      <c r="W26" s="578"/>
      <c r="X26" s="579">
        <v>0</v>
      </c>
      <c r="Y26" s="579"/>
      <c r="Z26" s="579" t="s">
        <v>448</v>
      </c>
      <c r="AA26" s="579"/>
      <c r="AB26" s="578">
        <v>0</v>
      </c>
      <c r="AC26" s="578">
        <v>0</v>
      </c>
      <c r="AD26" s="580"/>
    </row>
    <row r="27" spans="1:30" ht="31.5" x14ac:dyDescent="0.25">
      <c r="A27" s="142" t="s">
        <v>181</v>
      </c>
      <c r="B27" s="143" t="s">
        <v>346</v>
      </c>
      <c r="C27" s="302"/>
      <c r="D27" s="581"/>
      <c r="E27" s="578"/>
      <c r="F27" s="578"/>
      <c r="G27" s="578">
        <v>332.00294858166671</v>
      </c>
      <c r="H27" s="578">
        <v>160.04420429999999</v>
      </c>
      <c r="I27" s="578"/>
      <c r="J27" s="578">
        <v>342.17211702500003</v>
      </c>
      <c r="K27" s="578"/>
      <c r="L27" s="578">
        <v>17.451969441666666</v>
      </c>
      <c r="M27" s="578"/>
      <c r="N27" s="578">
        <v>168.16491958333333</v>
      </c>
      <c r="O27" s="578"/>
      <c r="P27" s="578">
        <v>17.451969450000004</v>
      </c>
      <c r="Q27" s="578"/>
      <c r="R27" s="578">
        <v>17.451969441666666</v>
      </c>
      <c r="S27" s="578"/>
      <c r="T27" s="578">
        <v>0</v>
      </c>
      <c r="U27" s="578"/>
      <c r="V27" s="578">
        <v>17.451969449999979</v>
      </c>
      <c r="W27" s="578"/>
      <c r="X27" s="579">
        <v>0</v>
      </c>
      <c r="Y27" s="579"/>
      <c r="Z27" s="579" t="s">
        <v>448</v>
      </c>
      <c r="AA27" s="579"/>
      <c r="AB27" s="578">
        <v>194.94814319166667</v>
      </c>
      <c r="AC27" s="578">
        <v>545.24097549999999</v>
      </c>
      <c r="AD27" s="580"/>
    </row>
    <row r="28" spans="1:30" x14ac:dyDescent="0.25">
      <c r="A28" s="142" t="s">
        <v>180</v>
      </c>
      <c r="B28" s="143" t="s">
        <v>179</v>
      </c>
      <c r="C28" s="302"/>
      <c r="D28" s="581"/>
      <c r="E28" s="578"/>
      <c r="F28" s="578"/>
      <c r="G28" s="578">
        <v>0</v>
      </c>
      <c r="H28" s="578">
        <v>0</v>
      </c>
      <c r="I28" s="578"/>
      <c r="J28" s="578">
        <v>0</v>
      </c>
      <c r="K28" s="578"/>
      <c r="L28" s="578">
        <v>0</v>
      </c>
      <c r="M28" s="578"/>
      <c r="N28" s="578">
        <v>0</v>
      </c>
      <c r="O28" s="578"/>
      <c r="P28" s="578">
        <v>0</v>
      </c>
      <c r="Q28" s="578"/>
      <c r="R28" s="578">
        <v>0</v>
      </c>
      <c r="S28" s="578"/>
      <c r="T28" s="578">
        <v>0</v>
      </c>
      <c r="U28" s="578"/>
      <c r="V28" s="578">
        <v>0</v>
      </c>
      <c r="W28" s="578"/>
      <c r="X28" s="579">
        <v>0</v>
      </c>
      <c r="Y28" s="579"/>
      <c r="Z28" s="579">
        <v>0</v>
      </c>
      <c r="AA28" s="579"/>
      <c r="AB28" s="578">
        <v>0</v>
      </c>
      <c r="AC28" s="578">
        <v>0</v>
      </c>
      <c r="AD28" s="580"/>
    </row>
    <row r="29" spans="1:30" x14ac:dyDescent="0.25">
      <c r="A29" s="142" t="s">
        <v>178</v>
      </c>
      <c r="B29" s="144" t="s">
        <v>177</v>
      </c>
      <c r="C29" s="302"/>
      <c r="D29" s="581"/>
      <c r="E29" s="578"/>
      <c r="F29" s="578"/>
      <c r="G29" s="578">
        <v>55.876395718333299</v>
      </c>
      <c r="H29" s="578">
        <v>32.008840859999992</v>
      </c>
      <c r="I29" s="578"/>
      <c r="J29" s="578">
        <v>68.434423404999961</v>
      </c>
      <c r="K29" s="578"/>
      <c r="L29" s="578">
        <v>3.4903938883333332</v>
      </c>
      <c r="M29" s="578"/>
      <c r="N29" s="578">
        <v>33.63298391666666</v>
      </c>
      <c r="O29" s="578"/>
      <c r="P29" s="578">
        <v>3.49039389</v>
      </c>
      <c r="Q29" s="578"/>
      <c r="R29" s="578">
        <v>3.4903938883333332</v>
      </c>
      <c r="S29" s="578"/>
      <c r="T29" s="578">
        <v>0</v>
      </c>
      <c r="U29" s="578"/>
      <c r="V29" s="578">
        <v>3.4903938899999964</v>
      </c>
      <c r="W29" s="578"/>
      <c r="X29" s="579">
        <v>0</v>
      </c>
      <c r="Y29" s="579"/>
      <c r="Z29" s="579" t="s">
        <v>448</v>
      </c>
      <c r="AA29" s="579"/>
      <c r="AB29" s="578">
        <v>38.989628638333322</v>
      </c>
      <c r="AC29" s="578">
        <v>109.04819509999993</v>
      </c>
      <c r="AD29" s="580"/>
    </row>
    <row r="30" spans="1:30" ht="47.25" x14ac:dyDescent="0.25">
      <c r="A30" s="140" t="s">
        <v>62</v>
      </c>
      <c r="B30" s="141" t="s">
        <v>176</v>
      </c>
      <c r="C30" s="302">
        <v>2548.1043507999998</v>
      </c>
      <c r="D30" s="578">
        <v>2548.1043507999998</v>
      </c>
      <c r="E30" s="578">
        <v>825.31436168999971</v>
      </c>
      <c r="F30" s="578">
        <v>0</v>
      </c>
      <c r="G30" s="578">
        <v>825.31436169000006</v>
      </c>
      <c r="H30" s="578">
        <v>0</v>
      </c>
      <c r="I30" s="578"/>
      <c r="J30" s="578">
        <v>0</v>
      </c>
      <c r="K30" s="578"/>
      <c r="L30" s="578">
        <v>0</v>
      </c>
      <c r="M30" s="578"/>
      <c r="N30" s="578">
        <v>0</v>
      </c>
      <c r="O30" s="578"/>
      <c r="P30" s="578">
        <v>0</v>
      </c>
      <c r="Q30" s="578"/>
      <c r="R30" s="578">
        <v>0</v>
      </c>
      <c r="S30" s="578"/>
      <c r="T30" s="578">
        <v>0</v>
      </c>
      <c r="U30" s="578"/>
      <c r="V30" s="578">
        <v>0</v>
      </c>
      <c r="W30" s="578"/>
      <c r="X30" s="579">
        <v>0</v>
      </c>
      <c r="Y30" s="579"/>
      <c r="Z30" s="579" t="s">
        <v>448</v>
      </c>
      <c r="AA30" s="579"/>
      <c r="AB30" s="578">
        <v>0</v>
      </c>
      <c r="AC30" s="578">
        <v>0</v>
      </c>
      <c r="AD30" s="580"/>
    </row>
    <row r="31" spans="1:30" x14ac:dyDescent="0.25">
      <c r="A31" s="140" t="s">
        <v>175</v>
      </c>
      <c r="B31" s="143" t="s">
        <v>174</v>
      </c>
      <c r="C31" s="302">
        <v>69.355328229999998</v>
      </c>
      <c r="D31" s="578">
        <v>69.355328229999998</v>
      </c>
      <c r="E31" s="578"/>
      <c r="F31" s="578"/>
      <c r="G31" s="578"/>
      <c r="H31" s="578"/>
      <c r="I31" s="578"/>
      <c r="J31" s="578"/>
      <c r="K31" s="578"/>
      <c r="L31" s="578"/>
      <c r="M31" s="578"/>
      <c r="N31" s="578"/>
      <c r="O31" s="578"/>
      <c r="P31" s="578"/>
      <c r="Q31" s="578"/>
      <c r="R31" s="578"/>
      <c r="S31" s="578"/>
      <c r="T31" s="578"/>
      <c r="U31" s="578"/>
      <c r="V31" s="578"/>
      <c r="W31" s="578"/>
      <c r="X31" s="579"/>
      <c r="Y31" s="579"/>
      <c r="Z31" s="579"/>
      <c r="AA31" s="579"/>
      <c r="AB31" s="578">
        <v>0</v>
      </c>
      <c r="AC31" s="578">
        <v>0</v>
      </c>
      <c r="AD31" s="580"/>
    </row>
    <row r="32" spans="1:30" ht="31.5" x14ac:dyDescent="0.25">
      <c r="A32" s="140" t="s">
        <v>173</v>
      </c>
      <c r="B32" s="143" t="s">
        <v>172</v>
      </c>
      <c r="C32" s="302">
        <v>2173.1955996799998</v>
      </c>
      <c r="D32" s="578">
        <v>2173.1955996799998</v>
      </c>
      <c r="E32" s="578"/>
      <c r="F32" s="578"/>
      <c r="G32" s="578"/>
      <c r="H32" s="578"/>
      <c r="I32" s="578"/>
      <c r="J32" s="578"/>
      <c r="K32" s="578"/>
      <c r="L32" s="578"/>
      <c r="M32" s="578"/>
      <c r="N32" s="578"/>
      <c r="O32" s="578"/>
      <c r="P32" s="578"/>
      <c r="Q32" s="578"/>
      <c r="R32" s="578"/>
      <c r="S32" s="578"/>
      <c r="T32" s="578"/>
      <c r="U32" s="578"/>
      <c r="V32" s="578"/>
      <c r="W32" s="578"/>
      <c r="X32" s="579"/>
      <c r="Y32" s="579"/>
      <c r="Z32" s="579"/>
      <c r="AA32" s="579"/>
      <c r="AB32" s="578">
        <v>0</v>
      </c>
      <c r="AC32" s="578">
        <v>0</v>
      </c>
      <c r="AD32" s="580"/>
    </row>
    <row r="33" spans="1:30" x14ac:dyDescent="0.25">
      <c r="A33" s="140" t="s">
        <v>171</v>
      </c>
      <c r="B33" s="143" t="s">
        <v>170</v>
      </c>
      <c r="C33" s="302">
        <v>107.55424013000001</v>
      </c>
      <c r="D33" s="578">
        <v>107.55424013000001</v>
      </c>
      <c r="E33" s="578"/>
      <c r="F33" s="578"/>
      <c r="G33" s="578"/>
      <c r="H33" s="578"/>
      <c r="I33" s="578"/>
      <c r="J33" s="578"/>
      <c r="K33" s="578"/>
      <c r="L33" s="578"/>
      <c r="M33" s="578"/>
      <c r="N33" s="578"/>
      <c r="O33" s="578"/>
      <c r="P33" s="578"/>
      <c r="Q33" s="578"/>
      <c r="R33" s="578"/>
      <c r="S33" s="578"/>
      <c r="T33" s="578"/>
      <c r="U33" s="578"/>
      <c r="V33" s="578"/>
      <c r="W33" s="578"/>
      <c r="X33" s="579"/>
      <c r="Y33" s="579"/>
      <c r="Z33" s="579"/>
      <c r="AA33" s="579"/>
      <c r="AB33" s="578">
        <v>0</v>
      </c>
      <c r="AC33" s="578">
        <v>0</v>
      </c>
      <c r="AD33" s="580"/>
    </row>
    <row r="34" spans="1:30" x14ac:dyDescent="0.25">
      <c r="A34" s="140" t="s">
        <v>169</v>
      </c>
      <c r="B34" s="143" t="s">
        <v>168</v>
      </c>
      <c r="C34" s="302">
        <v>197.99918276</v>
      </c>
      <c r="D34" s="581">
        <v>197.99918276</v>
      </c>
      <c r="E34" s="578"/>
      <c r="F34" s="578"/>
      <c r="G34" s="578"/>
      <c r="H34" s="578"/>
      <c r="I34" s="578"/>
      <c r="J34" s="578"/>
      <c r="K34" s="578"/>
      <c r="L34" s="578"/>
      <c r="M34" s="578"/>
      <c r="N34" s="578"/>
      <c r="O34" s="578"/>
      <c r="P34" s="578"/>
      <c r="Q34" s="578"/>
      <c r="R34" s="578"/>
      <c r="S34" s="578"/>
      <c r="T34" s="578"/>
      <c r="U34" s="578"/>
      <c r="V34" s="578"/>
      <c r="W34" s="578"/>
      <c r="X34" s="579"/>
      <c r="Y34" s="579"/>
      <c r="Z34" s="579"/>
      <c r="AA34" s="579"/>
      <c r="AB34" s="578">
        <v>0</v>
      </c>
      <c r="AC34" s="578">
        <v>0</v>
      </c>
      <c r="AD34" s="580"/>
    </row>
    <row r="35" spans="1:30" ht="31.5" x14ac:dyDescent="0.25">
      <c r="A35" s="140" t="s">
        <v>61</v>
      </c>
      <c r="B35" s="141" t="s">
        <v>167</v>
      </c>
      <c r="C35" s="297"/>
      <c r="D35" s="578">
        <v>197.99918276</v>
      </c>
      <c r="E35" s="578">
        <v>197.99918276</v>
      </c>
      <c r="F35" s="578"/>
      <c r="G35" s="578"/>
      <c r="H35" s="578"/>
      <c r="I35" s="578"/>
      <c r="J35" s="578"/>
      <c r="K35" s="578"/>
      <c r="L35" s="578"/>
      <c r="M35" s="578"/>
      <c r="N35" s="578"/>
      <c r="O35" s="578"/>
      <c r="P35" s="578"/>
      <c r="Q35" s="578"/>
      <c r="R35" s="578"/>
      <c r="S35" s="578"/>
      <c r="T35" s="578"/>
      <c r="U35" s="578"/>
      <c r="V35" s="578"/>
      <c r="W35" s="578"/>
      <c r="X35" s="579"/>
      <c r="Y35" s="579"/>
      <c r="Z35" s="579"/>
      <c r="AA35" s="579"/>
      <c r="AB35" s="578"/>
      <c r="AC35" s="578">
        <v>0</v>
      </c>
      <c r="AD35" s="580"/>
    </row>
    <row r="36" spans="1:30" ht="31.5" x14ac:dyDescent="0.25">
      <c r="A36" s="142" t="s">
        <v>166</v>
      </c>
      <c r="B36" s="145" t="s">
        <v>518</v>
      </c>
      <c r="C36" s="297"/>
      <c r="D36" s="298"/>
      <c r="E36" s="298"/>
      <c r="F36" s="298"/>
      <c r="G36" s="578">
        <v>0</v>
      </c>
      <c r="H36" s="578">
        <v>0</v>
      </c>
      <c r="I36" s="578" t="s">
        <v>466</v>
      </c>
      <c r="J36" s="578">
        <v>0</v>
      </c>
      <c r="K36" s="578" t="s">
        <v>466</v>
      </c>
      <c r="L36" s="578">
        <v>0</v>
      </c>
      <c r="M36" s="578" t="s">
        <v>466</v>
      </c>
      <c r="N36" s="578">
        <v>0</v>
      </c>
      <c r="O36" s="578" t="s">
        <v>466</v>
      </c>
      <c r="P36" s="578">
        <v>0</v>
      </c>
      <c r="Q36" s="578" t="s">
        <v>466</v>
      </c>
      <c r="R36" s="578">
        <v>0</v>
      </c>
      <c r="S36" s="578" t="s">
        <v>466</v>
      </c>
      <c r="T36" s="578">
        <v>0</v>
      </c>
      <c r="U36" s="578" t="s">
        <v>466</v>
      </c>
      <c r="V36" s="578">
        <v>0</v>
      </c>
      <c r="W36" s="578" t="s">
        <v>466</v>
      </c>
      <c r="X36" s="579">
        <v>0</v>
      </c>
      <c r="Y36" s="579" t="s">
        <v>466</v>
      </c>
      <c r="Z36" s="579" t="s">
        <v>448</v>
      </c>
      <c r="AA36" s="579" t="s">
        <v>448</v>
      </c>
      <c r="AB36" s="578">
        <v>0</v>
      </c>
      <c r="AC36" s="578">
        <v>0</v>
      </c>
    </row>
    <row r="37" spans="1:30" ht="31.5" x14ac:dyDescent="0.25">
      <c r="A37" s="142" t="s">
        <v>165</v>
      </c>
      <c r="B37" s="145" t="s">
        <v>516</v>
      </c>
      <c r="C37" s="297"/>
      <c r="D37" s="298"/>
      <c r="E37" s="298"/>
      <c r="F37" s="298"/>
      <c r="G37" s="578">
        <v>0</v>
      </c>
      <c r="H37" s="578">
        <v>0</v>
      </c>
      <c r="I37" s="578" t="s">
        <v>466</v>
      </c>
      <c r="J37" s="578">
        <v>0</v>
      </c>
      <c r="K37" s="578" t="s">
        <v>466</v>
      </c>
      <c r="L37" s="578">
        <v>0</v>
      </c>
      <c r="M37" s="578" t="s">
        <v>466</v>
      </c>
      <c r="N37" s="578">
        <v>0</v>
      </c>
      <c r="O37" s="578" t="s">
        <v>466</v>
      </c>
      <c r="P37" s="578">
        <v>0</v>
      </c>
      <c r="Q37" s="578" t="s">
        <v>466</v>
      </c>
      <c r="R37" s="578">
        <v>0</v>
      </c>
      <c r="S37" s="578" t="s">
        <v>466</v>
      </c>
      <c r="T37" s="578">
        <v>0</v>
      </c>
      <c r="U37" s="578" t="s">
        <v>466</v>
      </c>
      <c r="V37" s="578">
        <v>0</v>
      </c>
      <c r="W37" s="578" t="s">
        <v>466</v>
      </c>
      <c r="X37" s="579">
        <v>0</v>
      </c>
      <c r="Y37" s="579" t="s">
        <v>466</v>
      </c>
      <c r="Z37" s="579" t="s">
        <v>448</v>
      </c>
      <c r="AA37" s="579" t="s">
        <v>448</v>
      </c>
      <c r="AB37" s="578">
        <v>0</v>
      </c>
      <c r="AC37" s="578">
        <v>0</v>
      </c>
    </row>
    <row r="38" spans="1:30" x14ac:dyDescent="0.25">
      <c r="A38" s="142" t="s">
        <v>164</v>
      </c>
      <c r="B38" s="143" t="s">
        <v>155</v>
      </c>
      <c r="C38" s="297"/>
      <c r="D38" s="298"/>
      <c r="E38" s="298"/>
      <c r="F38" s="298"/>
      <c r="G38" s="578">
        <v>0</v>
      </c>
      <c r="H38" s="578">
        <v>0</v>
      </c>
      <c r="I38" s="578" t="s">
        <v>466</v>
      </c>
      <c r="J38" s="578">
        <v>0</v>
      </c>
      <c r="K38" s="578" t="s">
        <v>466</v>
      </c>
      <c r="L38" s="578">
        <v>0</v>
      </c>
      <c r="M38" s="578" t="s">
        <v>466</v>
      </c>
      <c r="N38" s="578">
        <v>0</v>
      </c>
      <c r="O38" s="578" t="s">
        <v>466</v>
      </c>
      <c r="P38" s="578">
        <v>0</v>
      </c>
      <c r="Q38" s="578" t="s">
        <v>466</v>
      </c>
      <c r="R38" s="578">
        <v>0</v>
      </c>
      <c r="S38" s="578" t="s">
        <v>466</v>
      </c>
      <c r="T38" s="578">
        <v>0</v>
      </c>
      <c r="U38" s="578" t="s">
        <v>466</v>
      </c>
      <c r="V38" s="578">
        <v>0</v>
      </c>
      <c r="W38" s="578" t="s">
        <v>466</v>
      </c>
      <c r="X38" s="579">
        <v>0</v>
      </c>
      <c r="Y38" s="579" t="s">
        <v>466</v>
      </c>
      <c r="Z38" s="579" t="s">
        <v>448</v>
      </c>
      <c r="AA38" s="579" t="s">
        <v>448</v>
      </c>
      <c r="AB38" s="578">
        <v>0</v>
      </c>
      <c r="AC38" s="578">
        <v>0</v>
      </c>
    </row>
    <row r="39" spans="1:30" x14ac:dyDescent="0.25">
      <c r="A39" s="142" t="s">
        <v>163</v>
      </c>
      <c r="B39" s="143" t="s">
        <v>517</v>
      </c>
      <c r="C39" s="302">
        <v>153.786</v>
      </c>
      <c r="D39" s="303">
        <f>SUM(D51:D53)</f>
        <v>153.786</v>
      </c>
      <c r="E39" s="303"/>
      <c r="F39" s="303"/>
      <c r="G39" s="578">
        <v>153.786</v>
      </c>
      <c r="H39" s="578">
        <v>0</v>
      </c>
      <c r="I39" s="578" t="s">
        <v>466</v>
      </c>
      <c r="J39" s="578">
        <v>0</v>
      </c>
      <c r="K39" s="578" t="s">
        <v>466</v>
      </c>
      <c r="L39" s="578">
        <v>0</v>
      </c>
      <c r="M39" s="578" t="s">
        <v>466</v>
      </c>
      <c r="N39" s="578">
        <v>0</v>
      </c>
      <c r="O39" s="578" t="s">
        <v>466</v>
      </c>
      <c r="P39" s="578">
        <v>0</v>
      </c>
      <c r="Q39" s="578" t="s">
        <v>466</v>
      </c>
      <c r="R39" s="578">
        <v>0</v>
      </c>
      <c r="S39" s="578" t="s">
        <v>466</v>
      </c>
      <c r="T39" s="578">
        <v>0</v>
      </c>
      <c r="U39" s="578" t="s">
        <v>466</v>
      </c>
      <c r="V39" s="578">
        <v>0</v>
      </c>
      <c r="W39" s="578" t="s">
        <v>466</v>
      </c>
      <c r="X39" s="579">
        <v>0</v>
      </c>
      <c r="Y39" s="579" t="s">
        <v>466</v>
      </c>
      <c r="Z39" s="579" t="s">
        <v>448</v>
      </c>
      <c r="AA39" s="579" t="s">
        <v>448</v>
      </c>
      <c r="AB39" s="578">
        <v>0</v>
      </c>
      <c r="AC39" s="578">
        <v>0</v>
      </c>
    </row>
    <row r="40" spans="1:30" x14ac:dyDescent="0.25">
      <c r="A40" s="142" t="s">
        <v>162</v>
      </c>
      <c r="B40" s="143" t="s">
        <v>519</v>
      </c>
      <c r="C40" s="297"/>
      <c r="D40" s="298"/>
      <c r="E40" s="298"/>
      <c r="F40" s="298"/>
      <c r="G40" s="578">
        <v>0</v>
      </c>
      <c r="H40" s="578">
        <v>0</v>
      </c>
      <c r="I40" s="578" t="s">
        <v>466</v>
      </c>
      <c r="J40" s="578">
        <v>0</v>
      </c>
      <c r="K40" s="578" t="s">
        <v>466</v>
      </c>
      <c r="L40" s="578">
        <v>0</v>
      </c>
      <c r="M40" s="578" t="s">
        <v>466</v>
      </c>
      <c r="N40" s="578">
        <v>0</v>
      </c>
      <c r="O40" s="578" t="s">
        <v>466</v>
      </c>
      <c r="P40" s="578">
        <v>0</v>
      </c>
      <c r="Q40" s="578" t="s">
        <v>466</v>
      </c>
      <c r="R40" s="578">
        <v>0</v>
      </c>
      <c r="S40" s="578" t="s">
        <v>466</v>
      </c>
      <c r="T40" s="578">
        <v>0</v>
      </c>
      <c r="U40" s="578" t="s">
        <v>466</v>
      </c>
      <c r="V40" s="578">
        <v>0</v>
      </c>
      <c r="W40" s="578" t="s">
        <v>466</v>
      </c>
      <c r="X40" s="579">
        <v>0</v>
      </c>
      <c r="Y40" s="579" t="s">
        <v>466</v>
      </c>
      <c r="Z40" s="579" t="s">
        <v>448</v>
      </c>
      <c r="AA40" s="579" t="s">
        <v>448</v>
      </c>
      <c r="AB40" s="578">
        <v>0</v>
      </c>
      <c r="AC40" s="578">
        <v>0</v>
      </c>
    </row>
    <row r="41" spans="1:30" x14ac:dyDescent="0.25">
      <c r="A41" s="142" t="s">
        <v>161</v>
      </c>
      <c r="B41" s="143" t="s">
        <v>520</v>
      </c>
      <c r="C41" s="297"/>
      <c r="D41" s="298"/>
      <c r="E41" s="298"/>
      <c r="F41" s="298"/>
      <c r="G41" s="578">
        <v>0</v>
      </c>
      <c r="H41" s="578">
        <v>0</v>
      </c>
      <c r="I41" s="578" t="s">
        <v>466</v>
      </c>
      <c r="J41" s="578">
        <v>0</v>
      </c>
      <c r="K41" s="578" t="s">
        <v>466</v>
      </c>
      <c r="L41" s="578">
        <v>0</v>
      </c>
      <c r="M41" s="578" t="s">
        <v>466</v>
      </c>
      <c r="N41" s="578">
        <v>0</v>
      </c>
      <c r="O41" s="578" t="s">
        <v>466</v>
      </c>
      <c r="P41" s="578">
        <v>0</v>
      </c>
      <c r="Q41" s="578" t="s">
        <v>466</v>
      </c>
      <c r="R41" s="578">
        <v>0</v>
      </c>
      <c r="S41" s="578" t="s">
        <v>466</v>
      </c>
      <c r="T41" s="578">
        <v>0</v>
      </c>
      <c r="U41" s="578" t="s">
        <v>466</v>
      </c>
      <c r="V41" s="578">
        <v>0</v>
      </c>
      <c r="W41" s="578" t="s">
        <v>466</v>
      </c>
      <c r="X41" s="579">
        <v>0</v>
      </c>
      <c r="Y41" s="579" t="s">
        <v>466</v>
      </c>
      <c r="Z41" s="579" t="s">
        <v>448</v>
      </c>
      <c r="AA41" s="579" t="s">
        <v>448</v>
      </c>
      <c r="AB41" s="578">
        <v>0</v>
      </c>
      <c r="AC41" s="578">
        <v>0</v>
      </c>
    </row>
    <row r="42" spans="1:30" x14ac:dyDescent="0.25">
      <c r="A42" s="142" t="s">
        <v>160</v>
      </c>
      <c r="B42" s="143" t="s">
        <v>521</v>
      </c>
      <c r="C42" s="297"/>
      <c r="D42" s="298"/>
      <c r="E42" s="298"/>
      <c r="F42" s="298"/>
      <c r="G42" s="578">
        <v>0</v>
      </c>
      <c r="H42" s="578">
        <v>0</v>
      </c>
      <c r="I42" s="578" t="s">
        <v>466</v>
      </c>
      <c r="J42" s="578">
        <v>0</v>
      </c>
      <c r="K42" s="578" t="s">
        <v>466</v>
      </c>
      <c r="L42" s="578">
        <v>0</v>
      </c>
      <c r="M42" s="578" t="s">
        <v>466</v>
      </c>
      <c r="N42" s="578">
        <v>0</v>
      </c>
      <c r="O42" s="578" t="s">
        <v>466</v>
      </c>
      <c r="P42" s="578">
        <v>0</v>
      </c>
      <c r="Q42" s="578" t="s">
        <v>466</v>
      </c>
      <c r="R42" s="578">
        <v>0</v>
      </c>
      <c r="S42" s="578" t="s">
        <v>466</v>
      </c>
      <c r="T42" s="578">
        <v>0</v>
      </c>
      <c r="U42" s="578" t="s">
        <v>466</v>
      </c>
      <c r="V42" s="578">
        <v>0</v>
      </c>
      <c r="W42" s="578" t="s">
        <v>466</v>
      </c>
      <c r="X42" s="579">
        <v>0</v>
      </c>
      <c r="Y42" s="579" t="s">
        <v>466</v>
      </c>
      <c r="Z42" s="579" t="s">
        <v>448</v>
      </c>
      <c r="AA42" s="579" t="s">
        <v>448</v>
      </c>
      <c r="AB42" s="578">
        <v>0</v>
      </c>
      <c r="AC42" s="578">
        <v>0</v>
      </c>
    </row>
    <row r="43" spans="1:30" x14ac:dyDescent="0.25">
      <c r="A43" s="142" t="s">
        <v>522</v>
      </c>
      <c r="B43" s="143" t="s">
        <v>523</v>
      </c>
      <c r="C43" s="297"/>
      <c r="D43" s="298"/>
      <c r="E43" s="298"/>
      <c r="F43" s="298"/>
      <c r="G43" s="578">
        <v>0</v>
      </c>
      <c r="H43" s="578">
        <v>0</v>
      </c>
      <c r="I43" s="578" t="s">
        <v>466</v>
      </c>
      <c r="J43" s="578">
        <v>0</v>
      </c>
      <c r="K43" s="578" t="s">
        <v>466</v>
      </c>
      <c r="L43" s="578">
        <v>0</v>
      </c>
      <c r="M43" s="578" t="s">
        <v>466</v>
      </c>
      <c r="N43" s="578">
        <v>0</v>
      </c>
      <c r="O43" s="578" t="s">
        <v>466</v>
      </c>
      <c r="P43" s="578">
        <v>0</v>
      </c>
      <c r="Q43" s="578" t="s">
        <v>466</v>
      </c>
      <c r="R43" s="578">
        <v>0</v>
      </c>
      <c r="S43" s="578" t="s">
        <v>466</v>
      </c>
      <c r="T43" s="578">
        <v>0</v>
      </c>
      <c r="U43" s="578" t="s">
        <v>466</v>
      </c>
      <c r="V43" s="578">
        <v>0</v>
      </c>
      <c r="W43" s="578" t="s">
        <v>466</v>
      </c>
      <c r="X43" s="579">
        <v>0</v>
      </c>
      <c r="Y43" s="579" t="s">
        <v>466</v>
      </c>
      <c r="Z43" s="579" t="s">
        <v>448</v>
      </c>
      <c r="AA43" s="579" t="s">
        <v>448</v>
      </c>
      <c r="AB43" s="578">
        <v>0</v>
      </c>
      <c r="AC43" s="578">
        <v>0</v>
      </c>
    </row>
    <row r="44" spans="1:30" x14ac:dyDescent="0.25">
      <c r="A44" s="142" t="s">
        <v>524</v>
      </c>
      <c r="B44" s="143" t="s">
        <v>525</v>
      </c>
      <c r="C44" s="297"/>
      <c r="D44" s="298"/>
      <c r="E44" s="298"/>
      <c r="F44" s="298"/>
      <c r="G44" s="578">
        <v>0</v>
      </c>
      <c r="H44" s="578">
        <v>0</v>
      </c>
      <c r="I44" s="578" t="s">
        <v>466</v>
      </c>
      <c r="J44" s="578">
        <v>0</v>
      </c>
      <c r="K44" s="578" t="s">
        <v>466</v>
      </c>
      <c r="L44" s="578">
        <v>0</v>
      </c>
      <c r="M44" s="578" t="s">
        <v>466</v>
      </c>
      <c r="N44" s="578">
        <v>0</v>
      </c>
      <c r="O44" s="578" t="s">
        <v>466</v>
      </c>
      <c r="P44" s="578">
        <v>0</v>
      </c>
      <c r="Q44" s="578" t="s">
        <v>466</v>
      </c>
      <c r="R44" s="578">
        <v>0</v>
      </c>
      <c r="S44" s="578" t="s">
        <v>466</v>
      </c>
      <c r="T44" s="578">
        <v>0</v>
      </c>
      <c r="U44" s="578" t="s">
        <v>466</v>
      </c>
      <c r="V44" s="578">
        <v>0</v>
      </c>
      <c r="W44" s="578" t="s">
        <v>466</v>
      </c>
      <c r="X44" s="579">
        <v>0</v>
      </c>
      <c r="Y44" s="579" t="s">
        <v>466</v>
      </c>
      <c r="Z44" s="579" t="s">
        <v>448</v>
      </c>
      <c r="AA44" s="579" t="s">
        <v>448</v>
      </c>
      <c r="AB44" s="578">
        <v>0</v>
      </c>
      <c r="AC44" s="578">
        <v>0</v>
      </c>
    </row>
    <row r="45" spans="1:30" x14ac:dyDescent="0.25">
      <c r="A45" s="142" t="s">
        <v>526</v>
      </c>
      <c r="B45" s="143" t="s">
        <v>527</v>
      </c>
      <c r="C45" s="297"/>
      <c r="D45" s="298"/>
      <c r="E45" s="298"/>
      <c r="F45" s="298"/>
      <c r="G45" s="578">
        <v>0</v>
      </c>
      <c r="H45" s="578">
        <v>0</v>
      </c>
      <c r="I45" s="578" t="s">
        <v>466</v>
      </c>
      <c r="J45" s="578">
        <v>0</v>
      </c>
      <c r="K45" s="578" t="s">
        <v>466</v>
      </c>
      <c r="L45" s="578">
        <v>0</v>
      </c>
      <c r="M45" s="578" t="s">
        <v>466</v>
      </c>
      <c r="N45" s="578">
        <v>0</v>
      </c>
      <c r="O45" s="578" t="s">
        <v>466</v>
      </c>
      <c r="P45" s="578">
        <v>0</v>
      </c>
      <c r="Q45" s="578" t="s">
        <v>466</v>
      </c>
      <c r="R45" s="578">
        <v>0</v>
      </c>
      <c r="S45" s="578" t="s">
        <v>466</v>
      </c>
      <c r="T45" s="578">
        <v>0</v>
      </c>
      <c r="U45" s="578" t="s">
        <v>466</v>
      </c>
      <c r="V45" s="578">
        <v>0</v>
      </c>
      <c r="W45" s="578" t="s">
        <v>466</v>
      </c>
      <c r="X45" s="579">
        <v>0</v>
      </c>
      <c r="Y45" s="579" t="s">
        <v>466</v>
      </c>
      <c r="Z45" s="579" t="s">
        <v>448</v>
      </c>
      <c r="AA45" s="579" t="s">
        <v>448</v>
      </c>
      <c r="AB45" s="578">
        <v>0</v>
      </c>
      <c r="AC45" s="578">
        <v>0</v>
      </c>
    </row>
    <row r="46" spans="1:30" x14ac:dyDescent="0.25">
      <c r="A46" s="142" t="s">
        <v>528</v>
      </c>
      <c r="B46" s="143" t="s">
        <v>529</v>
      </c>
      <c r="C46" s="297"/>
      <c r="D46" s="298"/>
      <c r="E46" s="298"/>
      <c r="F46" s="298"/>
      <c r="G46" s="578">
        <v>0</v>
      </c>
      <c r="H46" s="578">
        <v>0</v>
      </c>
      <c r="I46" s="578" t="s">
        <v>466</v>
      </c>
      <c r="J46" s="578">
        <v>0</v>
      </c>
      <c r="K46" s="578" t="s">
        <v>466</v>
      </c>
      <c r="L46" s="578">
        <v>0</v>
      </c>
      <c r="M46" s="578" t="s">
        <v>466</v>
      </c>
      <c r="N46" s="578">
        <v>0</v>
      </c>
      <c r="O46" s="578" t="s">
        <v>466</v>
      </c>
      <c r="P46" s="578">
        <v>0</v>
      </c>
      <c r="Q46" s="578" t="s">
        <v>466</v>
      </c>
      <c r="R46" s="578">
        <v>0</v>
      </c>
      <c r="S46" s="578" t="s">
        <v>466</v>
      </c>
      <c r="T46" s="578">
        <v>0</v>
      </c>
      <c r="U46" s="578" t="s">
        <v>466</v>
      </c>
      <c r="V46" s="578">
        <v>0</v>
      </c>
      <c r="W46" s="578" t="s">
        <v>466</v>
      </c>
      <c r="X46" s="579">
        <v>0</v>
      </c>
      <c r="Y46" s="579" t="s">
        <v>466</v>
      </c>
      <c r="Z46" s="579" t="s">
        <v>448</v>
      </c>
      <c r="AA46" s="579" t="s">
        <v>448</v>
      </c>
      <c r="AB46" s="578">
        <v>0</v>
      </c>
      <c r="AC46" s="578">
        <v>0</v>
      </c>
    </row>
    <row r="47" spans="1:30" x14ac:dyDescent="0.25">
      <c r="A47" s="140" t="s">
        <v>60</v>
      </c>
      <c r="B47" s="141" t="s">
        <v>159</v>
      </c>
      <c r="C47" s="297"/>
      <c r="D47" s="298"/>
      <c r="E47" s="298"/>
      <c r="F47" s="298"/>
      <c r="G47" s="578"/>
      <c r="H47" s="578"/>
      <c r="I47" s="578"/>
      <c r="J47" s="578"/>
      <c r="K47" s="578"/>
      <c r="L47" s="578"/>
      <c r="M47" s="578"/>
      <c r="N47" s="578"/>
      <c r="O47" s="578"/>
      <c r="P47" s="578"/>
      <c r="Q47" s="578"/>
      <c r="R47" s="578"/>
      <c r="S47" s="578"/>
      <c r="T47" s="578"/>
      <c r="U47" s="578"/>
      <c r="V47" s="578"/>
      <c r="W47" s="578"/>
      <c r="X47" s="579"/>
      <c r="Y47" s="579"/>
      <c r="Z47" s="579"/>
      <c r="AA47" s="579"/>
      <c r="AB47" s="578"/>
      <c r="AC47" s="578"/>
    </row>
    <row r="48" spans="1:30" ht="31.5" x14ac:dyDescent="0.25">
      <c r="A48" s="142" t="s">
        <v>158</v>
      </c>
      <c r="B48" s="145" t="s">
        <v>518</v>
      </c>
      <c r="C48" s="297"/>
      <c r="D48" s="298"/>
      <c r="E48" s="298"/>
      <c r="F48" s="298"/>
      <c r="G48" s="578">
        <v>0</v>
      </c>
      <c r="H48" s="578">
        <v>0</v>
      </c>
      <c r="I48" s="578"/>
      <c r="J48" s="578">
        <v>0</v>
      </c>
      <c r="K48" s="578"/>
      <c r="L48" s="578">
        <v>0</v>
      </c>
      <c r="M48" s="578"/>
      <c r="N48" s="578">
        <v>0</v>
      </c>
      <c r="O48" s="578"/>
      <c r="P48" s="578">
        <v>0</v>
      </c>
      <c r="Q48" s="578"/>
      <c r="R48" s="578">
        <v>0</v>
      </c>
      <c r="S48" s="578"/>
      <c r="T48" s="578">
        <v>0</v>
      </c>
      <c r="U48" s="578"/>
      <c r="V48" s="578">
        <v>0</v>
      </c>
      <c r="W48" s="578"/>
      <c r="X48" s="579">
        <v>0</v>
      </c>
      <c r="Y48" s="579"/>
      <c r="Z48" s="579" t="s">
        <v>448</v>
      </c>
      <c r="AA48" s="579"/>
      <c r="AB48" s="578">
        <v>0</v>
      </c>
      <c r="AC48" s="578">
        <v>0</v>
      </c>
    </row>
    <row r="49" spans="1:29" ht="31.5" x14ac:dyDescent="0.25">
      <c r="A49" s="142" t="s">
        <v>157</v>
      </c>
      <c r="B49" s="145" t="s">
        <v>516</v>
      </c>
      <c r="C49" s="297">
        <v>0</v>
      </c>
      <c r="D49" s="298">
        <v>0</v>
      </c>
      <c r="E49" s="298"/>
      <c r="F49" s="298"/>
      <c r="G49" s="578">
        <v>0</v>
      </c>
      <c r="H49" s="578">
        <v>0</v>
      </c>
      <c r="I49" s="578"/>
      <c r="J49" s="578">
        <v>0</v>
      </c>
      <c r="K49" s="578"/>
      <c r="L49" s="578">
        <v>0</v>
      </c>
      <c r="M49" s="578"/>
      <c r="N49" s="578">
        <v>0</v>
      </c>
      <c r="O49" s="578"/>
      <c r="P49" s="578">
        <v>0</v>
      </c>
      <c r="Q49" s="578"/>
      <c r="R49" s="578">
        <v>0</v>
      </c>
      <c r="S49" s="578"/>
      <c r="T49" s="578">
        <v>0</v>
      </c>
      <c r="U49" s="578"/>
      <c r="V49" s="578">
        <v>0</v>
      </c>
      <c r="W49" s="578"/>
      <c r="X49" s="579">
        <v>0</v>
      </c>
      <c r="Y49" s="579"/>
      <c r="Z49" s="579" t="s">
        <v>448</v>
      </c>
      <c r="AA49" s="579"/>
      <c r="AB49" s="578">
        <v>0</v>
      </c>
      <c r="AC49" s="578">
        <v>0</v>
      </c>
    </row>
    <row r="50" spans="1:29" x14ac:dyDescent="0.25">
      <c r="A50" s="142" t="s">
        <v>156</v>
      </c>
      <c r="B50" s="143" t="s">
        <v>155</v>
      </c>
      <c r="C50" s="297">
        <v>0</v>
      </c>
      <c r="D50" s="298">
        <v>0</v>
      </c>
      <c r="E50" s="298"/>
      <c r="F50" s="298"/>
      <c r="G50" s="578">
        <v>0</v>
      </c>
      <c r="H50" s="578">
        <v>0</v>
      </c>
      <c r="I50" s="578"/>
      <c r="J50" s="578">
        <v>0</v>
      </c>
      <c r="K50" s="578"/>
      <c r="L50" s="578">
        <v>0</v>
      </c>
      <c r="M50" s="578"/>
      <c r="N50" s="578">
        <v>0</v>
      </c>
      <c r="O50" s="578"/>
      <c r="P50" s="578">
        <v>0</v>
      </c>
      <c r="Q50" s="578"/>
      <c r="R50" s="578">
        <v>0</v>
      </c>
      <c r="S50" s="578"/>
      <c r="T50" s="578">
        <v>0</v>
      </c>
      <c r="U50" s="578"/>
      <c r="V50" s="578">
        <v>0</v>
      </c>
      <c r="W50" s="578"/>
      <c r="X50" s="579">
        <v>0</v>
      </c>
      <c r="Y50" s="579"/>
      <c r="Z50" s="579" t="s">
        <v>448</v>
      </c>
      <c r="AA50" s="579"/>
      <c r="AB50" s="578">
        <v>0</v>
      </c>
      <c r="AC50" s="578">
        <v>0</v>
      </c>
    </row>
    <row r="51" spans="1:29" ht="31.5" x14ac:dyDescent="0.25">
      <c r="A51" s="142" t="s">
        <v>154</v>
      </c>
      <c r="B51" s="143" t="s">
        <v>153</v>
      </c>
      <c r="C51" s="297">
        <v>0</v>
      </c>
      <c r="D51" s="298">
        <v>0</v>
      </c>
      <c r="E51" s="298"/>
      <c r="F51" s="298"/>
      <c r="G51" s="578">
        <v>0</v>
      </c>
      <c r="H51" s="578">
        <v>0</v>
      </c>
      <c r="I51" s="578"/>
      <c r="J51" s="578">
        <v>0</v>
      </c>
      <c r="K51" s="578"/>
      <c r="L51" s="578">
        <v>0</v>
      </c>
      <c r="M51" s="578"/>
      <c r="N51" s="578">
        <v>0</v>
      </c>
      <c r="O51" s="578"/>
      <c r="P51" s="578">
        <v>0</v>
      </c>
      <c r="Q51" s="578"/>
      <c r="R51" s="578">
        <v>0</v>
      </c>
      <c r="S51" s="578"/>
      <c r="T51" s="578">
        <v>0</v>
      </c>
      <c r="U51" s="578"/>
      <c r="V51" s="578">
        <v>0</v>
      </c>
      <c r="W51" s="578"/>
      <c r="X51" s="579">
        <v>0</v>
      </c>
      <c r="Y51" s="579"/>
      <c r="Z51" s="579" t="s">
        <v>448</v>
      </c>
      <c r="AA51" s="579"/>
      <c r="AB51" s="578">
        <v>0</v>
      </c>
      <c r="AC51" s="578">
        <v>0</v>
      </c>
    </row>
    <row r="52" spans="1:29" ht="31.5" x14ac:dyDescent="0.25">
      <c r="A52" s="142" t="s">
        <v>152</v>
      </c>
      <c r="B52" s="143" t="s">
        <v>151</v>
      </c>
      <c r="C52" s="302">
        <v>153.786</v>
      </c>
      <c r="D52" s="302">
        <f>76.893*2</f>
        <v>153.786</v>
      </c>
      <c r="E52" s="303"/>
      <c r="F52" s="303"/>
      <c r="G52" s="578">
        <v>153.786</v>
      </c>
      <c r="H52" s="578">
        <v>0</v>
      </c>
      <c r="I52" s="578"/>
      <c r="J52" s="578">
        <v>0</v>
      </c>
      <c r="K52" s="578"/>
      <c r="L52" s="578">
        <v>0</v>
      </c>
      <c r="M52" s="578"/>
      <c r="N52" s="578">
        <v>0</v>
      </c>
      <c r="O52" s="578"/>
      <c r="P52" s="578">
        <v>0</v>
      </c>
      <c r="Q52" s="578"/>
      <c r="R52" s="578">
        <v>0</v>
      </c>
      <c r="S52" s="578"/>
      <c r="T52" s="578">
        <v>0</v>
      </c>
      <c r="U52" s="578"/>
      <c r="V52" s="578">
        <v>0</v>
      </c>
      <c r="W52" s="578"/>
      <c r="X52" s="579">
        <v>0</v>
      </c>
      <c r="Y52" s="579"/>
      <c r="Z52" s="579" t="s">
        <v>448</v>
      </c>
      <c r="AA52" s="579"/>
      <c r="AB52" s="578">
        <v>0</v>
      </c>
      <c r="AC52" s="578">
        <v>0</v>
      </c>
    </row>
    <row r="53" spans="1:29" x14ac:dyDescent="0.25">
      <c r="A53" s="142" t="s">
        <v>150</v>
      </c>
      <c r="B53" s="143" t="s">
        <v>149</v>
      </c>
      <c r="C53" s="297"/>
      <c r="D53" s="298"/>
      <c r="E53" s="298"/>
      <c r="F53" s="298"/>
      <c r="G53" s="578">
        <v>0</v>
      </c>
      <c r="H53" s="578">
        <v>0</v>
      </c>
      <c r="I53" s="578"/>
      <c r="J53" s="578">
        <v>0</v>
      </c>
      <c r="K53" s="578"/>
      <c r="L53" s="578">
        <v>0</v>
      </c>
      <c r="M53" s="578"/>
      <c r="N53" s="578">
        <v>0</v>
      </c>
      <c r="O53" s="578"/>
      <c r="P53" s="578">
        <v>0</v>
      </c>
      <c r="Q53" s="578"/>
      <c r="R53" s="578">
        <v>0</v>
      </c>
      <c r="S53" s="578"/>
      <c r="T53" s="578">
        <v>0</v>
      </c>
      <c r="U53" s="578"/>
      <c r="V53" s="578">
        <v>0</v>
      </c>
      <c r="W53" s="578"/>
      <c r="X53" s="579">
        <v>0</v>
      </c>
      <c r="Y53" s="579"/>
      <c r="Z53" s="579" t="s">
        <v>448</v>
      </c>
      <c r="AA53" s="579"/>
      <c r="AB53" s="578">
        <v>0</v>
      </c>
      <c r="AC53" s="578">
        <v>0</v>
      </c>
    </row>
    <row r="54" spans="1:29" x14ac:dyDescent="0.25">
      <c r="A54" s="142" t="s">
        <v>148</v>
      </c>
      <c r="B54" s="143" t="s">
        <v>519</v>
      </c>
      <c r="C54" s="297"/>
      <c r="D54" s="298"/>
      <c r="E54" s="298"/>
      <c r="F54" s="298"/>
      <c r="G54" s="578">
        <v>0</v>
      </c>
      <c r="H54" s="578">
        <v>0</v>
      </c>
      <c r="I54" s="578"/>
      <c r="J54" s="578">
        <v>0</v>
      </c>
      <c r="K54" s="578"/>
      <c r="L54" s="578">
        <v>0</v>
      </c>
      <c r="M54" s="578"/>
      <c r="N54" s="578">
        <v>0</v>
      </c>
      <c r="O54" s="578"/>
      <c r="P54" s="578">
        <v>0</v>
      </c>
      <c r="Q54" s="578"/>
      <c r="R54" s="578">
        <v>0</v>
      </c>
      <c r="S54" s="578"/>
      <c r="T54" s="578">
        <v>0</v>
      </c>
      <c r="U54" s="578"/>
      <c r="V54" s="578">
        <v>0</v>
      </c>
      <c r="W54" s="578"/>
      <c r="X54" s="579">
        <v>0</v>
      </c>
      <c r="Y54" s="579"/>
      <c r="Z54" s="579" t="s">
        <v>448</v>
      </c>
      <c r="AA54" s="579"/>
      <c r="AB54" s="578">
        <v>0</v>
      </c>
      <c r="AC54" s="578">
        <v>0</v>
      </c>
    </row>
    <row r="55" spans="1:29" x14ac:dyDescent="0.25">
      <c r="A55" s="142" t="s">
        <v>530</v>
      </c>
      <c r="B55" s="143" t="s">
        <v>520</v>
      </c>
      <c r="C55" s="297"/>
      <c r="D55" s="298"/>
      <c r="E55" s="298"/>
      <c r="F55" s="298"/>
      <c r="G55" s="578">
        <v>0</v>
      </c>
      <c r="H55" s="578">
        <v>0</v>
      </c>
      <c r="I55" s="578"/>
      <c r="J55" s="578">
        <v>0</v>
      </c>
      <c r="K55" s="578"/>
      <c r="L55" s="578">
        <v>0</v>
      </c>
      <c r="M55" s="578"/>
      <c r="N55" s="578">
        <v>0</v>
      </c>
      <c r="O55" s="578"/>
      <c r="P55" s="578">
        <v>0</v>
      </c>
      <c r="Q55" s="578"/>
      <c r="R55" s="578">
        <v>0</v>
      </c>
      <c r="S55" s="578"/>
      <c r="T55" s="578">
        <v>0</v>
      </c>
      <c r="U55" s="578"/>
      <c r="V55" s="578">
        <v>0</v>
      </c>
      <c r="W55" s="578"/>
      <c r="X55" s="579">
        <v>0</v>
      </c>
      <c r="Y55" s="579"/>
      <c r="Z55" s="579" t="s">
        <v>448</v>
      </c>
      <c r="AA55" s="579"/>
      <c r="AB55" s="578">
        <v>0</v>
      </c>
      <c r="AC55" s="578">
        <v>0</v>
      </c>
    </row>
    <row r="56" spans="1:29" x14ac:dyDescent="0.25">
      <c r="A56" s="142" t="s">
        <v>531</v>
      </c>
      <c r="B56" s="143" t="s">
        <v>521</v>
      </c>
      <c r="C56" s="297"/>
      <c r="D56" s="298"/>
      <c r="E56" s="298"/>
      <c r="F56" s="298"/>
      <c r="G56" s="578">
        <v>0</v>
      </c>
      <c r="H56" s="578">
        <v>0</v>
      </c>
      <c r="I56" s="578"/>
      <c r="J56" s="578">
        <v>0</v>
      </c>
      <c r="K56" s="578"/>
      <c r="L56" s="578">
        <v>0</v>
      </c>
      <c r="M56" s="578"/>
      <c r="N56" s="578">
        <v>0</v>
      </c>
      <c r="O56" s="578"/>
      <c r="P56" s="578">
        <v>0</v>
      </c>
      <c r="Q56" s="578"/>
      <c r="R56" s="578">
        <v>0</v>
      </c>
      <c r="S56" s="578"/>
      <c r="T56" s="578">
        <v>0</v>
      </c>
      <c r="U56" s="578"/>
      <c r="V56" s="578">
        <v>0</v>
      </c>
      <c r="W56" s="578"/>
      <c r="X56" s="579">
        <v>0</v>
      </c>
      <c r="Y56" s="579"/>
      <c r="Z56" s="579" t="s">
        <v>448</v>
      </c>
      <c r="AA56" s="579"/>
      <c r="AB56" s="578">
        <v>0</v>
      </c>
      <c r="AC56" s="578">
        <v>0</v>
      </c>
    </row>
    <row r="57" spans="1:29" x14ac:dyDescent="0.25">
      <c r="A57" s="142" t="s">
        <v>532</v>
      </c>
      <c r="B57" s="143" t="s">
        <v>523</v>
      </c>
      <c r="C57" s="297"/>
      <c r="D57" s="298"/>
      <c r="E57" s="298"/>
      <c r="F57" s="298"/>
      <c r="G57" s="578">
        <v>0</v>
      </c>
      <c r="H57" s="578">
        <v>0</v>
      </c>
      <c r="I57" s="578"/>
      <c r="J57" s="578">
        <v>0</v>
      </c>
      <c r="K57" s="578"/>
      <c r="L57" s="578">
        <v>0</v>
      </c>
      <c r="M57" s="578"/>
      <c r="N57" s="578">
        <v>0</v>
      </c>
      <c r="O57" s="578"/>
      <c r="P57" s="578">
        <v>0</v>
      </c>
      <c r="Q57" s="578"/>
      <c r="R57" s="578">
        <v>0</v>
      </c>
      <c r="S57" s="578"/>
      <c r="T57" s="578">
        <v>0</v>
      </c>
      <c r="U57" s="578"/>
      <c r="V57" s="578">
        <v>0</v>
      </c>
      <c r="W57" s="578"/>
      <c r="X57" s="579">
        <v>0</v>
      </c>
      <c r="Y57" s="579"/>
      <c r="Z57" s="579" t="s">
        <v>448</v>
      </c>
      <c r="AA57" s="579"/>
      <c r="AB57" s="578">
        <v>0</v>
      </c>
      <c r="AC57" s="578">
        <v>0</v>
      </c>
    </row>
    <row r="58" spans="1:29" x14ac:dyDescent="0.25">
      <c r="A58" s="142" t="s">
        <v>533</v>
      </c>
      <c r="B58" s="143" t="s">
        <v>525</v>
      </c>
      <c r="C58" s="297"/>
      <c r="D58" s="298"/>
      <c r="E58" s="298"/>
      <c r="F58" s="298"/>
      <c r="G58" s="578">
        <v>0</v>
      </c>
      <c r="H58" s="578">
        <v>0</v>
      </c>
      <c r="I58" s="578"/>
      <c r="J58" s="578">
        <v>0</v>
      </c>
      <c r="K58" s="578"/>
      <c r="L58" s="578">
        <v>0</v>
      </c>
      <c r="M58" s="578"/>
      <c r="N58" s="578">
        <v>0</v>
      </c>
      <c r="O58" s="578"/>
      <c r="P58" s="578">
        <v>0</v>
      </c>
      <c r="Q58" s="578"/>
      <c r="R58" s="578">
        <v>0</v>
      </c>
      <c r="S58" s="578"/>
      <c r="T58" s="578">
        <v>0</v>
      </c>
      <c r="U58" s="578"/>
      <c r="V58" s="578">
        <v>0</v>
      </c>
      <c r="W58" s="578"/>
      <c r="X58" s="579">
        <v>0</v>
      </c>
      <c r="Y58" s="579"/>
      <c r="Z58" s="579" t="s">
        <v>448</v>
      </c>
      <c r="AA58" s="579"/>
      <c r="AB58" s="578">
        <v>0</v>
      </c>
      <c r="AC58" s="578">
        <v>0</v>
      </c>
    </row>
    <row r="59" spans="1:29" x14ac:dyDescent="0.25">
      <c r="A59" s="142" t="s">
        <v>534</v>
      </c>
      <c r="B59" s="143" t="s">
        <v>527</v>
      </c>
      <c r="C59" s="297"/>
      <c r="D59" s="298"/>
      <c r="E59" s="298"/>
      <c r="F59" s="298"/>
      <c r="G59" s="578">
        <v>0</v>
      </c>
      <c r="H59" s="578">
        <v>0</v>
      </c>
      <c r="I59" s="578"/>
      <c r="J59" s="578">
        <v>0</v>
      </c>
      <c r="K59" s="578"/>
      <c r="L59" s="578">
        <v>0</v>
      </c>
      <c r="M59" s="578"/>
      <c r="N59" s="578">
        <v>0</v>
      </c>
      <c r="O59" s="578"/>
      <c r="P59" s="578">
        <v>0</v>
      </c>
      <c r="Q59" s="578"/>
      <c r="R59" s="578">
        <v>0</v>
      </c>
      <c r="S59" s="578"/>
      <c r="T59" s="578">
        <v>0</v>
      </c>
      <c r="U59" s="578"/>
      <c r="V59" s="578">
        <v>0</v>
      </c>
      <c r="W59" s="578"/>
      <c r="X59" s="579">
        <v>0</v>
      </c>
      <c r="Y59" s="579"/>
      <c r="Z59" s="579" t="s">
        <v>448</v>
      </c>
      <c r="AA59" s="579"/>
      <c r="AB59" s="578">
        <v>0</v>
      </c>
      <c r="AC59" s="578">
        <v>0</v>
      </c>
    </row>
    <row r="60" spans="1:29" x14ac:dyDescent="0.25">
      <c r="A60" s="142" t="s">
        <v>535</v>
      </c>
      <c r="B60" s="143" t="s">
        <v>529</v>
      </c>
      <c r="C60" s="297"/>
      <c r="D60" s="298"/>
      <c r="E60" s="298"/>
      <c r="F60" s="298"/>
      <c r="G60" s="578">
        <v>0</v>
      </c>
      <c r="H60" s="578">
        <v>0</v>
      </c>
      <c r="I60" s="578"/>
      <c r="J60" s="578">
        <v>0</v>
      </c>
      <c r="K60" s="578"/>
      <c r="L60" s="578">
        <v>0</v>
      </c>
      <c r="M60" s="578"/>
      <c r="N60" s="578">
        <v>0</v>
      </c>
      <c r="O60" s="578"/>
      <c r="P60" s="578">
        <v>0</v>
      </c>
      <c r="Q60" s="578"/>
      <c r="R60" s="578">
        <v>0</v>
      </c>
      <c r="S60" s="578"/>
      <c r="T60" s="578">
        <v>0</v>
      </c>
      <c r="U60" s="578"/>
      <c r="V60" s="578">
        <v>0</v>
      </c>
      <c r="W60" s="578"/>
      <c r="X60" s="579">
        <v>0</v>
      </c>
      <c r="Y60" s="579"/>
      <c r="Z60" s="579" t="s">
        <v>448</v>
      </c>
      <c r="AA60" s="579"/>
      <c r="AB60" s="578">
        <v>0</v>
      </c>
      <c r="AC60" s="578">
        <v>0</v>
      </c>
    </row>
    <row r="61" spans="1:29" ht="31.5" x14ac:dyDescent="0.25">
      <c r="A61" s="140" t="s">
        <v>58</v>
      </c>
      <c r="B61" s="141" t="s">
        <v>147</v>
      </c>
      <c r="C61" s="297"/>
      <c r="D61" s="298"/>
      <c r="E61" s="298"/>
      <c r="F61" s="298"/>
      <c r="G61" s="578"/>
      <c r="H61" s="578"/>
      <c r="I61" s="578"/>
      <c r="J61" s="578"/>
      <c r="K61" s="578"/>
      <c r="L61" s="578"/>
      <c r="M61" s="578"/>
      <c r="N61" s="578"/>
      <c r="O61" s="578"/>
      <c r="P61" s="578"/>
      <c r="Q61" s="578"/>
      <c r="R61" s="578"/>
      <c r="S61" s="578"/>
      <c r="T61" s="578"/>
      <c r="U61" s="578"/>
      <c r="V61" s="578"/>
      <c r="W61" s="578"/>
      <c r="X61" s="579"/>
      <c r="Y61" s="579"/>
      <c r="Z61" s="579"/>
      <c r="AA61" s="579"/>
      <c r="AB61" s="578"/>
      <c r="AC61" s="578"/>
    </row>
    <row r="62" spans="1:29" ht="18.75" customHeight="1" x14ac:dyDescent="0.25">
      <c r="A62" s="142" t="s">
        <v>146</v>
      </c>
      <c r="B62" s="143" t="s">
        <v>145</v>
      </c>
      <c r="C62" s="305">
        <f>C30</f>
        <v>2548.1043507999998</v>
      </c>
      <c r="D62" s="306">
        <f>D30</f>
        <v>2548.1043507999998</v>
      </c>
      <c r="E62" s="306"/>
      <c r="F62" s="306"/>
      <c r="G62" s="582">
        <v>2548.1043508000002</v>
      </c>
      <c r="H62" s="582">
        <v>0</v>
      </c>
      <c r="I62" s="582"/>
      <c r="J62" s="582">
        <v>0</v>
      </c>
      <c r="K62" s="582"/>
      <c r="L62" s="582">
        <v>0</v>
      </c>
      <c r="M62" s="582"/>
      <c r="N62" s="582">
        <v>0</v>
      </c>
      <c r="O62" s="582"/>
      <c r="P62" s="582">
        <v>0</v>
      </c>
      <c r="Q62" s="582"/>
      <c r="R62" s="582">
        <v>0</v>
      </c>
      <c r="S62" s="582"/>
      <c r="T62" s="582">
        <v>0</v>
      </c>
      <c r="U62" s="582"/>
      <c r="V62" s="582">
        <v>0</v>
      </c>
      <c r="W62" s="582"/>
      <c r="X62" s="583">
        <v>0</v>
      </c>
      <c r="Y62" s="583"/>
      <c r="Z62" s="583" t="s">
        <v>448</v>
      </c>
      <c r="AA62" s="583"/>
      <c r="AB62" s="578">
        <v>0</v>
      </c>
      <c r="AC62" s="578">
        <v>0</v>
      </c>
    </row>
    <row r="63" spans="1:29" ht="18.75" customHeight="1" x14ac:dyDescent="0.25">
      <c r="A63" s="142" t="s">
        <v>144</v>
      </c>
      <c r="B63" s="143" t="s">
        <v>138</v>
      </c>
      <c r="C63" s="305"/>
      <c r="D63" s="306"/>
      <c r="E63" s="306"/>
      <c r="F63" s="306"/>
      <c r="G63" s="582">
        <v>0</v>
      </c>
      <c r="H63" s="582">
        <v>0</v>
      </c>
      <c r="I63" s="582"/>
      <c r="J63" s="582">
        <v>0</v>
      </c>
      <c r="K63" s="582"/>
      <c r="L63" s="582">
        <v>0</v>
      </c>
      <c r="M63" s="582"/>
      <c r="N63" s="582">
        <v>0</v>
      </c>
      <c r="O63" s="582"/>
      <c r="P63" s="582">
        <v>0</v>
      </c>
      <c r="Q63" s="582"/>
      <c r="R63" s="582">
        <v>0</v>
      </c>
      <c r="S63" s="582"/>
      <c r="T63" s="582">
        <v>0</v>
      </c>
      <c r="U63" s="582"/>
      <c r="V63" s="582">
        <v>0</v>
      </c>
      <c r="W63" s="582"/>
      <c r="X63" s="583">
        <v>0</v>
      </c>
      <c r="Y63" s="583"/>
      <c r="Z63" s="583" t="s">
        <v>448</v>
      </c>
      <c r="AA63" s="583"/>
      <c r="AB63" s="578">
        <v>0</v>
      </c>
      <c r="AC63" s="578">
        <v>0</v>
      </c>
    </row>
    <row r="64" spans="1:29" ht="18.75" customHeight="1" x14ac:dyDescent="0.25">
      <c r="A64" s="142" t="s">
        <v>143</v>
      </c>
      <c r="B64" s="145" t="s">
        <v>137</v>
      </c>
      <c r="C64" s="305"/>
      <c r="D64" s="306"/>
      <c r="E64" s="306"/>
      <c r="F64" s="306"/>
      <c r="G64" s="582">
        <v>0</v>
      </c>
      <c r="H64" s="582">
        <v>0</v>
      </c>
      <c r="I64" s="582"/>
      <c r="J64" s="582">
        <v>0</v>
      </c>
      <c r="K64" s="582"/>
      <c r="L64" s="582">
        <v>0</v>
      </c>
      <c r="M64" s="582"/>
      <c r="N64" s="582">
        <v>0</v>
      </c>
      <c r="O64" s="582"/>
      <c r="P64" s="582">
        <v>0</v>
      </c>
      <c r="Q64" s="582"/>
      <c r="R64" s="582">
        <v>0</v>
      </c>
      <c r="S64" s="582"/>
      <c r="T64" s="582">
        <v>0</v>
      </c>
      <c r="U64" s="582"/>
      <c r="V64" s="582">
        <v>0</v>
      </c>
      <c r="W64" s="582"/>
      <c r="X64" s="583">
        <v>0</v>
      </c>
      <c r="Y64" s="583"/>
      <c r="Z64" s="583" t="s">
        <v>448</v>
      </c>
      <c r="AA64" s="583"/>
      <c r="AB64" s="578">
        <v>0</v>
      </c>
      <c r="AC64" s="578">
        <v>0</v>
      </c>
    </row>
    <row r="65" spans="1:29" ht="18.75" customHeight="1" x14ac:dyDescent="0.25">
      <c r="A65" s="142" t="s">
        <v>142</v>
      </c>
      <c r="B65" s="145" t="s">
        <v>136</v>
      </c>
      <c r="C65" s="305"/>
      <c r="D65" s="306"/>
      <c r="E65" s="306"/>
      <c r="F65" s="306"/>
      <c r="G65" s="582">
        <v>0</v>
      </c>
      <c r="H65" s="582">
        <v>0</v>
      </c>
      <c r="I65" s="582"/>
      <c r="J65" s="582">
        <v>0</v>
      </c>
      <c r="K65" s="582"/>
      <c r="L65" s="582">
        <v>0</v>
      </c>
      <c r="M65" s="582"/>
      <c r="N65" s="582">
        <v>0</v>
      </c>
      <c r="O65" s="582"/>
      <c r="P65" s="582">
        <v>0</v>
      </c>
      <c r="Q65" s="582"/>
      <c r="R65" s="582">
        <v>0</v>
      </c>
      <c r="S65" s="582"/>
      <c r="T65" s="582">
        <v>0</v>
      </c>
      <c r="U65" s="582"/>
      <c r="V65" s="582">
        <v>0</v>
      </c>
      <c r="W65" s="582"/>
      <c r="X65" s="583">
        <v>0</v>
      </c>
      <c r="Y65" s="583"/>
      <c r="Z65" s="583" t="s">
        <v>448</v>
      </c>
      <c r="AA65" s="583"/>
      <c r="AB65" s="578">
        <v>0</v>
      </c>
      <c r="AC65" s="578">
        <v>0</v>
      </c>
    </row>
    <row r="66" spans="1:29" ht="18.75" customHeight="1" x14ac:dyDescent="0.25">
      <c r="A66" s="142" t="s">
        <v>141</v>
      </c>
      <c r="B66" s="145" t="s">
        <v>135</v>
      </c>
      <c r="C66" s="305">
        <v>153.786</v>
      </c>
      <c r="D66" s="306">
        <v>153.786</v>
      </c>
      <c r="E66" s="306"/>
      <c r="F66" s="306"/>
      <c r="G66" s="582">
        <v>153.786</v>
      </c>
      <c r="H66" s="582">
        <v>0</v>
      </c>
      <c r="I66" s="582"/>
      <c r="J66" s="582">
        <v>0</v>
      </c>
      <c r="K66" s="582"/>
      <c r="L66" s="582">
        <v>0</v>
      </c>
      <c r="M66" s="582"/>
      <c r="N66" s="582">
        <v>0</v>
      </c>
      <c r="O66" s="582"/>
      <c r="P66" s="582">
        <v>0</v>
      </c>
      <c r="Q66" s="582"/>
      <c r="R66" s="582">
        <v>0</v>
      </c>
      <c r="S66" s="582"/>
      <c r="T66" s="582">
        <v>0</v>
      </c>
      <c r="U66" s="582"/>
      <c r="V66" s="582">
        <v>0</v>
      </c>
      <c r="W66" s="582"/>
      <c r="X66" s="583">
        <v>0</v>
      </c>
      <c r="Y66" s="583"/>
      <c r="Z66" s="583" t="s">
        <v>448</v>
      </c>
      <c r="AA66" s="583"/>
      <c r="AB66" s="578">
        <v>0</v>
      </c>
      <c r="AC66" s="578">
        <v>0</v>
      </c>
    </row>
    <row r="67" spans="1:29" ht="18.75" customHeight="1" x14ac:dyDescent="0.25">
      <c r="A67" s="142" t="s">
        <v>140</v>
      </c>
      <c r="B67" s="145" t="s">
        <v>536</v>
      </c>
      <c r="C67" s="297"/>
      <c r="D67" s="298"/>
      <c r="E67" s="298"/>
      <c r="F67" s="298"/>
      <c r="G67" s="578">
        <v>0</v>
      </c>
      <c r="H67" s="578">
        <v>0</v>
      </c>
      <c r="I67" s="578"/>
      <c r="J67" s="578">
        <v>0</v>
      </c>
      <c r="K67" s="578"/>
      <c r="L67" s="578">
        <v>0</v>
      </c>
      <c r="M67" s="578"/>
      <c r="N67" s="578">
        <v>0</v>
      </c>
      <c r="O67" s="578"/>
      <c r="P67" s="578">
        <v>0</v>
      </c>
      <c r="Q67" s="578"/>
      <c r="R67" s="578">
        <v>0</v>
      </c>
      <c r="S67" s="578"/>
      <c r="T67" s="578">
        <v>0</v>
      </c>
      <c r="U67" s="578"/>
      <c r="V67" s="578">
        <v>0</v>
      </c>
      <c r="W67" s="578"/>
      <c r="X67" s="579">
        <v>0</v>
      </c>
      <c r="Y67" s="579"/>
      <c r="Z67" s="579" t="s">
        <v>448</v>
      </c>
      <c r="AA67" s="579"/>
      <c r="AB67" s="578">
        <v>0</v>
      </c>
      <c r="AC67" s="578">
        <v>0</v>
      </c>
    </row>
    <row r="68" spans="1:29" ht="18.75" customHeight="1" x14ac:dyDescent="0.25">
      <c r="A68" s="142" t="s">
        <v>537</v>
      </c>
      <c r="B68" s="145" t="s">
        <v>538</v>
      </c>
      <c r="C68" s="297"/>
      <c r="D68" s="298"/>
      <c r="E68" s="298"/>
      <c r="F68" s="298"/>
      <c r="G68" s="578">
        <v>0</v>
      </c>
      <c r="H68" s="578">
        <v>0</v>
      </c>
      <c r="I68" s="578"/>
      <c r="J68" s="578">
        <v>0</v>
      </c>
      <c r="K68" s="578"/>
      <c r="L68" s="578">
        <v>0</v>
      </c>
      <c r="M68" s="578"/>
      <c r="N68" s="578">
        <v>0</v>
      </c>
      <c r="O68" s="578"/>
      <c r="P68" s="578">
        <v>0</v>
      </c>
      <c r="Q68" s="578"/>
      <c r="R68" s="578">
        <v>0</v>
      </c>
      <c r="S68" s="578"/>
      <c r="T68" s="578">
        <v>0</v>
      </c>
      <c r="U68" s="578"/>
      <c r="V68" s="578">
        <v>0</v>
      </c>
      <c r="W68" s="578"/>
      <c r="X68" s="579">
        <v>0</v>
      </c>
      <c r="Y68" s="579"/>
      <c r="Z68" s="579" t="s">
        <v>448</v>
      </c>
      <c r="AA68" s="579"/>
      <c r="AB68" s="578">
        <v>0</v>
      </c>
      <c r="AC68" s="578">
        <v>0</v>
      </c>
    </row>
    <row r="69" spans="1:29" x14ac:dyDescent="0.25">
      <c r="A69" s="142" t="s">
        <v>539</v>
      </c>
      <c r="B69" s="145" t="s">
        <v>540</v>
      </c>
      <c r="C69" s="297"/>
      <c r="D69" s="298"/>
      <c r="E69" s="298"/>
      <c r="F69" s="298"/>
      <c r="G69" s="578">
        <v>0</v>
      </c>
      <c r="H69" s="578">
        <v>0</v>
      </c>
      <c r="I69" s="578"/>
      <c r="J69" s="578">
        <v>0</v>
      </c>
      <c r="K69" s="578"/>
      <c r="L69" s="578">
        <v>0</v>
      </c>
      <c r="M69" s="578"/>
      <c r="N69" s="578">
        <v>0</v>
      </c>
      <c r="O69" s="578"/>
      <c r="P69" s="578">
        <v>0</v>
      </c>
      <c r="Q69" s="578"/>
      <c r="R69" s="578">
        <v>0</v>
      </c>
      <c r="S69" s="578"/>
      <c r="T69" s="578">
        <v>0</v>
      </c>
      <c r="U69" s="578"/>
      <c r="V69" s="578">
        <v>0</v>
      </c>
      <c r="W69" s="578"/>
      <c r="X69" s="579">
        <v>0</v>
      </c>
      <c r="Y69" s="579"/>
      <c r="Z69" s="579" t="s">
        <v>448</v>
      </c>
      <c r="AA69" s="579"/>
      <c r="AB69" s="578">
        <v>0</v>
      </c>
      <c r="AC69" s="578">
        <v>0</v>
      </c>
    </row>
    <row r="70" spans="1:29" x14ac:dyDescent="0.25">
      <c r="A70" s="142" t="s">
        <v>541</v>
      </c>
      <c r="B70" s="145" t="s">
        <v>542</v>
      </c>
      <c r="C70" s="297"/>
      <c r="D70" s="298"/>
      <c r="E70" s="298"/>
      <c r="F70" s="298"/>
      <c r="G70" s="578">
        <v>0</v>
      </c>
      <c r="H70" s="578">
        <v>0</v>
      </c>
      <c r="I70" s="578"/>
      <c r="J70" s="578">
        <v>0</v>
      </c>
      <c r="K70" s="578"/>
      <c r="L70" s="578">
        <v>0</v>
      </c>
      <c r="M70" s="578"/>
      <c r="N70" s="578">
        <v>0</v>
      </c>
      <c r="O70" s="578"/>
      <c r="P70" s="578">
        <v>0</v>
      </c>
      <c r="Q70" s="578"/>
      <c r="R70" s="578">
        <v>0</v>
      </c>
      <c r="S70" s="578"/>
      <c r="T70" s="578">
        <v>0</v>
      </c>
      <c r="U70" s="578"/>
      <c r="V70" s="578">
        <v>0</v>
      </c>
      <c r="W70" s="578"/>
      <c r="X70" s="579">
        <v>0</v>
      </c>
      <c r="Y70" s="579"/>
      <c r="Z70" s="579" t="s">
        <v>448</v>
      </c>
      <c r="AA70" s="579"/>
      <c r="AB70" s="578">
        <v>0</v>
      </c>
      <c r="AC70" s="578">
        <v>0</v>
      </c>
    </row>
    <row r="71" spans="1:29" x14ac:dyDescent="0.25">
      <c r="A71" s="142" t="s">
        <v>543</v>
      </c>
      <c r="B71" s="145" t="s">
        <v>544</v>
      </c>
      <c r="C71" s="297"/>
      <c r="D71" s="298"/>
      <c r="E71" s="298"/>
      <c r="F71" s="298"/>
      <c r="G71" s="578">
        <v>0</v>
      </c>
      <c r="H71" s="578">
        <v>0</v>
      </c>
      <c r="I71" s="578"/>
      <c r="J71" s="578">
        <v>0</v>
      </c>
      <c r="K71" s="578"/>
      <c r="L71" s="578">
        <v>0</v>
      </c>
      <c r="M71" s="578"/>
      <c r="N71" s="578">
        <v>0</v>
      </c>
      <c r="O71" s="578"/>
      <c r="P71" s="578">
        <v>0</v>
      </c>
      <c r="Q71" s="578"/>
      <c r="R71" s="578">
        <v>0</v>
      </c>
      <c r="S71" s="578"/>
      <c r="T71" s="578">
        <v>0</v>
      </c>
      <c r="U71" s="578"/>
      <c r="V71" s="578">
        <v>0</v>
      </c>
      <c r="W71" s="578"/>
      <c r="X71" s="579">
        <v>0</v>
      </c>
      <c r="Y71" s="579"/>
      <c r="Z71" s="579" t="s">
        <v>448</v>
      </c>
      <c r="AA71" s="579"/>
      <c r="AB71" s="578">
        <v>0</v>
      </c>
      <c r="AC71" s="578">
        <v>0</v>
      </c>
    </row>
    <row r="72" spans="1:29" x14ac:dyDescent="0.25">
      <c r="A72" s="142" t="s">
        <v>545</v>
      </c>
      <c r="B72" s="145" t="s">
        <v>546</v>
      </c>
      <c r="C72" s="297"/>
      <c r="D72" s="298"/>
      <c r="E72" s="298"/>
      <c r="F72" s="298"/>
      <c r="G72" s="578">
        <v>0</v>
      </c>
      <c r="H72" s="578">
        <v>0</v>
      </c>
      <c r="I72" s="578"/>
      <c r="J72" s="578">
        <v>0</v>
      </c>
      <c r="K72" s="578"/>
      <c r="L72" s="578">
        <v>0</v>
      </c>
      <c r="M72" s="578"/>
      <c r="N72" s="578">
        <v>0</v>
      </c>
      <c r="O72" s="578"/>
      <c r="P72" s="578">
        <v>0</v>
      </c>
      <c r="Q72" s="578"/>
      <c r="R72" s="578">
        <v>0</v>
      </c>
      <c r="S72" s="578"/>
      <c r="T72" s="578">
        <v>0</v>
      </c>
      <c r="U72" s="578"/>
      <c r="V72" s="578">
        <v>0</v>
      </c>
      <c r="W72" s="578"/>
      <c r="X72" s="579">
        <v>0</v>
      </c>
      <c r="Y72" s="579"/>
      <c r="Z72" s="579" t="s">
        <v>448</v>
      </c>
      <c r="AA72" s="579"/>
      <c r="AB72" s="578">
        <v>0</v>
      </c>
      <c r="AC72" s="578">
        <v>0</v>
      </c>
    </row>
    <row r="73" spans="1:29" x14ac:dyDescent="0.25">
      <c r="A73" s="142" t="s">
        <v>547</v>
      </c>
      <c r="B73" s="145" t="s">
        <v>548</v>
      </c>
      <c r="C73" s="297"/>
      <c r="D73" s="298"/>
      <c r="E73" s="298"/>
      <c r="F73" s="298"/>
      <c r="G73" s="578">
        <v>0</v>
      </c>
      <c r="H73" s="578">
        <v>0</v>
      </c>
      <c r="I73" s="578"/>
      <c r="J73" s="578">
        <v>0</v>
      </c>
      <c r="K73" s="578"/>
      <c r="L73" s="578">
        <v>0</v>
      </c>
      <c r="M73" s="578"/>
      <c r="N73" s="578">
        <v>0</v>
      </c>
      <c r="O73" s="578"/>
      <c r="P73" s="578">
        <v>0</v>
      </c>
      <c r="Q73" s="578"/>
      <c r="R73" s="578">
        <v>0</v>
      </c>
      <c r="S73" s="578"/>
      <c r="T73" s="578">
        <v>0</v>
      </c>
      <c r="U73" s="578"/>
      <c r="V73" s="578">
        <v>0</v>
      </c>
      <c r="W73" s="578"/>
      <c r="X73" s="579">
        <v>0</v>
      </c>
      <c r="Y73" s="579"/>
      <c r="Z73" s="579" t="s">
        <v>448</v>
      </c>
      <c r="AA73" s="579"/>
      <c r="AB73" s="578">
        <v>0</v>
      </c>
      <c r="AC73" s="578">
        <v>0</v>
      </c>
    </row>
    <row r="74" spans="1:29" ht="31.5" x14ac:dyDescent="0.25">
      <c r="A74" s="140" t="s">
        <v>57</v>
      </c>
      <c r="B74" s="146" t="s">
        <v>232</v>
      </c>
      <c r="C74" s="297"/>
      <c r="D74" s="298"/>
      <c r="E74" s="298"/>
      <c r="F74" s="298"/>
      <c r="G74" s="578">
        <v>0</v>
      </c>
      <c r="H74" s="578">
        <v>0</v>
      </c>
      <c r="I74" s="578"/>
      <c r="J74" s="578">
        <v>0</v>
      </c>
      <c r="K74" s="578"/>
      <c r="L74" s="578">
        <v>0</v>
      </c>
      <c r="M74" s="578"/>
      <c r="N74" s="578">
        <v>0</v>
      </c>
      <c r="O74" s="578"/>
      <c r="P74" s="578">
        <v>0</v>
      </c>
      <c r="Q74" s="578"/>
      <c r="R74" s="578">
        <v>0</v>
      </c>
      <c r="S74" s="578"/>
      <c r="T74" s="578">
        <v>0</v>
      </c>
      <c r="U74" s="578"/>
      <c r="V74" s="578">
        <v>0</v>
      </c>
      <c r="W74" s="578"/>
      <c r="X74" s="579">
        <v>0</v>
      </c>
      <c r="Y74" s="579"/>
      <c r="Z74" s="579" t="s">
        <v>448</v>
      </c>
      <c r="AA74" s="579"/>
      <c r="AB74" s="578">
        <v>0</v>
      </c>
      <c r="AC74" s="578">
        <v>0</v>
      </c>
    </row>
    <row r="75" spans="1:29" ht="36.75" customHeight="1" x14ac:dyDescent="0.25">
      <c r="A75" s="140" t="s">
        <v>55</v>
      </c>
      <c r="B75" s="141" t="s">
        <v>139</v>
      </c>
      <c r="C75" s="297"/>
      <c r="D75" s="298"/>
      <c r="E75" s="298"/>
      <c r="F75" s="298"/>
      <c r="G75" s="578"/>
      <c r="H75" s="578"/>
      <c r="I75" s="578"/>
      <c r="J75" s="578"/>
      <c r="K75" s="578"/>
      <c r="L75" s="578"/>
      <c r="M75" s="578"/>
      <c r="N75" s="578"/>
      <c r="O75" s="578"/>
      <c r="P75" s="578"/>
      <c r="Q75" s="578"/>
      <c r="R75" s="578"/>
      <c r="S75" s="578"/>
      <c r="T75" s="578"/>
      <c r="U75" s="578"/>
      <c r="V75" s="578"/>
      <c r="W75" s="578"/>
      <c r="X75" s="579"/>
      <c r="Y75" s="579"/>
      <c r="Z75" s="579"/>
      <c r="AA75" s="579"/>
      <c r="AB75" s="578"/>
      <c r="AC75" s="578"/>
    </row>
    <row r="76" spans="1:29" x14ac:dyDescent="0.25">
      <c r="A76" s="586" t="s">
        <v>227</v>
      </c>
      <c r="B76" s="587" t="s">
        <v>518</v>
      </c>
      <c r="C76" s="297"/>
      <c r="D76" s="298"/>
      <c r="E76" s="298"/>
      <c r="F76" s="298"/>
      <c r="G76" s="578">
        <v>0</v>
      </c>
      <c r="H76" s="578">
        <v>0</v>
      </c>
      <c r="I76" s="578"/>
      <c r="J76" s="578">
        <v>0</v>
      </c>
      <c r="K76" s="578"/>
      <c r="L76" s="578">
        <v>0</v>
      </c>
      <c r="M76" s="578"/>
      <c r="N76" s="578">
        <v>0</v>
      </c>
      <c r="O76" s="578"/>
      <c r="P76" s="578">
        <v>0</v>
      </c>
      <c r="Q76" s="578"/>
      <c r="R76" s="578">
        <v>0</v>
      </c>
      <c r="S76" s="578"/>
      <c r="T76" s="578">
        <v>0</v>
      </c>
      <c r="U76" s="578"/>
      <c r="V76" s="578">
        <v>0</v>
      </c>
      <c r="W76" s="578"/>
      <c r="X76" s="579">
        <v>0</v>
      </c>
      <c r="Y76" s="579"/>
      <c r="Z76" s="579" t="s">
        <v>448</v>
      </c>
      <c r="AA76" s="579"/>
      <c r="AB76" s="578">
        <v>0</v>
      </c>
      <c r="AC76" s="578">
        <v>0</v>
      </c>
    </row>
    <row r="77" spans="1:29" ht="31.5" x14ac:dyDescent="0.25">
      <c r="A77" s="586" t="s">
        <v>228</v>
      </c>
      <c r="B77" s="588" t="s">
        <v>516</v>
      </c>
      <c r="C77" s="297"/>
      <c r="D77" s="298"/>
      <c r="E77" s="298"/>
      <c r="F77" s="298"/>
      <c r="G77" s="578">
        <v>0</v>
      </c>
      <c r="H77" s="578">
        <v>0</v>
      </c>
      <c r="I77" s="578"/>
      <c r="J77" s="578">
        <v>0</v>
      </c>
      <c r="K77" s="578"/>
      <c r="L77" s="578">
        <v>0</v>
      </c>
      <c r="M77" s="578"/>
      <c r="N77" s="578">
        <v>0</v>
      </c>
      <c r="O77" s="578"/>
      <c r="P77" s="578">
        <v>0</v>
      </c>
      <c r="Q77" s="578"/>
      <c r="R77" s="578">
        <v>0</v>
      </c>
      <c r="S77" s="578"/>
      <c r="T77" s="578">
        <v>0</v>
      </c>
      <c r="U77" s="578"/>
      <c r="V77" s="578">
        <v>0</v>
      </c>
      <c r="W77" s="578"/>
      <c r="X77" s="579">
        <v>0</v>
      </c>
      <c r="Y77" s="579"/>
      <c r="Z77" s="579" t="s">
        <v>448</v>
      </c>
      <c r="AA77" s="579"/>
      <c r="AB77" s="578">
        <v>0</v>
      </c>
      <c r="AC77" s="578">
        <v>0</v>
      </c>
    </row>
    <row r="78" spans="1:29" x14ac:dyDescent="0.25">
      <c r="A78" s="586" t="s">
        <v>229</v>
      </c>
      <c r="B78" s="588" t="s">
        <v>155</v>
      </c>
      <c r="C78" s="297"/>
      <c r="D78" s="298"/>
      <c r="E78" s="298"/>
      <c r="F78" s="298"/>
      <c r="G78" s="578">
        <v>0</v>
      </c>
      <c r="H78" s="578">
        <v>0</v>
      </c>
      <c r="I78" s="578"/>
      <c r="J78" s="578">
        <v>0</v>
      </c>
      <c r="K78" s="578"/>
      <c r="L78" s="578">
        <v>0</v>
      </c>
      <c r="M78" s="578"/>
      <c r="N78" s="578">
        <v>0</v>
      </c>
      <c r="O78" s="578"/>
      <c r="P78" s="578">
        <v>0</v>
      </c>
      <c r="Q78" s="578"/>
      <c r="R78" s="578">
        <v>0</v>
      </c>
      <c r="S78" s="578"/>
      <c r="T78" s="578">
        <v>0</v>
      </c>
      <c r="U78" s="578"/>
      <c r="V78" s="578">
        <v>0</v>
      </c>
      <c r="W78" s="578"/>
      <c r="X78" s="579">
        <v>0</v>
      </c>
      <c r="Y78" s="579"/>
      <c r="Z78" s="579" t="s">
        <v>448</v>
      </c>
      <c r="AA78" s="579"/>
      <c r="AB78" s="578">
        <v>0</v>
      </c>
      <c r="AC78" s="578">
        <v>0</v>
      </c>
    </row>
    <row r="79" spans="1:29" x14ac:dyDescent="0.25">
      <c r="A79" s="586" t="s">
        <v>230</v>
      </c>
      <c r="B79" s="587" t="s">
        <v>549</v>
      </c>
      <c r="C79" s="302">
        <v>149.786</v>
      </c>
      <c r="D79" s="303">
        <f>149.786</f>
        <v>149.786</v>
      </c>
      <c r="E79" s="304"/>
      <c r="F79" s="304"/>
      <c r="G79" s="578">
        <v>149.786</v>
      </c>
      <c r="H79" s="578">
        <v>153.804</v>
      </c>
      <c r="I79" s="578"/>
      <c r="J79" s="578">
        <v>0</v>
      </c>
      <c r="K79" s="578"/>
      <c r="L79" s="578">
        <v>0</v>
      </c>
      <c r="M79" s="584"/>
      <c r="N79" s="578">
        <v>0</v>
      </c>
      <c r="O79" s="584"/>
      <c r="P79" s="578">
        <v>0</v>
      </c>
      <c r="Q79" s="584"/>
      <c r="R79" s="578">
        <v>0</v>
      </c>
      <c r="S79" s="584"/>
      <c r="T79" s="578">
        <v>0</v>
      </c>
      <c r="U79" s="584"/>
      <c r="V79" s="578">
        <v>0</v>
      </c>
      <c r="W79" s="584"/>
      <c r="X79" s="585">
        <v>0</v>
      </c>
      <c r="Y79" s="585"/>
      <c r="Z79" s="585" t="s">
        <v>448</v>
      </c>
      <c r="AA79" s="585"/>
      <c r="AB79" s="578">
        <v>153.804</v>
      </c>
      <c r="AC79" s="578">
        <v>0</v>
      </c>
    </row>
    <row r="80" spans="1:29" x14ac:dyDescent="0.25">
      <c r="A80" s="586" t="s">
        <v>231</v>
      </c>
      <c r="B80" s="587" t="s">
        <v>519</v>
      </c>
      <c r="C80" s="301"/>
      <c r="D80" s="300"/>
      <c r="E80" s="299"/>
      <c r="F80" s="299"/>
      <c r="G80" s="578">
        <v>0</v>
      </c>
      <c r="H80" s="578">
        <v>0</v>
      </c>
      <c r="I80" s="584"/>
      <c r="J80" s="578">
        <v>0</v>
      </c>
      <c r="K80" s="584"/>
      <c r="L80" s="578">
        <v>0</v>
      </c>
      <c r="M80" s="584"/>
      <c r="N80" s="578">
        <v>0</v>
      </c>
      <c r="O80" s="584"/>
      <c r="P80" s="578">
        <v>0</v>
      </c>
      <c r="Q80" s="584"/>
      <c r="R80" s="578">
        <v>0</v>
      </c>
      <c r="S80" s="584"/>
      <c r="T80" s="578">
        <v>0</v>
      </c>
      <c r="U80" s="584"/>
      <c r="V80" s="578">
        <v>0</v>
      </c>
      <c r="W80" s="584"/>
      <c r="X80" s="585">
        <v>0</v>
      </c>
      <c r="Y80" s="585"/>
      <c r="Z80" s="585" t="s">
        <v>448</v>
      </c>
      <c r="AA80" s="585"/>
      <c r="AB80" s="578">
        <v>0</v>
      </c>
      <c r="AC80" s="578">
        <v>0</v>
      </c>
    </row>
    <row r="81" spans="1:29" x14ac:dyDescent="0.25">
      <c r="A81" s="586" t="s">
        <v>550</v>
      </c>
      <c r="B81" s="587" t="s">
        <v>520</v>
      </c>
      <c r="C81" s="301"/>
      <c r="D81" s="300"/>
      <c r="E81" s="299"/>
      <c r="F81" s="299"/>
      <c r="G81" s="578">
        <v>0</v>
      </c>
      <c r="H81" s="578">
        <v>0</v>
      </c>
      <c r="I81" s="584"/>
      <c r="J81" s="578">
        <v>0</v>
      </c>
      <c r="K81" s="584"/>
      <c r="L81" s="578">
        <v>0</v>
      </c>
      <c r="M81" s="584"/>
      <c r="N81" s="578">
        <v>0</v>
      </c>
      <c r="O81" s="584"/>
      <c r="P81" s="578">
        <v>0</v>
      </c>
      <c r="Q81" s="584"/>
      <c r="R81" s="578">
        <v>0</v>
      </c>
      <c r="S81" s="584"/>
      <c r="T81" s="578">
        <v>0</v>
      </c>
      <c r="U81" s="584"/>
      <c r="V81" s="578">
        <v>0</v>
      </c>
      <c r="W81" s="584"/>
      <c r="X81" s="585">
        <v>0</v>
      </c>
      <c r="Y81" s="585"/>
      <c r="Z81" s="585" t="s">
        <v>448</v>
      </c>
      <c r="AA81" s="585"/>
      <c r="AB81" s="578">
        <v>0</v>
      </c>
      <c r="AC81" s="578">
        <v>0</v>
      </c>
    </row>
    <row r="82" spans="1:29" x14ac:dyDescent="0.25">
      <c r="A82" s="586" t="s">
        <v>551</v>
      </c>
      <c r="B82" s="587" t="s">
        <v>521</v>
      </c>
      <c r="C82" s="301"/>
      <c r="D82" s="300"/>
      <c r="E82" s="299"/>
      <c r="F82" s="299"/>
      <c r="G82" s="578">
        <v>0</v>
      </c>
      <c r="H82" s="578">
        <v>0</v>
      </c>
      <c r="I82" s="584"/>
      <c r="J82" s="578">
        <v>0</v>
      </c>
      <c r="K82" s="584"/>
      <c r="L82" s="578">
        <v>0</v>
      </c>
      <c r="M82" s="584"/>
      <c r="N82" s="578">
        <v>0</v>
      </c>
      <c r="O82" s="584"/>
      <c r="P82" s="578">
        <v>0</v>
      </c>
      <c r="Q82" s="584"/>
      <c r="R82" s="578">
        <v>0</v>
      </c>
      <c r="S82" s="584"/>
      <c r="T82" s="578">
        <v>0</v>
      </c>
      <c r="U82" s="584"/>
      <c r="V82" s="578">
        <v>0</v>
      </c>
      <c r="W82" s="584"/>
      <c r="X82" s="585">
        <v>0</v>
      </c>
      <c r="Y82" s="585"/>
      <c r="Z82" s="585" t="s">
        <v>448</v>
      </c>
      <c r="AA82" s="585"/>
      <c r="AB82" s="578">
        <v>0</v>
      </c>
      <c r="AC82" s="578">
        <v>0</v>
      </c>
    </row>
    <row r="83" spans="1:29" x14ac:dyDescent="0.25">
      <c r="A83" s="586" t="s">
        <v>552</v>
      </c>
      <c r="B83" s="587" t="s">
        <v>523</v>
      </c>
      <c r="C83" s="301"/>
      <c r="D83" s="300"/>
      <c r="E83" s="299"/>
      <c r="F83" s="299"/>
      <c r="G83" s="578">
        <v>0</v>
      </c>
      <c r="H83" s="578">
        <v>0</v>
      </c>
      <c r="I83" s="584"/>
      <c r="J83" s="578">
        <v>0</v>
      </c>
      <c r="K83" s="584"/>
      <c r="L83" s="578">
        <v>0</v>
      </c>
      <c r="M83" s="584"/>
      <c r="N83" s="578">
        <v>0</v>
      </c>
      <c r="O83" s="584"/>
      <c r="P83" s="578">
        <v>0</v>
      </c>
      <c r="Q83" s="584"/>
      <c r="R83" s="578">
        <v>0</v>
      </c>
      <c r="S83" s="584"/>
      <c r="T83" s="578">
        <v>0</v>
      </c>
      <c r="U83" s="584"/>
      <c r="V83" s="578">
        <v>0</v>
      </c>
      <c r="W83" s="584"/>
      <c r="X83" s="585">
        <v>0</v>
      </c>
      <c r="Y83" s="585"/>
      <c r="Z83" s="585" t="s">
        <v>448</v>
      </c>
      <c r="AA83" s="585"/>
      <c r="AB83" s="578">
        <v>0</v>
      </c>
      <c r="AC83" s="578">
        <v>0</v>
      </c>
    </row>
    <row r="84" spans="1:29" x14ac:dyDescent="0.25">
      <c r="A84" s="586" t="s">
        <v>553</v>
      </c>
      <c r="B84" s="587" t="s">
        <v>525</v>
      </c>
      <c r="C84" s="301"/>
      <c r="D84" s="300"/>
      <c r="E84" s="299"/>
      <c r="F84" s="299"/>
      <c r="G84" s="578">
        <v>0</v>
      </c>
      <c r="H84" s="578">
        <v>0</v>
      </c>
      <c r="I84" s="584"/>
      <c r="J84" s="578">
        <v>0</v>
      </c>
      <c r="K84" s="584"/>
      <c r="L84" s="578">
        <v>0</v>
      </c>
      <c r="M84" s="584"/>
      <c r="N84" s="578">
        <v>0</v>
      </c>
      <c r="O84" s="584"/>
      <c r="P84" s="578">
        <v>0</v>
      </c>
      <c r="Q84" s="584"/>
      <c r="R84" s="578">
        <v>0</v>
      </c>
      <c r="S84" s="584"/>
      <c r="T84" s="578">
        <v>0</v>
      </c>
      <c r="U84" s="584"/>
      <c r="V84" s="578">
        <v>0</v>
      </c>
      <c r="W84" s="584"/>
      <c r="X84" s="585">
        <v>0</v>
      </c>
      <c r="Y84" s="585"/>
      <c r="Z84" s="585" t="s">
        <v>448</v>
      </c>
      <c r="AA84" s="585"/>
      <c r="AB84" s="578">
        <v>0</v>
      </c>
      <c r="AC84" s="578">
        <v>0</v>
      </c>
    </row>
    <row r="85" spans="1:29" x14ac:dyDescent="0.25">
      <c r="A85" s="586" t="s">
        <v>554</v>
      </c>
      <c r="B85" s="587" t="s">
        <v>527</v>
      </c>
      <c r="C85" s="301"/>
      <c r="D85" s="300"/>
      <c r="E85" s="299"/>
      <c r="F85" s="299"/>
      <c r="G85" s="578">
        <v>0</v>
      </c>
      <c r="H85" s="578">
        <v>0</v>
      </c>
      <c r="I85" s="584"/>
      <c r="J85" s="578">
        <v>0</v>
      </c>
      <c r="K85" s="584"/>
      <c r="L85" s="578">
        <v>0</v>
      </c>
      <c r="M85" s="584"/>
      <c r="N85" s="578">
        <v>0</v>
      </c>
      <c r="O85" s="584"/>
      <c r="P85" s="578">
        <v>0</v>
      </c>
      <c r="Q85" s="584"/>
      <c r="R85" s="578">
        <v>0</v>
      </c>
      <c r="S85" s="584"/>
      <c r="T85" s="578">
        <v>0</v>
      </c>
      <c r="U85" s="584"/>
      <c r="V85" s="578">
        <v>0</v>
      </c>
      <c r="W85" s="584"/>
      <c r="X85" s="585">
        <v>0</v>
      </c>
      <c r="Y85" s="585"/>
      <c r="Z85" s="585" t="s">
        <v>448</v>
      </c>
      <c r="AA85" s="585"/>
      <c r="AB85" s="578">
        <v>0</v>
      </c>
      <c r="AC85" s="578">
        <v>0</v>
      </c>
    </row>
    <row r="86" spans="1:29" x14ac:dyDescent="0.25">
      <c r="A86" s="586" t="s">
        <v>555</v>
      </c>
      <c r="B86" s="587" t="s">
        <v>529</v>
      </c>
      <c r="C86" s="301"/>
      <c r="D86" s="300"/>
      <c r="E86" s="299"/>
      <c r="F86" s="299"/>
      <c r="G86" s="578">
        <v>0</v>
      </c>
      <c r="H86" s="578">
        <v>0</v>
      </c>
      <c r="I86" s="584"/>
      <c r="J86" s="578">
        <v>0</v>
      </c>
      <c r="K86" s="584"/>
      <c r="L86" s="578">
        <v>0</v>
      </c>
      <c r="M86" s="584"/>
      <c r="N86" s="578">
        <v>0</v>
      </c>
      <c r="O86" s="584"/>
      <c r="P86" s="578">
        <v>0</v>
      </c>
      <c r="Q86" s="584"/>
      <c r="R86" s="578">
        <v>0</v>
      </c>
      <c r="S86" s="584"/>
      <c r="T86" s="578">
        <v>0</v>
      </c>
      <c r="U86" s="584"/>
      <c r="V86" s="578">
        <v>0</v>
      </c>
      <c r="W86" s="584"/>
      <c r="X86" s="585">
        <v>0</v>
      </c>
      <c r="Y86" s="585"/>
      <c r="Z86" s="585" t="s">
        <v>448</v>
      </c>
      <c r="AA86" s="585"/>
      <c r="AB86" s="578">
        <v>0</v>
      </c>
      <c r="AC86" s="578">
        <v>0</v>
      </c>
    </row>
    <row r="87" spans="1:29" x14ac:dyDescent="0.25">
      <c r="A87" s="147"/>
      <c r="B87" s="148"/>
      <c r="C87" s="148"/>
      <c r="D87" s="148"/>
      <c r="E87" s="148"/>
      <c r="F87" s="148"/>
      <c r="G87" s="148"/>
      <c r="H87" s="148"/>
      <c r="I87" s="148"/>
      <c r="J87" s="148"/>
      <c r="K87" s="148"/>
      <c r="L87" s="147"/>
      <c r="M87" s="147"/>
    </row>
    <row r="88" spans="1:29" ht="54" customHeight="1" x14ac:dyDescent="0.25">
      <c r="B88" s="526" t="s">
        <v>466</v>
      </c>
      <c r="C88" s="526"/>
      <c r="D88" s="526"/>
      <c r="E88" s="526"/>
      <c r="F88" s="526"/>
      <c r="G88" s="526"/>
      <c r="H88" s="526"/>
      <c r="I88" s="526"/>
      <c r="J88" s="149"/>
      <c r="K88" s="149"/>
      <c r="L88" s="150"/>
      <c r="M88" s="150"/>
      <c r="N88" s="150"/>
      <c r="O88" s="150"/>
      <c r="P88" s="150"/>
      <c r="Q88" s="150"/>
      <c r="R88" s="150"/>
      <c r="S88" s="150"/>
      <c r="T88" s="150"/>
      <c r="U88" s="150"/>
      <c r="V88" s="150"/>
      <c r="W88" s="150"/>
      <c r="X88" s="150"/>
      <c r="Y88" s="150"/>
      <c r="Z88" s="150"/>
      <c r="AA88" s="150"/>
      <c r="AB88" s="150"/>
      <c r="AC88" s="150"/>
    </row>
    <row r="90" spans="1:29" ht="50.25" customHeight="1" x14ac:dyDescent="0.25">
      <c r="B90" s="527" t="s">
        <v>466</v>
      </c>
      <c r="C90" s="527"/>
      <c r="D90" s="527"/>
      <c r="E90" s="527"/>
      <c r="F90" s="527"/>
      <c r="G90" s="527"/>
      <c r="H90" s="527"/>
      <c r="I90" s="527"/>
      <c r="J90" s="151"/>
      <c r="K90" s="151"/>
    </row>
    <row r="92" spans="1:29" ht="36.75" customHeight="1" x14ac:dyDescent="0.25">
      <c r="B92" s="526"/>
      <c r="C92" s="526"/>
      <c r="D92" s="526"/>
      <c r="E92" s="526"/>
      <c r="F92" s="526"/>
      <c r="G92" s="526"/>
      <c r="H92" s="526"/>
      <c r="I92" s="526"/>
      <c r="J92" s="149"/>
      <c r="K92" s="149"/>
    </row>
    <row r="93" spans="1:29" x14ac:dyDescent="0.25">
      <c r="B93" s="152"/>
      <c r="C93" s="152"/>
      <c r="D93" s="152"/>
      <c r="E93" s="152"/>
      <c r="F93" s="152"/>
      <c r="N93" s="153"/>
    </row>
    <row r="94" spans="1:29" ht="51" customHeight="1" x14ac:dyDescent="0.25">
      <c r="B94" s="526"/>
      <c r="C94" s="526"/>
      <c r="D94" s="526"/>
      <c r="E94" s="526"/>
      <c r="F94" s="526"/>
      <c r="G94" s="526"/>
      <c r="H94" s="526"/>
      <c r="I94" s="526"/>
      <c r="J94" s="149"/>
      <c r="K94" s="149"/>
      <c r="N94" s="153"/>
    </row>
    <row r="95" spans="1:29" ht="32.25" customHeight="1" x14ac:dyDescent="0.25">
      <c r="B95" s="527"/>
      <c r="C95" s="527"/>
      <c r="D95" s="527"/>
      <c r="E95" s="527"/>
      <c r="F95" s="527"/>
      <c r="G95" s="527"/>
      <c r="H95" s="527"/>
      <c r="I95" s="527"/>
      <c r="J95" s="151"/>
      <c r="K95" s="151"/>
    </row>
    <row r="96" spans="1:29" ht="51.75" customHeight="1" x14ac:dyDescent="0.25">
      <c r="B96" s="526"/>
      <c r="C96" s="526"/>
      <c r="D96" s="526"/>
      <c r="E96" s="526"/>
      <c r="F96" s="526"/>
      <c r="G96" s="526"/>
      <c r="H96" s="526"/>
      <c r="I96" s="526"/>
      <c r="J96" s="149"/>
      <c r="K96" s="149"/>
    </row>
    <row r="97" spans="2:13" ht="21.75" customHeight="1" x14ac:dyDescent="0.25">
      <c r="B97" s="520"/>
      <c r="C97" s="520"/>
      <c r="D97" s="520"/>
      <c r="E97" s="520"/>
      <c r="F97" s="520"/>
      <c r="G97" s="520"/>
      <c r="H97" s="520"/>
      <c r="I97" s="520"/>
      <c r="J97" s="154"/>
      <c r="K97" s="154"/>
      <c r="L97" s="155"/>
      <c r="M97" s="155"/>
    </row>
    <row r="98" spans="2:13" ht="23.25" customHeight="1" x14ac:dyDescent="0.25">
      <c r="B98" s="155"/>
      <c r="C98" s="155"/>
      <c r="D98" s="155"/>
      <c r="E98" s="155"/>
      <c r="F98" s="155"/>
    </row>
    <row r="99" spans="2:13" ht="18.75" customHeight="1" x14ac:dyDescent="0.25">
      <c r="B99" s="525"/>
      <c r="C99" s="525"/>
      <c r="D99" s="525"/>
      <c r="E99" s="525"/>
      <c r="F99" s="525"/>
      <c r="G99" s="525"/>
      <c r="H99" s="525"/>
      <c r="I99" s="525"/>
      <c r="J99" s="156"/>
      <c r="K99" s="156"/>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B99:I99"/>
    <mergeCell ref="B88:I88"/>
    <mergeCell ref="B90:I90"/>
    <mergeCell ref="B92:I92"/>
    <mergeCell ref="B94:I94"/>
    <mergeCell ref="B95:I95"/>
    <mergeCell ref="B96:I96"/>
    <mergeCell ref="X20:AA20"/>
    <mergeCell ref="X21:Y21"/>
    <mergeCell ref="Z21:AA21"/>
    <mergeCell ref="V21:W21"/>
    <mergeCell ref="B97:I97"/>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1"/>
  <sheetViews>
    <sheetView zoomScale="25" zoomScaleNormal="25" zoomScaleSheetLayoutView="70" workbookViewId="0">
      <selection activeCell="M22" sqref="M22:M24"/>
    </sheetView>
  </sheetViews>
  <sheetFormatPr defaultColWidth="9.140625" defaultRowHeight="15" x14ac:dyDescent="0.25"/>
  <cols>
    <col min="1" max="1" width="21.42578125" style="19" customWidth="1"/>
    <col min="2" max="2" width="26.85546875" style="19" customWidth="1"/>
    <col min="3" max="3" width="21.28515625" style="19" customWidth="1"/>
    <col min="4" max="4" width="15.140625" style="19" customWidth="1"/>
    <col min="5" max="8" width="7.7109375" style="19" customWidth="1"/>
    <col min="9" max="9" width="12" style="19" customWidth="1"/>
    <col min="10" max="12" width="7.7109375" style="19" customWidth="1"/>
    <col min="13" max="13" width="10.7109375" style="19" customWidth="1"/>
    <col min="14" max="14" width="54.42578125" style="19" customWidth="1"/>
    <col min="15" max="15" width="17.7109375" style="19" customWidth="1"/>
    <col min="16" max="16" width="13.42578125" style="19" customWidth="1"/>
    <col min="17" max="17" width="18.7109375" style="19" customWidth="1"/>
    <col min="18" max="18" width="17" style="19" customWidth="1"/>
    <col min="19" max="19" width="11.5703125" style="19" customWidth="1"/>
    <col min="20" max="20" width="12.7109375" style="19" customWidth="1"/>
    <col min="21" max="21" width="11.42578125" style="19" customWidth="1"/>
    <col min="22" max="22" width="12.7109375" style="19" customWidth="1"/>
    <col min="23" max="23" width="36.28515625" style="19" customWidth="1"/>
    <col min="24" max="25" width="10.7109375" style="19" customWidth="1"/>
    <col min="26" max="26" width="7.7109375" style="19" customWidth="1"/>
    <col min="27" max="28" width="10.7109375" style="19" customWidth="1"/>
    <col min="29" max="29" width="26.140625" style="19" customWidth="1"/>
    <col min="30" max="30" width="10.7109375" style="19" customWidth="1"/>
    <col min="31" max="31" width="15.85546875" style="19" customWidth="1"/>
    <col min="32" max="32" width="16.140625" style="19" customWidth="1"/>
    <col min="33" max="33" width="20.28515625" style="19" customWidth="1"/>
    <col min="34" max="34" width="16.42578125" style="19" customWidth="1"/>
    <col min="35" max="35" width="17.28515625" style="19" customWidth="1"/>
    <col min="36" max="37" width="14.7109375" style="19" customWidth="1"/>
    <col min="38" max="38" width="17.42578125" style="19" customWidth="1"/>
    <col min="39" max="39" width="25.140625" style="19" customWidth="1"/>
    <col min="40" max="40" width="15.42578125" style="19" customWidth="1"/>
    <col min="41" max="41" width="24.140625" style="19" customWidth="1"/>
    <col min="42" max="42" width="12.42578125" style="19" customWidth="1"/>
    <col min="43" max="43" width="12" style="19" customWidth="1"/>
    <col min="44" max="44" width="14.140625" style="19" customWidth="1"/>
    <col min="45" max="46" width="13.28515625" style="19" customWidth="1"/>
    <col min="47" max="47" width="19.7109375" style="19" customWidth="1"/>
    <col min="48" max="48" width="59.7109375" style="19" customWidth="1"/>
    <col min="49" max="49" width="9.140625"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52" t="str">
        <f>'1. паспорт местоположение'!A5:C5</f>
        <v>Год раскрытия информации: 2025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5"/>
    </row>
    <row r="7" spans="1:48" ht="18.75" x14ac:dyDescent="0.25">
      <c r="A7" s="356" t="s">
        <v>8</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ht="15.75" x14ac:dyDescent="0.25">
      <c r="A9" s="363" t="str">
        <f>'1. паспорт местоположение'!A9:C9</f>
        <v xml:space="preserve"> АО "Россети Тюмень" </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53" t="s">
        <v>7</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ht="15.75" x14ac:dyDescent="0.25">
      <c r="A12" s="363" t="str">
        <f>'1. паспорт местоположение'!A12:C12</f>
        <v>H_TP1200.VL.0021</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53" t="s">
        <v>6</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ht="15.75" x14ac:dyDescent="0.25">
      <c r="A15" s="363"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53" t="s">
        <v>5</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9" x14ac:dyDescent="0.25">
      <c r="A17" s="570"/>
      <c r="B17" s="570"/>
      <c r="C17" s="570"/>
      <c r="D17" s="570"/>
      <c r="E17" s="570"/>
      <c r="F17" s="570"/>
      <c r="G17" s="570"/>
      <c r="H17" s="570"/>
      <c r="I17" s="570"/>
      <c r="J17" s="570"/>
      <c r="K17" s="570"/>
      <c r="L17" s="570"/>
      <c r="M17" s="570"/>
      <c r="N17" s="570"/>
      <c r="O17" s="570"/>
      <c r="P17" s="570"/>
      <c r="Q17" s="570"/>
      <c r="R17" s="570"/>
      <c r="S17" s="570"/>
      <c r="T17" s="570"/>
      <c r="U17" s="570"/>
      <c r="V17" s="570"/>
      <c r="W17" s="570"/>
      <c r="X17" s="570"/>
      <c r="Y17" s="570"/>
      <c r="Z17" s="570"/>
      <c r="AA17" s="570"/>
      <c r="AB17" s="570"/>
      <c r="AC17" s="570"/>
      <c r="AD17" s="570"/>
      <c r="AE17" s="570"/>
      <c r="AF17" s="570"/>
      <c r="AG17" s="570"/>
      <c r="AH17" s="570"/>
      <c r="AI17" s="570"/>
      <c r="AJ17" s="570"/>
      <c r="AK17" s="570"/>
      <c r="AL17" s="570"/>
      <c r="AM17" s="570"/>
      <c r="AN17" s="570"/>
      <c r="AO17" s="570"/>
      <c r="AP17" s="570"/>
      <c r="AQ17" s="570"/>
      <c r="AR17" s="570"/>
      <c r="AS17" s="570"/>
      <c r="AT17" s="570"/>
      <c r="AU17" s="570"/>
      <c r="AV17" s="570"/>
    </row>
    <row r="18" spans="1:49" ht="14.25" customHeight="1" x14ac:dyDescent="0.25">
      <c r="A18" s="570"/>
      <c r="B18" s="570"/>
      <c r="C18" s="570"/>
      <c r="D18" s="570"/>
      <c r="E18" s="570"/>
      <c r="F18" s="570"/>
      <c r="G18" s="570"/>
      <c r="H18" s="570"/>
      <c r="I18" s="570"/>
      <c r="J18" s="570"/>
      <c r="K18" s="570"/>
      <c r="L18" s="570"/>
      <c r="M18" s="570"/>
      <c r="N18" s="570"/>
      <c r="O18" s="570"/>
      <c r="P18" s="570"/>
      <c r="Q18" s="570"/>
      <c r="R18" s="570"/>
      <c r="S18" s="570"/>
      <c r="T18" s="570"/>
      <c r="U18" s="570"/>
      <c r="V18" s="570"/>
      <c r="W18" s="570"/>
      <c r="X18" s="570"/>
      <c r="Y18" s="570"/>
      <c r="Z18" s="570"/>
      <c r="AA18" s="570"/>
      <c r="AB18" s="570"/>
      <c r="AC18" s="570"/>
      <c r="AD18" s="570"/>
      <c r="AE18" s="570"/>
      <c r="AF18" s="570"/>
      <c r="AG18" s="570"/>
      <c r="AH18" s="570"/>
      <c r="AI18" s="570"/>
      <c r="AJ18" s="570"/>
      <c r="AK18" s="570"/>
      <c r="AL18" s="570"/>
      <c r="AM18" s="570"/>
      <c r="AN18" s="570"/>
      <c r="AO18" s="570"/>
      <c r="AP18" s="570"/>
      <c r="AQ18" s="570"/>
      <c r="AR18" s="570"/>
      <c r="AS18" s="570"/>
      <c r="AT18" s="570"/>
      <c r="AU18" s="570"/>
      <c r="AV18" s="570"/>
    </row>
    <row r="19" spans="1:49" x14ac:dyDescent="0.25">
      <c r="A19" s="570"/>
      <c r="B19" s="570"/>
      <c r="C19" s="570"/>
      <c r="D19" s="570"/>
      <c r="E19" s="570"/>
      <c r="F19" s="570"/>
      <c r="G19" s="570"/>
      <c r="H19" s="570"/>
      <c r="I19" s="570"/>
      <c r="J19" s="570"/>
      <c r="K19" s="570"/>
      <c r="L19" s="570"/>
      <c r="M19" s="570"/>
      <c r="N19" s="570"/>
      <c r="O19" s="570"/>
      <c r="P19" s="570"/>
      <c r="Q19" s="570"/>
      <c r="R19" s="570"/>
      <c r="S19" s="570"/>
      <c r="T19" s="570"/>
      <c r="U19" s="570"/>
      <c r="V19" s="570"/>
      <c r="W19" s="570"/>
      <c r="X19" s="570"/>
      <c r="Y19" s="570"/>
      <c r="Z19" s="570"/>
      <c r="AA19" s="570"/>
      <c r="AB19" s="570"/>
      <c r="AC19" s="570"/>
      <c r="AD19" s="570"/>
      <c r="AE19" s="570"/>
      <c r="AF19" s="570"/>
      <c r="AG19" s="570"/>
      <c r="AH19" s="570"/>
      <c r="AI19" s="570"/>
      <c r="AJ19" s="570"/>
      <c r="AK19" s="570"/>
      <c r="AL19" s="570"/>
      <c r="AM19" s="570"/>
      <c r="AN19" s="570"/>
      <c r="AO19" s="570"/>
      <c r="AP19" s="570"/>
      <c r="AQ19" s="570"/>
      <c r="AR19" s="570"/>
      <c r="AS19" s="570"/>
      <c r="AT19" s="570"/>
      <c r="AU19" s="570"/>
      <c r="AV19" s="570"/>
    </row>
    <row r="20" spans="1:49" s="22" customFormat="1"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row>
    <row r="21" spans="1:49" s="22" customFormat="1" x14ac:dyDescent="0.25">
      <c r="A21" s="559" t="s">
        <v>422</v>
      </c>
      <c r="B21" s="559"/>
      <c r="C21" s="559"/>
      <c r="D21" s="559"/>
      <c r="E21" s="559"/>
      <c r="F21" s="559"/>
      <c r="G21" s="559"/>
      <c r="H21" s="559"/>
      <c r="I21" s="559"/>
      <c r="J21" s="559"/>
      <c r="K21" s="559"/>
      <c r="L21" s="559"/>
      <c r="M21" s="559"/>
      <c r="N21" s="559"/>
      <c r="O21" s="559"/>
      <c r="P21" s="559"/>
      <c r="Q21" s="559"/>
      <c r="R21" s="559"/>
      <c r="S21" s="559"/>
      <c r="T21" s="559"/>
      <c r="U21" s="559"/>
      <c r="V21" s="559"/>
      <c r="W21" s="559"/>
      <c r="X21" s="559"/>
      <c r="Y21" s="559"/>
      <c r="Z21" s="559"/>
      <c r="AA21" s="559"/>
      <c r="AB21" s="559"/>
      <c r="AC21" s="559"/>
      <c r="AD21" s="559"/>
      <c r="AE21" s="559"/>
      <c r="AF21" s="559"/>
      <c r="AG21" s="559"/>
      <c r="AH21" s="559"/>
      <c r="AI21" s="559"/>
      <c r="AJ21" s="559"/>
      <c r="AK21" s="559"/>
      <c r="AL21" s="559"/>
      <c r="AM21" s="559"/>
      <c r="AN21" s="559"/>
      <c r="AO21" s="559"/>
      <c r="AP21" s="559"/>
      <c r="AQ21" s="559"/>
      <c r="AR21" s="559"/>
      <c r="AS21" s="559"/>
      <c r="AT21" s="559"/>
      <c r="AU21" s="559"/>
      <c r="AV21" s="559"/>
    </row>
    <row r="22" spans="1:49" s="22" customFormat="1" ht="58.5" customHeight="1" x14ac:dyDescent="0.25">
      <c r="A22" s="550" t="s">
        <v>51</v>
      </c>
      <c r="B22" s="561" t="s">
        <v>23</v>
      </c>
      <c r="C22" s="550" t="s">
        <v>50</v>
      </c>
      <c r="D22" s="550" t="s">
        <v>49</v>
      </c>
      <c r="E22" s="564" t="s">
        <v>433</v>
      </c>
      <c r="F22" s="565"/>
      <c r="G22" s="565"/>
      <c r="H22" s="565"/>
      <c r="I22" s="565"/>
      <c r="J22" s="565"/>
      <c r="K22" s="565"/>
      <c r="L22" s="566"/>
      <c r="M22" s="550" t="s">
        <v>48</v>
      </c>
      <c r="N22" s="550" t="s">
        <v>47</v>
      </c>
      <c r="O22" s="550" t="s">
        <v>46</v>
      </c>
      <c r="P22" s="545" t="s">
        <v>240</v>
      </c>
      <c r="Q22" s="545" t="s">
        <v>45</v>
      </c>
      <c r="R22" s="545" t="s">
        <v>44</v>
      </c>
      <c r="S22" s="545" t="s">
        <v>43</v>
      </c>
      <c r="T22" s="545"/>
      <c r="U22" s="567" t="s">
        <v>42</v>
      </c>
      <c r="V22" s="567" t="s">
        <v>41</v>
      </c>
      <c r="W22" s="545" t="s">
        <v>40</v>
      </c>
      <c r="X22" s="545" t="s">
        <v>39</v>
      </c>
      <c r="Y22" s="545" t="s">
        <v>38</v>
      </c>
      <c r="Z22" s="552" t="s">
        <v>37</v>
      </c>
      <c r="AA22" s="545" t="s">
        <v>36</v>
      </c>
      <c r="AB22" s="545" t="s">
        <v>35</v>
      </c>
      <c r="AC22" s="545" t="s">
        <v>34</v>
      </c>
      <c r="AD22" s="545" t="s">
        <v>33</v>
      </c>
      <c r="AE22" s="545" t="s">
        <v>32</v>
      </c>
      <c r="AF22" s="545" t="s">
        <v>31</v>
      </c>
      <c r="AG22" s="545"/>
      <c r="AH22" s="545"/>
      <c r="AI22" s="545"/>
      <c r="AJ22" s="545"/>
      <c r="AK22" s="545"/>
      <c r="AL22" s="545" t="s">
        <v>30</v>
      </c>
      <c r="AM22" s="545"/>
      <c r="AN22" s="545"/>
      <c r="AO22" s="545"/>
      <c r="AP22" s="545" t="s">
        <v>29</v>
      </c>
      <c r="AQ22" s="545"/>
      <c r="AR22" s="545" t="s">
        <v>28</v>
      </c>
      <c r="AS22" s="545" t="s">
        <v>27</v>
      </c>
      <c r="AT22" s="545" t="s">
        <v>26</v>
      </c>
      <c r="AU22" s="545" t="s">
        <v>25</v>
      </c>
      <c r="AV22" s="553" t="s">
        <v>24</v>
      </c>
    </row>
    <row r="23" spans="1:49" s="22" customFormat="1" ht="64.5" customHeight="1" x14ac:dyDescent="0.25">
      <c r="A23" s="560"/>
      <c r="B23" s="562"/>
      <c r="C23" s="560"/>
      <c r="D23" s="560"/>
      <c r="E23" s="555" t="s">
        <v>22</v>
      </c>
      <c r="F23" s="546" t="s">
        <v>138</v>
      </c>
      <c r="G23" s="546" t="s">
        <v>137</v>
      </c>
      <c r="H23" s="546" t="s">
        <v>136</v>
      </c>
      <c r="I23" s="548" t="s">
        <v>343</v>
      </c>
      <c r="J23" s="548" t="s">
        <v>344</v>
      </c>
      <c r="K23" s="548" t="s">
        <v>345</v>
      </c>
      <c r="L23" s="546" t="s">
        <v>79</v>
      </c>
      <c r="M23" s="560"/>
      <c r="N23" s="560"/>
      <c r="O23" s="560"/>
      <c r="P23" s="545"/>
      <c r="Q23" s="545"/>
      <c r="R23" s="545"/>
      <c r="S23" s="557" t="s">
        <v>1</v>
      </c>
      <c r="T23" s="557" t="s">
        <v>10</v>
      </c>
      <c r="U23" s="567"/>
      <c r="V23" s="567"/>
      <c r="W23" s="545"/>
      <c r="X23" s="545"/>
      <c r="Y23" s="545"/>
      <c r="Z23" s="545"/>
      <c r="AA23" s="545"/>
      <c r="AB23" s="545"/>
      <c r="AC23" s="545"/>
      <c r="AD23" s="545"/>
      <c r="AE23" s="545"/>
      <c r="AF23" s="545" t="s">
        <v>21</v>
      </c>
      <c r="AG23" s="545"/>
      <c r="AH23" s="545" t="s">
        <v>20</v>
      </c>
      <c r="AI23" s="545"/>
      <c r="AJ23" s="550" t="s">
        <v>19</v>
      </c>
      <c r="AK23" s="550" t="s">
        <v>18</v>
      </c>
      <c r="AL23" s="550" t="s">
        <v>17</v>
      </c>
      <c r="AM23" s="550" t="s">
        <v>16</v>
      </c>
      <c r="AN23" s="550" t="s">
        <v>15</v>
      </c>
      <c r="AO23" s="550" t="s">
        <v>14</v>
      </c>
      <c r="AP23" s="550" t="s">
        <v>13</v>
      </c>
      <c r="AQ23" s="568" t="s">
        <v>10</v>
      </c>
      <c r="AR23" s="545"/>
      <c r="AS23" s="545"/>
      <c r="AT23" s="545"/>
      <c r="AU23" s="545"/>
      <c r="AV23" s="554"/>
    </row>
    <row r="24" spans="1:49" s="22" customFormat="1" ht="96.75" customHeight="1" x14ac:dyDescent="0.25">
      <c r="A24" s="551"/>
      <c r="B24" s="563"/>
      <c r="C24" s="551"/>
      <c r="D24" s="551"/>
      <c r="E24" s="556"/>
      <c r="F24" s="547"/>
      <c r="G24" s="547"/>
      <c r="H24" s="547"/>
      <c r="I24" s="549"/>
      <c r="J24" s="549"/>
      <c r="K24" s="549"/>
      <c r="L24" s="547"/>
      <c r="M24" s="551"/>
      <c r="N24" s="551"/>
      <c r="O24" s="551"/>
      <c r="P24" s="545"/>
      <c r="Q24" s="545"/>
      <c r="R24" s="545"/>
      <c r="S24" s="558"/>
      <c r="T24" s="558"/>
      <c r="U24" s="567"/>
      <c r="V24" s="567"/>
      <c r="W24" s="545"/>
      <c r="X24" s="545"/>
      <c r="Y24" s="545"/>
      <c r="Z24" s="545"/>
      <c r="AA24" s="545"/>
      <c r="AB24" s="545"/>
      <c r="AC24" s="545"/>
      <c r="AD24" s="545"/>
      <c r="AE24" s="545"/>
      <c r="AF24" s="91" t="s">
        <v>12</v>
      </c>
      <c r="AG24" s="91" t="s">
        <v>11</v>
      </c>
      <c r="AH24" s="92" t="s">
        <v>1</v>
      </c>
      <c r="AI24" s="92" t="s">
        <v>10</v>
      </c>
      <c r="AJ24" s="551"/>
      <c r="AK24" s="551"/>
      <c r="AL24" s="551"/>
      <c r="AM24" s="551"/>
      <c r="AN24" s="551"/>
      <c r="AO24" s="551"/>
      <c r="AP24" s="551"/>
      <c r="AQ24" s="569"/>
      <c r="AR24" s="545"/>
      <c r="AS24" s="545"/>
      <c r="AT24" s="545"/>
      <c r="AU24" s="545"/>
      <c r="AV24" s="554"/>
      <c r="AW24" s="189">
        <f>SUM(AW26:AW41)</f>
        <v>1779.15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22" customFormat="1" ht="90" x14ac:dyDescent="0.25">
      <c r="A26" s="274" t="s">
        <v>478</v>
      </c>
      <c r="B26" s="275" t="s">
        <v>711</v>
      </c>
      <c r="C26" s="275" t="s">
        <v>479</v>
      </c>
      <c r="D26" s="276" t="s">
        <v>480</v>
      </c>
      <c r="E26" s="277" t="s">
        <v>305</v>
      </c>
      <c r="F26" s="277" t="s">
        <v>305</v>
      </c>
      <c r="G26" s="277" t="s">
        <v>305</v>
      </c>
      <c r="H26" s="277" t="s">
        <v>305</v>
      </c>
      <c r="I26" s="277" t="s">
        <v>305</v>
      </c>
      <c r="J26" s="277" t="s">
        <v>305</v>
      </c>
      <c r="K26" s="277" t="s">
        <v>305</v>
      </c>
      <c r="L26" s="277" t="s">
        <v>305</v>
      </c>
      <c r="M26" s="278" t="s">
        <v>481</v>
      </c>
      <c r="N26" s="275" t="s">
        <v>611</v>
      </c>
      <c r="O26" s="275" t="s">
        <v>607</v>
      </c>
      <c r="P26" s="279">
        <v>64108</v>
      </c>
      <c r="Q26" s="275" t="s">
        <v>482</v>
      </c>
      <c r="R26" s="279">
        <v>64108</v>
      </c>
      <c r="S26" s="278" t="s">
        <v>483</v>
      </c>
      <c r="T26" s="278" t="s">
        <v>484</v>
      </c>
      <c r="U26" s="274">
        <v>4</v>
      </c>
      <c r="V26" s="274">
        <v>4</v>
      </c>
      <c r="W26" s="275" t="s">
        <v>485</v>
      </c>
      <c r="X26" s="279">
        <v>64108</v>
      </c>
      <c r="Y26" s="274"/>
      <c r="Z26" s="274">
        <v>1</v>
      </c>
      <c r="AA26" s="279">
        <v>63146</v>
      </c>
      <c r="AB26" s="279">
        <v>63146</v>
      </c>
      <c r="AC26" s="275" t="s">
        <v>485</v>
      </c>
      <c r="AD26" s="279">
        <v>74512</v>
      </c>
      <c r="AE26" s="279">
        <v>0</v>
      </c>
      <c r="AF26" s="274" t="s">
        <v>486</v>
      </c>
      <c r="AG26" s="278" t="s">
        <v>487</v>
      </c>
      <c r="AH26" s="280" t="s">
        <v>488</v>
      </c>
      <c r="AI26" s="280" t="s">
        <v>489</v>
      </c>
      <c r="AJ26" s="280" t="s">
        <v>490</v>
      </c>
      <c r="AK26" s="280" t="s">
        <v>491</v>
      </c>
      <c r="AL26" s="278"/>
      <c r="AM26" s="278"/>
      <c r="AN26" s="280"/>
      <c r="AO26" s="278" t="s">
        <v>492</v>
      </c>
      <c r="AP26" s="280" t="s">
        <v>493</v>
      </c>
      <c r="AQ26" s="280" t="s">
        <v>494</v>
      </c>
      <c r="AR26" s="280" t="s">
        <v>495</v>
      </c>
      <c r="AS26" s="280" t="s">
        <v>494</v>
      </c>
      <c r="AT26" s="280" t="s">
        <v>496</v>
      </c>
      <c r="AU26" s="278"/>
      <c r="AV26" s="275" t="s">
        <v>497</v>
      </c>
      <c r="AW26" s="122">
        <v>75.775000000000006</v>
      </c>
    </row>
    <row r="27" spans="1:49" s="122" customFormat="1" x14ac:dyDescent="0.25">
      <c r="A27" s="274"/>
      <c r="B27" s="278"/>
      <c r="C27" s="278"/>
      <c r="D27" s="274"/>
      <c r="E27" s="274"/>
      <c r="F27" s="274"/>
      <c r="G27" s="274"/>
      <c r="H27" s="274"/>
      <c r="I27" s="274"/>
      <c r="J27" s="274"/>
      <c r="K27" s="274"/>
      <c r="L27" s="274"/>
      <c r="M27" s="278"/>
      <c r="N27" s="275"/>
      <c r="O27" s="278"/>
      <c r="P27" s="281"/>
      <c r="Q27" s="278"/>
      <c r="R27" s="281"/>
      <c r="S27" s="278"/>
      <c r="T27" s="278"/>
      <c r="U27" s="274"/>
      <c r="V27" s="274"/>
      <c r="W27" s="275" t="s">
        <v>498</v>
      </c>
      <c r="X27" s="279">
        <v>64090</v>
      </c>
      <c r="Y27" s="274"/>
      <c r="Z27" s="274"/>
      <c r="AA27" s="279">
        <v>63449</v>
      </c>
      <c r="AB27" s="281"/>
      <c r="AC27" s="275"/>
      <c r="AD27" s="281"/>
      <c r="AE27" s="281"/>
      <c r="AF27" s="274"/>
      <c r="AG27" s="278"/>
      <c r="AH27" s="280"/>
      <c r="AI27" s="280"/>
      <c r="AJ27" s="280"/>
      <c r="AK27" s="280"/>
      <c r="AL27" s="278"/>
      <c r="AM27" s="278"/>
      <c r="AN27" s="280"/>
      <c r="AO27" s="278"/>
      <c r="AP27" s="280"/>
      <c r="AQ27" s="280"/>
      <c r="AR27" s="280"/>
      <c r="AS27" s="280"/>
      <c r="AT27" s="280"/>
      <c r="AU27" s="278"/>
      <c r="AV27" s="275"/>
    </row>
    <row r="28" spans="1:49" s="122" customFormat="1" x14ac:dyDescent="0.25">
      <c r="A28" s="274"/>
      <c r="B28" s="278"/>
      <c r="C28" s="278"/>
      <c r="D28" s="274"/>
      <c r="E28" s="274"/>
      <c r="F28" s="274"/>
      <c r="G28" s="274"/>
      <c r="H28" s="274"/>
      <c r="I28" s="274"/>
      <c r="J28" s="274"/>
      <c r="K28" s="274"/>
      <c r="L28" s="274"/>
      <c r="M28" s="278"/>
      <c r="N28" s="275"/>
      <c r="O28" s="278"/>
      <c r="P28" s="281"/>
      <c r="Q28" s="278"/>
      <c r="R28" s="281"/>
      <c r="S28" s="278"/>
      <c r="T28" s="278"/>
      <c r="U28" s="274"/>
      <c r="V28" s="274"/>
      <c r="W28" s="275" t="s">
        <v>499</v>
      </c>
      <c r="X28" s="279">
        <v>64106</v>
      </c>
      <c r="Y28" s="274"/>
      <c r="Z28" s="274"/>
      <c r="AA28" s="279">
        <v>63465</v>
      </c>
      <c r="AB28" s="281"/>
      <c r="AC28" s="275"/>
      <c r="AD28" s="281"/>
      <c r="AE28" s="281"/>
      <c r="AF28" s="274"/>
      <c r="AG28" s="278"/>
      <c r="AH28" s="280"/>
      <c r="AI28" s="280"/>
      <c r="AJ28" s="280"/>
      <c r="AK28" s="280"/>
      <c r="AL28" s="278"/>
      <c r="AM28" s="278"/>
      <c r="AN28" s="280"/>
      <c r="AO28" s="278"/>
      <c r="AP28" s="280"/>
      <c r="AQ28" s="280"/>
      <c r="AR28" s="280"/>
      <c r="AS28" s="280"/>
      <c r="AT28" s="280"/>
      <c r="AU28" s="278"/>
      <c r="AV28" s="275"/>
    </row>
    <row r="29" spans="1:49" s="122" customFormat="1" x14ac:dyDescent="0.25">
      <c r="A29" s="274"/>
      <c r="B29" s="278"/>
      <c r="C29" s="278"/>
      <c r="D29" s="274"/>
      <c r="E29" s="274"/>
      <c r="F29" s="274"/>
      <c r="G29" s="274"/>
      <c r="H29" s="274"/>
      <c r="I29" s="274"/>
      <c r="J29" s="274"/>
      <c r="K29" s="274"/>
      <c r="L29" s="274"/>
      <c r="M29" s="278"/>
      <c r="N29" s="275"/>
      <c r="O29" s="278"/>
      <c r="P29" s="281"/>
      <c r="Q29" s="278"/>
      <c r="R29" s="281"/>
      <c r="S29" s="278"/>
      <c r="T29" s="278"/>
      <c r="U29" s="274"/>
      <c r="V29" s="274"/>
      <c r="W29" s="275" t="s">
        <v>500</v>
      </c>
      <c r="X29" s="279">
        <v>64107</v>
      </c>
      <c r="Y29" s="274"/>
      <c r="Z29" s="274"/>
      <c r="AA29" s="279">
        <v>63466</v>
      </c>
      <c r="AB29" s="281"/>
      <c r="AC29" s="275"/>
      <c r="AD29" s="281"/>
      <c r="AE29" s="281"/>
      <c r="AF29" s="274"/>
      <c r="AG29" s="278"/>
      <c r="AH29" s="280"/>
      <c r="AI29" s="280"/>
      <c r="AJ29" s="280"/>
      <c r="AK29" s="280"/>
      <c r="AL29" s="278"/>
      <c r="AM29" s="278"/>
      <c r="AN29" s="280"/>
      <c r="AO29" s="278"/>
      <c r="AP29" s="280"/>
      <c r="AQ29" s="280"/>
      <c r="AR29" s="280"/>
      <c r="AS29" s="280"/>
      <c r="AT29" s="280"/>
      <c r="AU29" s="278"/>
      <c r="AV29" s="275"/>
    </row>
    <row r="30" spans="1:49" s="122" customFormat="1" ht="75" x14ac:dyDescent="0.25">
      <c r="A30" s="274">
        <v>1</v>
      </c>
      <c r="B30" s="275" t="s">
        <v>711</v>
      </c>
      <c r="C30" s="275" t="s">
        <v>479</v>
      </c>
      <c r="D30" s="276" t="s">
        <v>480</v>
      </c>
      <c r="E30" s="277" t="s">
        <v>305</v>
      </c>
      <c r="F30" s="277" t="s">
        <v>305</v>
      </c>
      <c r="G30" s="277" t="s">
        <v>305</v>
      </c>
      <c r="H30" s="277" t="s">
        <v>305</v>
      </c>
      <c r="I30" s="277" t="s">
        <v>305</v>
      </c>
      <c r="J30" s="277" t="s">
        <v>305</v>
      </c>
      <c r="K30" s="277" t="s">
        <v>305</v>
      </c>
      <c r="L30" s="277" t="s">
        <v>305</v>
      </c>
      <c r="M30" s="278" t="s">
        <v>501</v>
      </c>
      <c r="N30" s="275" t="s">
        <v>504</v>
      </c>
      <c r="O30" s="275" t="s">
        <v>607</v>
      </c>
      <c r="P30" s="279">
        <v>0</v>
      </c>
      <c r="Q30" s="275" t="s">
        <v>502</v>
      </c>
      <c r="R30" s="275" t="s">
        <v>502</v>
      </c>
      <c r="S30" s="278" t="s">
        <v>503</v>
      </c>
      <c r="T30" s="278" t="s">
        <v>503</v>
      </c>
      <c r="U30" s="274">
        <v>1</v>
      </c>
      <c r="V30" s="274">
        <v>1</v>
      </c>
      <c r="W30" s="275" t="s">
        <v>505</v>
      </c>
      <c r="X30" s="279">
        <v>0</v>
      </c>
      <c r="Y30" s="278"/>
      <c r="Z30" s="280"/>
      <c r="AA30" s="281"/>
      <c r="AB30" s="279">
        <v>0</v>
      </c>
      <c r="AC30" s="275" t="s">
        <v>505</v>
      </c>
      <c r="AD30" s="279">
        <v>0</v>
      </c>
      <c r="AE30" s="279">
        <v>0</v>
      </c>
      <c r="AF30" s="274"/>
      <c r="AG30" s="278"/>
      <c r="AH30" s="280"/>
      <c r="AI30" s="280"/>
      <c r="AJ30" s="280"/>
      <c r="AK30" s="280">
        <v>43676</v>
      </c>
      <c r="AL30" s="278" t="s">
        <v>512</v>
      </c>
      <c r="AM30" s="275" t="s">
        <v>513</v>
      </c>
      <c r="AN30" s="280"/>
      <c r="AO30" s="278"/>
      <c r="AP30" s="280"/>
      <c r="AQ30" s="280">
        <v>43565</v>
      </c>
      <c r="AR30" s="280"/>
      <c r="AS30" s="280">
        <v>43647</v>
      </c>
      <c r="AT30" s="280">
        <v>44682</v>
      </c>
      <c r="AU30" s="278"/>
      <c r="AV30" s="275" t="s">
        <v>506</v>
      </c>
      <c r="AW30" s="186">
        <v>0</v>
      </c>
    </row>
    <row r="31" spans="1:49" ht="60" x14ac:dyDescent="0.25">
      <c r="A31" s="274">
        <v>2</v>
      </c>
      <c r="B31" s="275" t="s">
        <v>711</v>
      </c>
      <c r="C31" s="261" t="s">
        <v>479</v>
      </c>
      <c r="D31" s="276" t="s">
        <v>480</v>
      </c>
      <c r="E31" s="277" t="s">
        <v>305</v>
      </c>
      <c r="F31" s="277" t="s">
        <v>305</v>
      </c>
      <c r="G31" s="277" t="s">
        <v>305</v>
      </c>
      <c r="H31" s="277" t="s">
        <v>305</v>
      </c>
      <c r="I31" s="277" t="s">
        <v>305</v>
      </c>
      <c r="J31" s="277" t="s">
        <v>305</v>
      </c>
      <c r="K31" s="277" t="s">
        <v>305</v>
      </c>
      <c r="L31" s="277" t="s">
        <v>305</v>
      </c>
      <c r="M31" s="278" t="s">
        <v>501</v>
      </c>
      <c r="N31" s="273" t="s">
        <v>610</v>
      </c>
      <c r="O31" s="275" t="s">
        <v>607</v>
      </c>
      <c r="P31" s="279">
        <v>0</v>
      </c>
      <c r="Q31" s="261" t="s">
        <v>482</v>
      </c>
      <c r="R31" s="274">
        <v>1</v>
      </c>
      <c r="S31" s="278" t="s">
        <v>503</v>
      </c>
      <c r="T31" s="278" t="s">
        <v>503</v>
      </c>
      <c r="U31" s="274">
        <v>1</v>
      </c>
      <c r="V31" s="274">
        <v>1</v>
      </c>
      <c r="W31" s="261" t="s">
        <v>605</v>
      </c>
      <c r="X31" s="274">
        <v>1</v>
      </c>
      <c r="Y31" s="283"/>
      <c r="Z31" s="283"/>
      <c r="AA31" s="283"/>
      <c r="AB31" s="274">
        <v>1</v>
      </c>
      <c r="AC31" s="261" t="s">
        <v>605</v>
      </c>
      <c r="AD31" s="274">
        <v>1</v>
      </c>
      <c r="AE31" s="279">
        <v>0</v>
      </c>
      <c r="AF31" s="283"/>
      <c r="AG31" s="283"/>
      <c r="AH31" s="283"/>
      <c r="AI31" s="283"/>
      <c r="AJ31" s="283"/>
      <c r="AK31" s="283"/>
      <c r="AL31" s="283"/>
      <c r="AM31" s="283"/>
      <c r="AN31" s="283"/>
      <c r="AO31" s="283"/>
      <c r="AP31" s="283"/>
      <c r="AQ31" s="280">
        <v>43746</v>
      </c>
      <c r="AR31" s="283"/>
      <c r="AS31" s="280">
        <v>43641</v>
      </c>
      <c r="AT31" s="280">
        <v>44687</v>
      </c>
      <c r="AU31" s="283"/>
      <c r="AV31" s="282" t="s">
        <v>606</v>
      </c>
      <c r="AW31" s="188">
        <v>2E-3</v>
      </c>
    </row>
    <row r="32" spans="1:49" s="22" customFormat="1" ht="63.75" x14ac:dyDescent="0.25">
      <c r="A32" s="272" t="s">
        <v>578</v>
      </c>
      <c r="B32" s="261" t="s">
        <v>647</v>
      </c>
      <c r="C32" s="261" t="s">
        <v>479</v>
      </c>
      <c r="D32" s="270" t="s">
        <v>580</v>
      </c>
      <c r="E32" s="277" t="s">
        <v>305</v>
      </c>
      <c r="F32" s="277" t="s">
        <v>305</v>
      </c>
      <c r="G32" s="277" t="s">
        <v>305</v>
      </c>
      <c r="H32" s="277" t="s">
        <v>305</v>
      </c>
      <c r="I32" s="277" t="s">
        <v>305</v>
      </c>
      <c r="J32" s="277" t="s">
        <v>305</v>
      </c>
      <c r="K32" s="277" t="s">
        <v>305</v>
      </c>
      <c r="L32" s="277" t="s">
        <v>305</v>
      </c>
      <c r="M32" s="261" t="s">
        <v>581</v>
      </c>
      <c r="N32" s="273" t="s">
        <v>608</v>
      </c>
      <c r="O32" s="261" t="s">
        <v>582</v>
      </c>
      <c r="P32" s="271">
        <v>709989</v>
      </c>
      <c r="Q32" s="261" t="s">
        <v>583</v>
      </c>
      <c r="R32" s="271">
        <v>709989</v>
      </c>
      <c r="S32" s="261" t="s">
        <v>483</v>
      </c>
      <c r="T32" s="261" t="s">
        <v>584</v>
      </c>
      <c r="U32" s="261">
        <v>5</v>
      </c>
      <c r="V32" s="261">
        <v>5</v>
      </c>
      <c r="W32" s="261" t="s">
        <v>585</v>
      </c>
      <c r="X32" s="271">
        <v>709947</v>
      </c>
      <c r="Y32" s="261"/>
      <c r="Z32" s="261">
        <v>1</v>
      </c>
      <c r="AA32" s="271">
        <v>709947</v>
      </c>
      <c r="AB32" s="271">
        <v>709947</v>
      </c>
      <c r="AC32" s="261" t="s">
        <v>585</v>
      </c>
      <c r="AD32" s="271">
        <v>851937</v>
      </c>
      <c r="AE32" s="271">
        <v>255581</v>
      </c>
      <c r="AF32" s="270" t="s">
        <v>586</v>
      </c>
      <c r="AG32" s="261" t="s">
        <v>587</v>
      </c>
      <c r="AH32" s="261" t="s">
        <v>588</v>
      </c>
      <c r="AI32" s="261" t="s">
        <v>589</v>
      </c>
      <c r="AJ32" s="261" t="s">
        <v>590</v>
      </c>
      <c r="AK32" s="261" t="s">
        <v>591</v>
      </c>
      <c r="AL32" s="261"/>
      <c r="AM32" s="261"/>
      <c r="AN32" s="261"/>
      <c r="AO32" s="270" t="s">
        <v>492</v>
      </c>
      <c r="AP32" s="261" t="s">
        <v>592</v>
      </c>
      <c r="AQ32" s="261" t="s">
        <v>593</v>
      </c>
      <c r="AR32" s="261" t="s">
        <v>592</v>
      </c>
      <c r="AS32" s="261" t="s">
        <v>594</v>
      </c>
      <c r="AT32" s="261" t="s">
        <v>595</v>
      </c>
      <c r="AU32" s="261"/>
      <c r="AV32" s="261"/>
      <c r="AW32" s="188">
        <v>851.93700000000001</v>
      </c>
    </row>
    <row r="33" spans="1:49" s="22" customFormat="1" x14ac:dyDescent="0.25">
      <c r="A33" s="272" t="s">
        <v>492</v>
      </c>
      <c r="B33" s="261"/>
      <c r="C33" s="261"/>
      <c r="D33" s="270" t="s">
        <v>492</v>
      </c>
      <c r="E33" s="274"/>
      <c r="F33" s="274"/>
      <c r="G33" s="274"/>
      <c r="H33" s="274"/>
      <c r="I33" s="274"/>
      <c r="J33" s="274"/>
      <c r="K33" s="274"/>
      <c r="L33" s="274"/>
      <c r="M33" s="261" t="s">
        <v>492</v>
      </c>
      <c r="N33" s="273"/>
      <c r="O33" s="261"/>
      <c r="P33" s="271"/>
      <c r="Q33" s="261"/>
      <c r="R33" s="271"/>
      <c r="S33" s="261"/>
      <c r="T33" s="261"/>
      <c r="U33" s="261"/>
      <c r="V33" s="261"/>
      <c r="W33" s="261" t="s">
        <v>596</v>
      </c>
      <c r="X33" s="271">
        <v>709989</v>
      </c>
      <c r="Y33" s="261"/>
      <c r="Z33" s="261"/>
      <c r="AA33" s="271">
        <v>709989</v>
      </c>
      <c r="AB33" s="271"/>
      <c r="AC33" s="261"/>
      <c r="AD33" s="271"/>
      <c r="AE33" s="271"/>
      <c r="AF33" s="270" t="s">
        <v>492</v>
      </c>
      <c r="AG33" s="261"/>
      <c r="AH33" s="261"/>
      <c r="AI33" s="261"/>
      <c r="AJ33" s="261"/>
      <c r="AK33" s="261"/>
      <c r="AL33" s="261"/>
      <c r="AM33" s="261"/>
      <c r="AN33" s="261"/>
      <c r="AO33" s="270" t="s">
        <v>492</v>
      </c>
      <c r="AP33" s="261"/>
      <c r="AQ33" s="261"/>
      <c r="AR33" s="261"/>
      <c r="AS33" s="261"/>
      <c r="AT33" s="261"/>
      <c r="AU33" s="261"/>
      <c r="AV33" s="261"/>
      <c r="AW33" s="187"/>
    </row>
    <row r="34" spans="1:49" s="22" customFormat="1" x14ac:dyDescent="0.25">
      <c r="A34" s="272" t="s">
        <v>492</v>
      </c>
      <c r="B34" s="261"/>
      <c r="C34" s="261"/>
      <c r="D34" s="270" t="s">
        <v>492</v>
      </c>
      <c r="E34" s="274"/>
      <c r="F34" s="274"/>
      <c r="G34" s="274"/>
      <c r="H34" s="274"/>
      <c r="I34" s="274"/>
      <c r="J34" s="274"/>
      <c r="K34" s="274"/>
      <c r="L34" s="274"/>
      <c r="M34" s="261" t="s">
        <v>492</v>
      </c>
      <c r="N34" s="273"/>
      <c r="O34" s="261"/>
      <c r="P34" s="271"/>
      <c r="Q34" s="261"/>
      <c r="R34" s="271"/>
      <c r="S34" s="261"/>
      <c r="T34" s="261"/>
      <c r="U34" s="261"/>
      <c r="V34" s="261"/>
      <c r="W34" s="261" t="s">
        <v>597</v>
      </c>
      <c r="X34" s="271">
        <v>709989</v>
      </c>
      <c r="Y34" s="261"/>
      <c r="Z34" s="261"/>
      <c r="AA34" s="271">
        <v>709989</v>
      </c>
      <c r="AB34" s="271"/>
      <c r="AC34" s="261"/>
      <c r="AD34" s="271"/>
      <c r="AE34" s="271"/>
      <c r="AF34" s="270" t="s">
        <v>492</v>
      </c>
      <c r="AG34" s="261"/>
      <c r="AH34" s="261"/>
      <c r="AI34" s="261"/>
      <c r="AJ34" s="261"/>
      <c r="AK34" s="261"/>
      <c r="AL34" s="261"/>
      <c r="AM34" s="261"/>
      <c r="AN34" s="261"/>
      <c r="AO34" s="270" t="s">
        <v>492</v>
      </c>
      <c r="AP34" s="261"/>
      <c r="AQ34" s="261"/>
      <c r="AR34" s="261"/>
      <c r="AS34" s="261"/>
      <c r="AT34" s="261"/>
      <c r="AU34" s="261"/>
      <c r="AV34" s="261"/>
      <c r="AW34" s="187"/>
    </row>
    <row r="35" spans="1:49" s="22" customFormat="1" x14ac:dyDescent="0.25">
      <c r="A35" s="272" t="s">
        <v>492</v>
      </c>
      <c r="B35" s="261"/>
      <c r="C35" s="261"/>
      <c r="D35" s="270" t="s">
        <v>492</v>
      </c>
      <c r="E35" s="274"/>
      <c r="F35" s="274"/>
      <c r="G35" s="274"/>
      <c r="H35" s="274"/>
      <c r="I35" s="274"/>
      <c r="J35" s="274"/>
      <c r="K35" s="274"/>
      <c r="L35" s="274"/>
      <c r="M35" s="261" t="s">
        <v>492</v>
      </c>
      <c r="N35" s="273"/>
      <c r="O35" s="261"/>
      <c r="P35" s="271"/>
      <c r="Q35" s="261"/>
      <c r="R35" s="271"/>
      <c r="S35" s="261"/>
      <c r="T35" s="261"/>
      <c r="U35" s="261"/>
      <c r="V35" s="261"/>
      <c r="W35" s="261" t="s">
        <v>598</v>
      </c>
      <c r="X35" s="271">
        <v>709989</v>
      </c>
      <c r="Y35" s="261"/>
      <c r="Z35" s="261"/>
      <c r="AA35" s="271">
        <v>709989</v>
      </c>
      <c r="AB35" s="271"/>
      <c r="AC35" s="261"/>
      <c r="AD35" s="271"/>
      <c r="AE35" s="271"/>
      <c r="AF35" s="270" t="s">
        <v>492</v>
      </c>
      <c r="AG35" s="261"/>
      <c r="AH35" s="261"/>
      <c r="AI35" s="261"/>
      <c r="AJ35" s="261"/>
      <c r="AK35" s="261"/>
      <c r="AL35" s="261"/>
      <c r="AM35" s="261"/>
      <c r="AN35" s="261"/>
      <c r="AO35" s="270" t="s">
        <v>492</v>
      </c>
      <c r="AP35" s="261"/>
      <c r="AQ35" s="261"/>
      <c r="AR35" s="261"/>
      <c r="AS35" s="261"/>
      <c r="AT35" s="261"/>
      <c r="AU35" s="261"/>
      <c r="AV35" s="261"/>
      <c r="AW35" s="187"/>
    </row>
    <row r="36" spans="1:49" s="22" customFormat="1" x14ac:dyDescent="0.25">
      <c r="A36" s="272" t="s">
        <v>492</v>
      </c>
      <c r="B36" s="261"/>
      <c r="C36" s="261"/>
      <c r="D36" s="270" t="s">
        <v>492</v>
      </c>
      <c r="E36" s="274"/>
      <c r="F36" s="274"/>
      <c r="G36" s="274"/>
      <c r="H36" s="274"/>
      <c r="I36" s="274"/>
      <c r="J36" s="274"/>
      <c r="K36" s="274"/>
      <c r="L36" s="274"/>
      <c r="M36" s="261" t="s">
        <v>492</v>
      </c>
      <c r="N36" s="273"/>
      <c r="O36" s="261"/>
      <c r="P36" s="271"/>
      <c r="Q36" s="261"/>
      <c r="R36" s="271"/>
      <c r="S36" s="261"/>
      <c r="T36" s="261"/>
      <c r="U36" s="261"/>
      <c r="V36" s="261"/>
      <c r="W36" s="261" t="s">
        <v>599</v>
      </c>
      <c r="X36" s="271">
        <v>709989</v>
      </c>
      <c r="Y36" s="261"/>
      <c r="Z36" s="261"/>
      <c r="AA36" s="271">
        <v>709989</v>
      </c>
      <c r="AB36" s="271"/>
      <c r="AC36" s="261"/>
      <c r="AD36" s="271"/>
      <c r="AE36" s="271"/>
      <c r="AF36" s="270" t="s">
        <v>492</v>
      </c>
      <c r="AG36" s="261"/>
      <c r="AH36" s="261"/>
      <c r="AI36" s="261"/>
      <c r="AJ36" s="261"/>
      <c r="AK36" s="261"/>
      <c r="AL36" s="261"/>
      <c r="AM36" s="261"/>
      <c r="AN36" s="261"/>
      <c r="AO36" s="270" t="s">
        <v>492</v>
      </c>
      <c r="AP36" s="261"/>
      <c r="AQ36" s="261"/>
      <c r="AR36" s="261"/>
      <c r="AS36" s="261"/>
      <c r="AT36" s="261"/>
      <c r="AU36" s="261"/>
      <c r="AV36" s="261"/>
      <c r="AW36" s="187"/>
    </row>
    <row r="37" spans="1:49" s="22" customFormat="1" ht="63.75" x14ac:dyDescent="0.25">
      <c r="A37" s="272" t="s">
        <v>579</v>
      </c>
      <c r="B37" s="261" t="s">
        <v>647</v>
      </c>
      <c r="C37" s="261" t="s">
        <v>479</v>
      </c>
      <c r="D37" s="270" t="s">
        <v>580</v>
      </c>
      <c r="E37" s="277" t="s">
        <v>305</v>
      </c>
      <c r="F37" s="277" t="s">
        <v>305</v>
      </c>
      <c r="G37" s="277" t="s">
        <v>305</v>
      </c>
      <c r="H37" s="277" t="s">
        <v>305</v>
      </c>
      <c r="I37" s="277" t="s">
        <v>305</v>
      </c>
      <c r="J37" s="277" t="s">
        <v>305</v>
      </c>
      <c r="K37" s="277" t="s">
        <v>305</v>
      </c>
      <c r="L37" s="277" t="s">
        <v>305</v>
      </c>
      <c r="M37" s="261" t="s">
        <v>581</v>
      </c>
      <c r="N37" s="273" t="s">
        <v>609</v>
      </c>
      <c r="O37" s="261" t="s">
        <v>582</v>
      </c>
      <c r="P37" s="271">
        <v>709572</v>
      </c>
      <c r="Q37" s="261" t="s">
        <v>583</v>
      </c>
      <c r="R37" s="271">
        <v>709572</v>
      </c>
      <c r="S37" s="261" t="s">
        <v>483</v>
      </c>
      <c r="T37" s="261" t="s">
        <v>584</v>
      </c>
      <c r="U37" s="261">
        <v>5</v>
      </c>
      <c r="V37" s="261">
        <v>5</v>
      </c>
      <c r="W37" s="261" t="s">
        <v>585</v>
      </c>
      <c r="X37" s="271">
        <v>709530</v>
      </c>
      <c r="Y37" s="261"/>
      <c r="Z37" s="261">
        <v>2</v>
      </c>
      <c r="AA37" s="271">
        <v>709530</v>
      </c>
      <c r="AB37" s="271">
        <v>709530</v>
      </c>
      <c r="AC37" s="261" t="s">
        <v>585</v>
      </c>
      <c r="AD37" s="271">
        <v>851436</v>
      </c>
      <c r="AE37" s="271">
        <v>255431</v>
      </c>
      <c r="AF37" s="270" t="s">
        <v>600</v>
      </c>
      <c r="AG37" s="261" t="s">
        <v>587</v>
      </c>
      <c r="AH37" s="261" t="s">
        <v>588</v>
      </c>
      <c r="AI37" s="261" t="s">
        <v>601</v>
      </c>
      <c r="AJ37" s="261" t="s">
        <v>602</v>
      </c>
      <c r="AK37" s="261" t="s">
        <v>603</v>
      </c>
      <c r="AL37" s="261"/>
      <c r="AM37" s="261"/>
      <c r="AN37" s="261"/>
      <c r="AO37" s="270" t="s">
        <v>492</v>
      </c>
      <c r="AP37" s="261" t="s">
        <v>592</v>
      </c>
      <c r="AQ37" s="261" t="s">
        <v>604</v>
      </c>
      <c r="AR37" s="261" t="s">
        <v>592</v>
      </c>
      <c r="AS37" s="261" t="s">
        <v>604</v>
      </c>
      <c r="AT37" s="261" t="s">
        <v>595</v>
      </c>
      <c r="AU37" s="261"/>
      <c r="AV37" s="261"/>
      <c r="AW37" s="188">
        <v>851.43600000000004</v>
      </c>
    </row>
    <row r="38" spans="1:49" s="22" customFormat="1" x14ac:dyDescent="0.25">
      <c r="A38" s="272" t="s">
        <v>492</v>
      </c>
      <c r="B38" s="261"/>
      <c r="C38" s="261"/>
      <c r="D38" s="270" t="s">
        <v>492</v>
      </c>
      <c r="E38" s="274"/>
      <c r="F38" s="274"/>
      <c r="G38" s="274"/>
      <c r="H38" s="274"/>
      <c r="I38" s="274"/>
      <c r="J38" s="274"/>
      <c r="K38" s="274"/>
      <c r="L38" s="274"/>
      <c r="M38" s="261" t="s">
        <v>492</v>
      </c>
      <c r="N38" s="273"/>
      <c r="O38" s="261"/>
      <c r="P38" s="271"/>
      <c r="Q38" s="261"/>
      <c r="R38" s="271"/>
      <c r="S38" s="261"/>
      <c r="T38" s="261"/>
      <c r="U38" s="261"/>
      <c r="V38" s="261"/>
      <c r="W38" s="261" t="s">
        <v>596</v>
      </c>
      <c r="X38" s="271">
        <v>709572</v>
      </c>
      <c r="Y38" s="261"/>
      <c r="Z38" s="261"/>
      <c r="AA38" s="271">
        <v>709572</v>
      </c>
      <c r="AB38" s="271"/>
      <c r="AC38" s="261"/>
      <c r="AD38" s="271"/>
      <c r="AE38" s="271"/>
      <c r="AF38" s="270" t="s">
        <v>492</v>
      </c>
      <c r="AG38" s="261"/>
      <c r="AH38" s="261"/>
      <c r="AI38" s="261"/>
      <c r="AJ38" s="261"/>
      <c r="AK38" s="261"/>
      <c r="AL38" s="261"/>
      <c r="AM38" s="261"/>
      <c r="AN38" s="261"/>
      <c r="AO38" s="270" t="s">
        <v>492</v>
      </c>
      <c r="AP38" s="261"/>
      <c r="AQ38" s="261"/>
      <c r="AR38" s="261"/>
      <c r="AS38" s="261"/>
      <c r="AT38" s="261"/>
      <c r="AU38" s="261"/>
      <c r="AV38" s="261"/>
    </row>
    <row r="39" spans="1:49" s="22" customFormat="1" x14ac:dyDescent="0.25">
      <c r="A39" s="272" t="s">
        <v>492</v>
      </c>
      <c r="B39" s="261"/>
      <c r="C39" s="261"/>
      <c r="D39" s="270" t="s">
        <v>492</v>
      </c>
      <c r="E39" s="274"/>
      <c r="F39" s="274"/>
      <c r="G39" s="274"/>
      <c r="H39" s="274"/>
      <c r="I39" s="274"/>
      <c r="J39" s="274"/>
      <c r="K39" s="274"/>
      <c r="L39" s="274"/>
      <c r="M39" s="261" t="s">
        <v>492</v>
      </c>
      <c r="N39" s="273"/>
      <c r="O39" s="261"/>
      <c r="P39" s="271"/>
      <c r="Q39" s="261"/>
      <c r="R39" s="271"/>
      <c r="S39" s="261"/>
      <c r="T39" s="261"/>
      <c r="U39" s="261"/>
      <c r="V39" s="261"/>
      <c r="W39" s="261" t="s">
        <v>597</v>
      </c>
      <c r="X39" s="271">
        <v>709572</v>
      </c>
      <c r="Y39" s="261"/>
      <c r="Z39" s="261"/>
      <c r="AA39" s="271">
        <v>709572</v>
      </c>
      <c r="AB39" s="271"/>
      <c r="AC39" s="261"/>
      <c r="AD39" s="271"/>
      <c r="AE39" s="271"/>
      <c r="AF39" s="270" t="s">
        <v>492</v>
      </c>
      <c r="AG39" s="261"/>
      <c r="AH39" s="261"/>
      <c r="AI39" s="261"/>
      <c r="AJ39" s="261"/>
      <c r="AK39" s="261"/>
      <c r="AL39" s="261"/>
      <c r="AM39" s="261"/>
      <c r="AN39" s="261"/>
      <c r="AO39" s="270" t="s">
        <v>492</v>
      </c>
      <c r="AP39" s="261"/>
      <c r="AQ39" s="261"/>
      <c r="AR39" s="261"/>
      <c r="AS39" s="261"/>
      <c r="AT39" s="261"/>
      <c r="AU39" s="261"/>
      <c r="AV39" s="261"/>
    </row>
    <row r="40" spans="1:49" s="22" customFormat="1" x14ac:dyDescent="0.25">
      <c r="A40" s="272" t="s">
        <v>492</v>
      </c>
      <c r="B40" s="261"/>
      <c r="C40" s="261"/>
      <c r="D40" s="270" t="s">
        <v>492</v>
      </c>
      <c r="E40" s="274"/>
      <c r="F40" s="274"/>
      <c r="G40" s="274"/>
      <c r="H40" s="274"/>
      <c r="I40" s="274"/>
      <c r="J40" s="274"/>
      <c r="K40" s="274"/>
      <c r="L40" s="274"/>
      <c r="M40" s="261" t="s">
        <v>492</v>
      </c>
      <c r="N40" s="273"/>
      <c r="O40" s="261"/>
      <c r="P40" s="271"/>
      <c r="Q40" s="261"/>
      <c r="R40" s="271"/>
      <c r="S40" s="261"/>
      <c r="T40" s="261"/>
      <c r="U40" s="261"/>
      <c r="V40" s="261"/>
      <c r="W40" s="261" t="s">
        <v>598</v>
      </c>
      <c r="X40" s="271">
        <v>709572</v>
      </c>
      <c r="Y40" s="261"/>
      <c r="Z40" s="261"/>
      <c r="AA40" s="271">
        <v>709572</v>
      </c>
      <c r="AB40" s="271"/>
      <c r="AC40" s="261"/>
      <c r="AD40" s="271"/>
      <c r="AE40" s="271"/>
      <c r="AF40" s="270" t="s">
        <v>492</v>
      </c>
      <c r="AG40" s="261"/>
      <c r="AH40" s="261"/>
      <c r="AI40" s="261"/>
      <c r="AJ40" s="261"/>
      <c r="AK40" s="261"/>
      <c r="AL40" s="261"/>
      <c r="AM40" s="261"/>
      <c r="AN40" s="261"/>
      <c r="AO40" s="270" t="s">
        <v>492</v>
      </c>
      <c r="AP40" s="261"/>
      <c r="AQ40" s="261"/>
      <c r="AR40" s="261"/>
      <c r="AS40" s="261"/>
      <c r="AT40" s="261"/>
      <c r="AU40" s="261"/>
      <c r="AV40" s="261"/>
    </row>
    <row r="41" spans="1:49" s="22" customFormat="1" x14ac:dyDescent="0.25">
      <c r="A41" s="283"/>
      <c r="B41" s="261"/>
      <c r="C41" s="261"/>
      <c r="D41" s="270" t="s">
        <v>492</v>
      </c>
      <c r="E41" s="274"/>
      <c r="F41" s="274"/>
      <c r="G41" s="274"/>
      <c r="H41" s="274"/>
      <c r="I41" s="274"/>
      <c r="J41" s="274"/>
      <c r="K41" s="274"/>
      <c r="L41" s="274"/>
      <c r="M41" s="261" t="s">
        <v>492</v>
      </c>
      <c r="N41" s="273"/>
      <c r="O41" s="261"/>
      <c r="P41" s="271"/>
      <c r="Q41" s="261"/>
      <c r="R41" s="271"/>
      <c r="S41" s="261"/>
      <c r="T41" s="261"/>
      <c r="U41" s="261"/>
      <c r="V41" s="261"/>
      <c r="W41" s="261" t="s">
        <v>599</v>
      </c>
      <c r="X41" s="271">
        <v>709572</v>
      </c>
      <c r="Y41" s="261"/>
      <c r="Z41" s="261"/>
      <c r="AA41" s="271">
        <v>709572</v>
      </c>
      <c r="AB41" s="271"/>
      <c r="AC41" s="261"/>
      <c r="AD41" s="271"/>
      <c r="AE41" s="271"/>
      <c r="AF41" s="270" t="s">
        <v>492</v>
      </c>
      <c r="AG41" s="261"/>
      <c r="AH41" s="261"/>
      <c r="AI41" s="261"/>
      <c r="AJ41" s="261"/>
      <c r="AK41" s="261"/>
      <c r="AL41" s="261"/>
      <c r="AM41" s="261"/>
      <c r="AN41" s="261"/>
      <c r="AO41" s="270" t="s">
        <v>492</v>
      </c>
      <c r="AP41" s="261"/>
      <c r="AQ41" s="261"/>
      <c r="AR41" s="261"/>
      <c r="AS41" s="261"/>
      <c r="AT41" s="261"/>
      <c r="AU41" s="261"/>
      <c r="AV41" s="261"/>
    </row>
    <row r="42" spans="1:49" s="260" customFormat="1" ht="76.5" x14ac:dyDescent="0.2">
      <c r="A42" s="262">
        <v>3</v>
      </c>
      <c r="B42" s="261" t="s">
        <v>647</v>
      </c>
      <c r="C42" s="263" t="s">
        <v>632</v>
      </c>
      <c r="D42" s="264">
        <v>44531</v>
      </c>
      <c r="E42" s="262" t="s">
        <v>305</v>
      </c>
      <c r="F42" s="262" t="s">
        <v>305</v>
      </c>
      <c r="G42" s="262" t="s">
        <v>305</v>
      </c>
      <c r="H42" s="262" t="s">
        <v>305</v>
      </c>
      <c r="I42" s="262">
        <v>153.80000000000001</v>
      </c>
      <c r="J42" s="262" t="s">
        <v>305</v>
      </c>
      <c r="K42" s="262" t="s">
        <v>305</v>
      </c>
      <c r="L42" s="262" t="s">
        <v>305</v>
      </c>
      <c r="M42" s="265" t="s">
        <v>501</v>
      </c>
      <c r="N42" s="263" t="s">
        <v>641</v>
      </c>
      <c r="O42" s="261" t="s">
        <v>647</v>
      </c>
      <c r="P42" s="266" t="s">
        <v>633</v>
      </c>
      <c r="Q42" s="266" t="s">
        <v>634</v>
      </c>
      <c r="R42" s="266" t="s">
        <v>635</v>
      </c>
      <c r="S42" s="266" t="s">
        <v>636</v>
      </c>
      <c r="T42" s="266" t="s">
        <v>636</v>
      </c>
      <c r="U42" s="267">
        <v>3</v>
      </c>
      <c r="V42" s="267">
        <v>3</v>
      </c>
      <c r="W42" s="266" t="s">
        <v>642</v>
      </c>
      <c r="X42" s="267">
        <v>16129</v>
      </c>
      <c r="Y42" s="266" t="s">
        <v>637</v>
      </c>
      <c r="Z42" s="266" t="s">
        <v>638</v>
      </c>
      <c r="AA42" s="266" t="s">
        <v>305</v>
      </c>
      <c r="AB42" s="267">
        <v>16129</v>
      </c>
      <c r="AC42" s="266" t="s">
        <v>642</v>
      </c>
      <c r="AD42" s="268">
        <v>19355</v>
      </c>
      <c r="AE42" s="268">
        <v>19355</v>
      </c>
      <c r="AF42" s="266" t="s">
        <v>639</v>
      </c>
      <c r="AG42" s="266" t="s">
        <v>639</v>
      </c>
      <c r="AH42" s="266" t="s">
        <v>639</v>
      </c>
      <c r="AI42" s="266" t="s">
        <v>639</v>
      </c>
      <c r="AJ42" s="266" t="s">
        <v>639</v>
      </c>
      <c r="AK42" s="266" t="s">
        <v>639</v>
      </c>
      <c r="AL42" s="266" t="s">
        <v>640</v>
      </c>
      <c r="AM42" s="266" t="s">
        <v>640</v>
      </c>
      <c r="AN42" s="266" t="s">
        <v>640</v>
      </c>
      <c r="AO42" s="266" t="s">
        <v>640</v>
      </c>
      <c r="AP42" s="266" t="s">
        <v>637</v>
      </c>
      <c r="AQ42" s="269">
        <v>44942</v>
      </c>
      <c r="AR42" s="266" t="s">
        <v>633</v>
      </c>
      <c r="AS42" s="269">
        <v>44942</v>
      </c>
      <c r="AT42" s="269">
        <v>45656</v>
      </c>
      <c r="AU42" s="265"/>
      <c r="AV42" s="263" t="s">
        <v>645</v>
      </c>
    </row>
    <row r="43" spans="1:49" x14ac:dyDescent="0.25">
      <c r="A43" s="283"/>
      <c r="B43" s="283"/>
      <c r="C43" s="283"/>
      <c r="D43" s="283"/>
      <c r="E43" s="283"/>
      <c r="F43" s="283"/>
      <c r="G43" s="283"/>
      <c r="H43" s="283"/>
      <c r="I43" s="283"/>
      <c r="J43" s="283"/>
      <c r="K43" s="283"/>
      <c r="L43" s="283"/>
      <c r="M43" s="283"/>
      <c r="N43" s="283"/>
      <c r="O43" s="283"/>
      <c r="P43" s="283"/>
      <c r="Q43" s="283"/>
      <c r="R43" s="283"/>
      <c r="S43" s="283"/>
      <c r="T43" s="283"/>
      <c r="U43" s="283"/>
      <c r="V43" s="283"/>
      <c r="W43" s="266" t="s">
        <v>643</v>
      </c>
      <c r="X43" s="267">
        <v>27216</v>
      </c>
      <c r="Y43" s="283"/>
      <c r="Z43" s="283"/>
      <c r="AA43" s="283"/>
      <c r="AB43" s="283"/>
      <c r="AC43" s="283"/>
      <c r="AD43" s="283"/>
      <c r="AE43" s="283"/>
      <c r="AF43" s="283"/>
      <c r="AG43" s="283"/>
      <c r="AH43" s="283"/>
      <c r="AI43" s="283"/>
      <c r="AJ43" s="283"/>
      <c r="AK43" s="283"/>
      <c r="AL43" s="283"/>
      <c r="AM43" s="283"/>
      <c r="AN43" s="283"/>
      <c r="AO43" s="283"/>
      <c r="AP43" s="283"/>
      <c r="AQ43" s="283"/>
      <c r="AR43" s="283"/>
      <c r="AS43" s="283"/>
      <c r="AT43" s="283"/>
      <c r="AU43" s="283"/>
      <c r="AV43" s="283"/>
    </row>
    <row r="44" spans="1:49" x14ac:dyDescent="0.25">
      <c r="A44" s="283"/>
      <c r="B44" s="283"/>
      <c r="C44" s="283"/>
      <c r="D44" s="283"/>
      <c r="E44" s="283"/>
      <c r="F44" s="283"/>
      <c r="G44" s="283"/>
      <c r="H44" s="283"/>
      <c r="I44" s="283"/>
      <c r="J44" s="283"/>
      <c r="K44" s="283"/>
      <c r="L44" s="283"/>
      <c r="M44" s="283"/>
      <c r="N44" s="283"/>
      <c r="O44" s="283"/>
      <c r="P44" s="283"/>
      <c r="Q44" s="283"/>
      <c r="R44" s="283"/>
      <c r="S44" s="283"/>
      <c r="T44" s="283"/>
      <c r="U44" s="283"/>
      <c r="V44" s="283"/>
      <c r="W44" s="283" t="s">
        <v>644</v>
      </c>
      <c r="X44" s="279">
        <v>18770</v>
      </c>
      <c r="Y44" s="283"/>
      <c r="Z44" s="283"/>
      <c r="AA44" s="283"/>
      <c r="AB44" s="283"/>
      <c r="AC44" s="283"/>
      <c r="AD44" s="283"/>
      <c r="AE44" s="283"/>
      <c r="AF44" s="283"/>
      <c r="AG44" s="283"/>
      <c r="AH44" s="283"/>
      <c r="AI44" s="283"/>
      <c r="AJ44" s="283"/>
      <c r="AK44" s="283"/>
      <c r="AL44" s="283"/>
      <c r="AM44" s="283"/>
      <c r="AN44" s="283"/>
      <c r="AO44" s="283"/>
      <c r="AP44" s="283"/>
      <c r="AQ44" s="283"/>
      <c r="AR44" s="283"/>
      <c r="AS44" s="283"/>
      <c r="AT44" s="283"/>
      <c r="AU44" s="283"/>
      <c r="AV44" s="283"/>
    </row>
    <row r="45" spans="1:49" ht="102" x14ac:dyDescent="0.25">
      <c r="A45" s="270" t="s">
        <v>646</v>
      </c>
      <c r="B45" s="261" t="s">
        <v>647</v>
      </c>
      <c r="C45" s="263" t="s">
        <v>632</v>
      </c>
      <c r="D45" s="264">
        <v>44531</v>
      </c>
      <c r="E45" s="262" t="s">
        <v>305</v>
      </c>
      <c r="F45" s="262" t="s">
        <v>305</v>
      </c>
      <c r="G45" s="262" t="s">
        <v>305</v>
      </c>
      <c r="H45" s="262" t="s">
        <v>305</v>
      </c>
      <c r="I45" s="262">
        <v>153.80000000000001</v>
      </c>
      <c r="J45" s="262" t="s">
        <v>305</v>
      </c>
      <c r="K45" s="262" t="s">
        <v>305</v>
      </c>
      <c r="L45" s="262" t="s">
        <v>305</v>
      </c>
      <c r="M45" s="261" t="s">
        <v>481</v>
      </c>
      <c r="N45" s="261" t="s">
        <v>664</v>
      </c>
      <c r="O45" s="263" t="s">
        <v>582</v>
      </c>
      <c r="P45" s="271">
        <v>2664</v>
      </c>
      <c r="Q45" s="261" t="s">
        <v>583</v>
      </c>
      <c r="R45" s="271">
        <v>2664</v>
      </c>
      <c r="S45" s="261" t="s">
        <v>483</v>
      </c>
      <c r="T45" s="261" t="s">
        <v>648</v>
      </c>
      <c r="U45" s="261">
        <v>1</v>
      </c>
      <c r="V45" s="261">
        <v>1</v>
      </c>
      <c r="W45" s="261" t="s">
        <v>649</v>
      </c>
      <c r="X45" s="271">
        <v>2664</v>
      </c>
      <c r="Y45" s="283"/>
      <c r="Z45" s="261">
        <v>1</v>
      </c>
      <c r="AA45" s="271">
        <v>2664</v>
      </c>
      <c r="AB45" s="271">
        <v>2664</v>
      </c>
      <c r="AC45" s="261" t="s">
        <v>649</v>
      </c>
      <c r="AD45" s="271">
        <v>3196</v>
      </c>
      <c r="AE45" s="271">
        <v>3037</v>
      </c>
      <c r="AF45" s="270" t="s">
        <v>650</v>
      </c>
      <c r="AG45" s="261" t="s">
        <v>587</v>
      </c>
      <c r="AH45" s="261" t="s">
        <v>651</v>
      </c>
      <c r="AI45" s="261" t="s">
        <v>652</v>
      </c>
      <c r="AJ45" s="261" t="s">
        <v>653</v>
      </c>
      <c r="AK45" s="261" t="s">
        <v>654</v>
      </c>
      <c r="AL45" s="261" t="s">
        <v>655</v>
      </c>
      <c r="AM45" s="261" t="s">
        <v>656</v>
      </c>
      <c r="AN45" s="261" t="s">
        <v>654</v>
      </c>
      <c r="AO45" s="270" t="s">
        <v>657</v>
      </c>
      <c r="AP45" s="261" t="s">
        <v>658</v>
      </c>
      <c r="AQ45" s="261" t="s">
        <v>659</v>
      </c>
      <c r="AR45" s="261" t="s">
        <v>660</v>
      </c>
      <c r="AS45" s="261" t="s">
        <v>659</v>
      </c>
      <c r="AT45" s="261" t="s">
        <v>595</v>
      </c>
      <c r="AU45" s="261" t="s">
        <v>661</v>
      </c>
      <c r="AV45" s="283"/>
    </row>
    <row r="46" spans="1:49" ht="63.75" x14ac:dyDescent="0.25">
      <c r="A46" s="270" t="s">
        <v>662</v>
      </c>
      <c r="B46" s="261" t="s">
        <v>647</v>
      </c>
      <c r="C46" s="263" t="s">
        <v>632</v>
      </c>
      <c r="D46" s="264">
        <v>44531</v>
      </c>
      <c r="E46" s="262" t="s">
        <v>305</v>
      </c>
      <c r="F46" s="262" t="s">
        <v>305</v>
      </c>
      <c r="G46" s="262" t="s">
        <v>305</v>
      </c>
      <c r="H46" s="262" t="s">
        <v>305</v>
      </c>
      <c r="I46" s="262">
        <v>153.80000000000001</v>
      </c>
      <c r="J46" s="262" t="s">
        <v>305</v>
      </c>
      <c r="K46" s="262" t="s">
        <v>305</v>
      </c>
      <c r="L46" s="262" t="s">
        <v>305</v>
      </c>
      <c r="M46" s="261" t="s">
        <v>481</v>
      </c>
      <c r="N46" s="261" t="s">
        <v>663</v>
      </c>
      <c r="O46" s="263" t="s">
        <v>582</v>
      </c>
      <c r="P46" s="271">
        <v>4109</v>
      </c>
      <c r="Q46" s="261" t="s">
        <v>583</v>
      </c>
      <c r="R46" s="271">
        <v>4109</v>
      </c>
      <c r="S46" s="261" t="s">
        <v>483</v>
      </c>
      <c r="T46" s="261" t="s">
        <v>665</v>
      </c>
      <c r="U46" s="261">
        <v>1</v>
      </c>
      <c r="V46" s="261">
        <v>1</v>
      </c>
      <c r="W46" s="261" t="s">
        <v>597</v>
      </c>
      <c r="X46" s="271">
        <v>4068</v>
      </c>
      <c r="Y46" s="283"/>
      <c r="Z46" s="261">
        <v>1</v>
      </c>
      <c r="AA46" s="271">
        <v>4068</v>
      </c>
      <c r="AB46" s="271">
        <v>4068</v>
      </c>
      <c r="AC46" s="261" t="s">
        <v>597</v>
      </c>
      <c r="AD46" s="271">
        <v>4882</v>
      </c>
      <c r="AE46" s="271">
        <v>4882</v>
      </c>
      <c r="AF46" s="270" t="s">
        <v>666</v>
      </c>
      <c r="AG46" s="261" t="s">
        <v>587</v>
      </c>
      <c r="AH46" s="261" t="s">
        <v>667</v>
      </c>
      <c r="AI46" s="261" t="s">
        <v>668</v>
      </c>
      <c r="AJ46" s="261" t="s">
        <v>669</v>
      </c>
      <c r="AK46" s="261" t="s">
        <v>670</v>
      </c>
      <c r="AL46" s="261" t="s">
        <v>655</v>
      </c>
      <c r="AM46" s="261" t="s">
        <v>656</v>
      </c>
      <c r="AN46" s="261" t="s">
        <v>670</v>
      </c>
      <c r="AO46" s="270" t="s">
        <v>671</v>
      </c>
      <c r="AP46" s="261" t="s">
        <v>672</v>
      </c>
      <c r="AQ46" s="261" t="s">
        <v>673</v>
      </c>
      <c r="AR46" s="261" t="s">
        <v>674</v>
      </c>
      <c r="AS46" s="261" t="s">
        <v>673</v>
      </c>
      <c r="AT46" s="261" t="s">
        <v>675</v>
      </c>
      <c r="AU46" s="283"/>
      <c r="AV46" s="283"/>
    </row>
    <row r="47" spans="1:49" ht="63.75" x14ac:dyDescent="0.25">
      <c r="A47" s="262">
        <v>4</v>
      </c>
      <c r="B47" s="261" t="s">
        <v>647</v>
      </c>
      <c r="C47" s="263" t="s">
        <v>632</v>
      </c>
      <c r="D47" s="264">
        <v>44531</v>
      </c>
      <c r="E47" s="262" t="s">
        <v>305</v>
      </c>
      <c r="F47" s="262" t="s">
        <v>305</v>
      </c>
      <c r="G47" s="262" t="s">
        <v>305</v>
      </c>
      <c r="H47" s="262" t="s">
        <v>305</v>
      </c>
      <c r="I47" s="262">
        <v>153.80000000000001</v>
      </c>
      <c r="J47" s="262" t="s">
        <v>305</v>
      </c>
      <c r="K47" s="262" t="s">
        <v>305</v>
      </c>
      <c r="L47" s="262" t="s">
        <v>305</v>
      </c>
      <c r="M47" s="261" t="s">
        <v>481</v>
      </c>
      <c r="N47" s="261" t="s">
        <v>676</v>
      </c>
      <c r="O47" s="261" t="s">
        <v>647</v>
      </c>
      <c r="P47" s="283">
        <v>321</v>
      </c>
      <c r="Q47" s="261" t="s">
        <v>677</v>
      </c>
      <c r="R47" s="283">
        <v>321</v>
      </c>
      <c r="S47" s="283" t="s">
        <v>678</v>
      </c>
      <c r="T47" s="283" t="s">
        <v>503</v>
      </c>
      <c r="U47" s="261">
        <v>1</v>
      </c>
      <c r="V47" s="261">
        <v>1</v>
      </c>
      <c r="W47" s="283" t="s">
        <v>679</v>
      </c>
      <c r="X47" s="283">
        <v>321</v>
      </c>
      <c r="Y47" s="283"/>
      <c r="Z47" s="283"/>
      <c r="AA47" s="283"/>
      <c r="AB47" s="283">
        <v>321</v>
      </c>
      <c r="AC47" s="283" t="s">
        <v>679</v>
      </c>
      <c r="AD47" s="283">
        <v>385</v>
      </c>
      <c r="AE47" s="283">
        <v>385</v>
      </c>
      <c r="AF47" s="283"/>
      <c r="AG47" s="283"/>
      <c r="AH47" s="283"/>
      <c r="AI47" s="283"/>
      <c r="AJ47" s="283"/>
      <c r="AK47" s="283"/>
      <c r="AL47" s="283"/>
      <c r="AM47" s="283"/>
      <c r="AN47" s="283"/>
      <c r="AO47" s="283"/>
      <c r="AP47" s="283"/>
      <c r="AQ47" s="283"/>
      <c r="AR47" s="283"/>
      <c r="AS47" s="283"/>
      <c r="AT47" s="283"/>
      <c r="AU47" s="283"/>
      <c r="AV47" s="263" t="s">
        <v>680</v>
      </c>
    </row>
    <row r="48" spans="1:49" ht="63.75" x14ac:dyDescent="0.25">
      <c r="A48" s="272" t="s">
        <v>681</v>
      </c>
      <c r="B48" s="261" t="s">
        <v>647</v>
      </c>
      <c r="C48" s="263" t="s">
        <v>632</v>
      </c>
      <c r="D48" s="270" t="s">
        <v>480</v>
      </c>
      <c r="E48" s="262" t="s">
        <v>305</v>
      </c>
      <c r="F48" s="262" t="s">
        <v>305</v>
      </c>
      <c r="G48" s="262" t="s">
        <v>305</v>
      </c>
      <c r="H48" s="262" t="s">
        <v>305</v>
      </c>
      <c r="I48" s="262">
        <v>153.80000000000001</v>
      </c>
      <c r="J48" s="262" t="s">
        <v>305</v>
      </c>
      <c r="K48" s="262" t="s">
        <v>305</v>
      </c>
      <c r="L48" s="262" t="s">
        <v>305</v>
      </c>
      <c r="M48" s="261" t="s">
        <v>481</v>
      </c>
      <c r="N48" s="273" t="s">
        <v>682</v>
      </c>
      <c r="O48" s="261" t="s">
        <v>647</v>
      </c>
      <c r="P48" s="271">
        <v>1444</v>
      </c>
      <c r="Q48" s="261" t="s">
        <v>482</v>
      </c>
      <c r="R48" s="271">
        <v>1444</v>
      </c>
      <c r="S48" s="261" t="s">
        <v>483</v>
      </c>
      <c r="T48" s="261" t="s">
        <v>683</v>
      </c>
      <c r="U48" s="261">
        <v>1</v>
      </c>
      <c r="V48" s="261">
        <v>1</v>
      </c>
      <c r="W48" s="261" t="s">
        <v>684</v>
      </c>
      <c r="X48" s="271">
        <v>1444</v>
      </c>
      <c r="Y48" s="283"/>
      <c r="Z48" s="283"/>
      <c r="AA48" s="283"/>
      <c r="AB48" s="271">
        <v>1444</v>
      </c>
      <c r="AC48" s="261" t="s">
        <v>684</v>
      </c>
      <c r="AD48" s="271">
        <v>1733</v>
      </c>
      <c r="AE48" s="271">
        <v>1733</v>
      </c>
      <c r="AF48" s="283"/>
      <c r="AG48" s="283"/>
      <c r="AH48" s="283"/>
      <c r="AI48" s="283"/>
      <c r="AJ48" s="283"/>
      <c r="AK48" s="283"/>
      <c r="AL48" s="261" t="s">
        <v>685</v>
      </c>
      <c r="AM48" s="261" t="s">
        <v>686</v>
      </c>
      <c r="AN48" s="261" t="s">
        <v>687</v>
      </c>
      <c r="AO48" s="270" t="s">
        <v>688</v>
      </c>
      <c r="AP48" s="261" t="s">
        <v>689</v>
      </c>
      <c r="AQ48" s="261" t="s">
        <v>690</v>
      </c>
      <c r="AR48" s="261" t="s">
        <v>689</v>
      </c>
      <c r="AS48" s="261" t="s">
        <v>690</v>
      </c>
      <c r="AT48" s="261" t="s">
        <v>691</v>
      </c>
      <c r="AU48" s="283"/>
      <c r="AV48" s="283"/>
    </row>
    <row r="49" spans="1:48" ht="89.25" x14ac:dyDescent="0.25">
      <c r="A49" s="272" t="s">
        <v>693</v>
      </c>
      <c r="B49" s="261" t="s">
        <v>647</v>
      </c>
      <c r="C49" s="263" t="s">
        <v>632</v>
      </c>
      <c r="D49" s="270" t="s">
        <v>580</v>
      </c>
      <c r="E49" s="262" t="s">
        <v>305</v>
      </c>
      <c r="F49" s="262" t="s">
        <v>305</v>
      </c>
      <c r="G49" s="262" t="s">
        <v>305</v>
      </c>
      <c r="H49" s="262" t="s">
        <v>305</v>
      </c>
      <c r="I49" s="262">
        <v>153.80000000000001</v>
      </c>
      <c r="J49" s="262" t="s">
        <v>305</v>
      </c>
      <c r="K49" s="262" t="s">
        <v>305</v>
      </c>
      <c r="L49" s="262" t="s">
        <v>305</v>
      </c>
      <c r="M49" s="261" t="s">
        <v>481</v>
      </c>
      <c r="N49" s="273" t="s">
        <v>692</v>
      </c>
      <c r="O49" s="261" t="s">
        <v>647</v>
      </c>
      <c r="P49" s="271">
        <v>697</v>
      </c>
      <c r="Q49" s="261" t="s">
        <v>482</v>
      </c>
      <c r="R49" s="271">
        <v>697</v>
      </c>
      <c r="S49" s="261" t="s">
        <v>483</v>
      </c>
      <c r="T49" s="261" t="s">
        <v>683</v>
      </c>
      <c r="U49" s="261">
        <v>1</v>
      </c>
      <c r="V49" s="261">
        <v>1</v>
      </c>
      <c r="W49" s="261" t="s">
        <v>694</v>
      </c>
      <c r="X49" s="271">
        <v>697</v>
      </c>
      <c r="Y49" s="283"/>
      <c r="Z49" s="283"/>
      <c r="AA49" s="283"/>
      <c r="AB49" s="271">
        <v>697</v>
      </c>
      <c r="AC49" s="261" t="s">
        <v>694</v>
      </c>
      <c r="AD49" s="271">
        <v>836</v>
      </c>
      <c r="AE49" s="271">
        <v>836</v>
      </c>
      <c r="AF49" s="283"/>
      <c r="AG49" s="283"/>
      <c r="AH49" s="283"/>
      <c r="AI49" s="283"/>
      <c r="AJ49" s="283"/>
      <c r="AK49" s="283"/>
      <c r="AL49" s="261" t="s">
        <v>685</v>
      </c>
      <c r="AM49" s="261" t="s">
        <v>686</v>
      </c>
      <c r="AN49" s="261" t="s">
        <v>695</v>
      </c>
      <c r="AO49" s="270" t="s">
        <v>696</v>
      </c>
      <c r="AP49" s="261" t="s">
        <v>697</v>
      </c>
      <c r="AQ49" s="261" t="s">
        <v>698</v>
      </c>
      <c r="AR49" s="261" t="s">
        <v>697</v>
      </c>
      <c r="AS49" s="261" t="s">
        <v>699</v>
      </c>
      <c r="AT49" s="261" t="s">
        <v>700</v>
      </c>
      <c r="AU49" s="283"/>
      <c r="AV49" s="283"/>
    </row>
    <row r="50" spans="1:48" ht="63.75" x14ac:dyDescent="0.25">
      <c r="A50" s="272" t="s">
        <v>702</v>
      </c>
      <c r="B50" s="261" t="s">
        <v>647</v>
      </c>
      <c r="C50" s="263" t="s">
        <v>632</v>
      </c>
      <c r="D50" s="270" t="s">
        <v>580</v>
      </c>
      <c r="E50" s="262" t="s">
        <v>305</v>
      </c>
      <c r="F50" s="262" t="s">
        <v>305</v>
      </c>
      <c r="G50" s="262" t="s">
        <v>305</v>
      </c>
      <c r="H50" s="262" t="s">
        <v>305</v>
      </c>
      <c r="I50" s="262">
        <v>153.80000000000001</v>
      </c>
      <c r="J50" s="262" t="s">
        <v>305</v>
      </c>
      <c r="K50" s="262" t="s">
        <v>305</v>
      </c>
      <c r="L50" s="262" t="s">
        <v>305</v>
      </c>
      <c r="M50" s="261" t="s">
        <v>581</v>
      </c>
      <c r="N50" s="273" t="s">
        <v>701</v>
      </c>
      <c r="O50" s="261" t="s">
        <v>647</v>
      </c>
      <c r="P50" s="271">
        <v>2011533</v>
      </c>
      <c r="Q50" s="261" t="s">
        <v>583</v>
      </c>
      <c r="R50" s="271">
        <v>2011533</v>
      </c>
      <c r="S50" s="261" t="s">
        <v>483</v>
      </c>
      <c r="T50" s="261" t="s">
        <v>665</v>
      </c>
      <c r="U50" s="261">
        <v>2</v>
      </c>
      <c r="V50" s="261">
        <v>2</v>
      </c>
      <c r="W50" s="261" t="s">
        <v>585</v>
      </c>
      <c r="X50" s="271">
        <v>2011117</v>
      </c>
      <c r="Y50" s="261"/>
      <c r="Z50" s="261">
        <v>1</v>
      </c>
      <c r="AA50" s="271">
        <v>2011117</v>
      </c>
      <c r="AB50" s="271">
        <v>2011117</v>
      </c>
      <c r="AC50" s="261" t="s">
        <v>585</v>
      </c>
      <c r="AD50" s="271">
        <v>2413340</v>
      </c>
      <c r="AE50" s="271">
        <v>989460</v>
      </c>
      <c r="AF50" s="270" t="s">
        <v>704</v>
      </c>
      <c r="AG50" s="261" t="s">
        <v>587</v>
      </c>
      <c r="AH50" s="261" t="s">
        <v>705</v>
      </c>
      <c r="AI50" s="261" t="s">
        <v>706</v>
      </c>
      <c r="AJ50" s="261" t="s">
        <v>705</v>
      </c>
      <c r="AK50" s="261" t="s">
        <v>707</v>
      </c>
      <c r="AL50" s="261" t="s">
        <v>655</v>
      </c>
      <c r="AM50" s="261" t="s">
        <v>656</v>
      </c>
      <c r="AN50" s="261" t="s">
        <v>707</v>
      </c>
      <c r="AO50" s="270" t="s">
        <v>708</v>
      </c>
      <c r="AP50" s="261" t="s">
        <v>709</v>
      </c>
      <c r="AQ50" s="261" t="s">
        <v>710</v>
      </c>
      <c r="AR50" s="261" t="s">
        <v>709</v>
      </c>
      <c r="AS50" s="261" t="s">
        <v>710</v>
      </c>
      <c r="AT50" s="261" t="s">
        <v>595</v>
      </c>
      <c r="AU50" s="283"/>
      <c r="AV50" s="283"/>
    </row>
    <row r="51" spans="1:48" x14ac:dyDescent="0.25">
      <c r="A51" s="283"/>
      <c r="B51" s="283"/>
      <c r="C51" s="283"/>
      <c r="D51" s="283"/>
      <c r="E51" s="283"/>
      <c r="F51" s="283"/>
      <c r="G51" s="283"/>
      <c r="H51" s="283"/>
      <c r="I51" s="283"/>
      <c r="J51" s="283"/>
      <c r="K51" s="283"/>
      <c r="L51" s="283"/>
      <c r="M51" s="283"/>
      <c r="N51" s="283"/>
      <c r="O51" s="283"/>
      <c r="P51" s="283"/>
      <c r="Q51" s="283"/>
      <c r="R51" s="283"/>
      <c r="S51" s="283"/>
      <c r="T51" s="283"/>
      <c r="U51" s="283"/>
      <c r="V51" s="283"/>
      <c r="W51" s="261" t="s">
        <v>703</v>
      </c>
      <c r="X51" s="271">
        <v>2011533</v>
      </c>
      <c r="Y51" s="261" t="s">
        <v>703</v>
      </c>
      <c r="Z51" s="283"/>
      <c r="AA51" s="283"/>
      <c r="AB51" s="283"/>
      <c r="AC51" s="283"/>
      <c r="AD51" s="283"/>
      <c r="AE51" s="283"/>
      <c r="AF51" s="283"/>
      <c r="AG51" s="283"/>
      <c r="AH51" s="283"/>
      <c r="AI51" s="283"/>
      <c r="AJ51" s="283"/>
      <c r="AK51" s="283"/>
      <c r="AL51" s="283"/>
      <c r="AM51" s="283"/>
      <c r="AN51" s="283"/>
      <c r="AO51" s="283"/>
      <c r="AP51" s="283"/>
      <c r="AQ51" s="283"/>
      <c r="AR51" s="283"/>
      <c r="AS51" s="283"/>
      <c r="AT51" s="283"/>
      <c r="AU51" s="283"/>
      <c r="AV51" s="2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9"/>
  <sheetViews>
    <sheetView showGridLines="0" tabSelected="1" view="pageBreakPreview" zoomScale="90" zoomScaleNormal="90" zoomScaleSheetLayoutView="90" workbookViewId="0">
      <selection activeCell="B27" sqref="B27"/>
    </sheetView>
  </sheetViews>
  <sheetFormatPr defaultRowHeight="15.75" x14ac:dyDescent="0.25"/>
  <cols>
    <col min="1" max="1" width="66.140625" style="87" customWidth="1"/>
    <col min="2" max="2" width="51" style="87" customWidth="1"/>
    <col min="3"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34" t="s">
        <v>68</v>
      </c>
    </row>
    <row r="2" spans="1:8" ht="18.75" x14ac:dyDescent="0.3">
      <c r="B2" s="15" t="s">
        <v>9</v>
      </c>
    </row>
    <row r="3" spans="1:8" ht="18.75" x14ac:dyDescent="0.3">
      <c r="B3" s="15" t="s">
        <v>441</v>
      </c>
    </row>
    <row r="4" spans="1:8" x14ac:dyDescent="0.25">
      <c r="B4" s="39"/>
    </row>
    <row r="5" spans="1:8" ht="18.75" x14ac:dyDescent="0.3">
      <c r="A5" s="571" t="str">
        <f>'1. паспорт местоположение'!A5:C5</f>
        <v>Год раскрытия информации: 2025 год</v>
      </c>
      <c r="B5" s="571"/>
      <c r="C5" s="64"/>
      <c r="D5" s="64"/>
      <c r="E5" s="64"/>
      <c r="F5" s="64"/>
      <c r="G5" s="64"/>
      <c r="H5" s="64"/>
    </row>
    <row r="6" spans="1:8" ht="18.75" x14ac:dyDescent="0.3">
      <c r="A6" s="96"/>
      <c r="B6" s="96"/>
      <c r="C6" s="96"/>
      <c r="D6" s="96"/>
      <c r="E6" s="96"/>
      <c r="F6" s="96"/>
      <c r="G6" s="96"/>
      <c r="H6" s="96"/>
    </row>
    <row r="7" spans="1:8" ht="18.75" x14ac:dyDescent="0.25">
      <c r="A7" s="356" t="s">
        <v>8</v>
      </c>
      <c r="B7" s="356"/>
      <c r="C7" s="95"/>
      <c r="D7" s="95"/>
      <c r="E7" s="95"/>
      <c r="F7" s="95"/>
      <c r="G7" s="95"/>
      <c r="H7" s="95"/>
    </row>
    <row r="8" spans="1:8" ht="18.75" x14ac:dyDescent="0.25">
      <c r="A8" s="95"/>
      <c r="B8" s="95"/>
      <c r="C8" s="95"/>
      <c r="D8" s="95"/>
      <c r="E8" s="95"/>
      <c r="F8" s="95"/>
      <c r="G8" s="95"/>
      <c r="H8" s="95"/>
    </row>
    <row r="9" spans="1:8" x14ac:dyDescent="0.25">
      <c r="A9" s="363" t="str">
        <f>'1. паспорт местоположение'!A9:C9</f>
        <v xml:space="preserve"> АО "Россети Тюмень" </v>
      </c>
      <c r="B9" s="363"/>
      <c r="C9" s="93"/>
      <c r="D9" s="93"/>
      <c r="E9" s="93"/>
      <c r="F9" s="93"/>
      <c r="G9" s="93"/>
      <c r="H9" s="93"/>
    </row>
    <row r="10" spans="1:8" x14ac:dyDescent="0.25">
      <c r="A10" s="353" t="s">
        <v>7</v>
      </c>
      <c r="B10" s="353"/>
      <c r="C10" s="94"/>
      <c r="D10" s="94"/>
      <c r="E10" s="94"/>
      <c r="F10" s="94"/>
      <c r="G10" s="94"/>
      <c r="H10" s="94"/>
    </row>
    <row r="11" spans="1:8" ht="18.75" x14ac:dyDescent="0.25">
      <c r="A11" s="95"/>
      <c r="B11" s="95"/>
      <c r="C11" s="95"/>
      <c r="D11" s="95"/>
      <c r="E11" s="95"/>
      <c r="F11" s="95"/>
      <c r="G11" s="95"/>
      <c r="H11" s="95"/>
    </row>
    <row r="12" spans="1:8" ht="30.75" customHeight="1" x14ac:dyDescent="0.25">
      <c r="A12" s="363" t="str">
        <f>'1. паспорт местоположение'!A12:C12</f>
        <v>H_TP1200.VL.0021</v>
      </c>
      <c r="B12" s="363"/>
      <c r="C12" s="93"/>
      <c r="D12" s="93"/>
      <c r="E12" s="93"/>
      <c r="F12" s="93"/>
      <c r="G12" s="93"/>
      <c r="H12" s="93"/>
    </row>
    <row r="13" spans="1:8" x14ac:dyDescent="0.25">
      <c r="A13" s="353" t="s">
        <v>6</v>
      </c>
      <c r="B13" s="353"/>
      <c r="C13" s="94"/>
      <c r="D13" s="94"/>
      <c r="E13" s="94"/>
      <c r="F13" s="94"/>
      <c r="G13" s="94"/>
      <c r="H13" s="94"/>
    </row>
    <row r="14" spans="1:8" ht="18.75" x14ac:dyDescent="0.25">
      <c r="A14" s="11"/>
      <c r="B14" s="11"/>
      <c r="C14" s="11"/>
      <c r="D14" s="11"/>
      <c r="E14" s="11"/>
      <c r="F14" s="11"/>
      <c r="G14" s="11"/>
      <c r="H14" s="11"/>
    </row>
    <row r="15" spans="1:8" ht="31.5" customHeight="1" x14ac:dyDescent="0.25">
      <c r="A15" s="392"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92"/>
      <c r="C15" s="93"/>
      <c r="D15" s="93"/>
      <c r="E15" s="93"/>
      <c r="F15" s="93"/>
      <c r="G15" s="93"/>
      <c r="H15" s="93"/>
    </row>
    <row r="16" spans="1:8" x14ac:dyDescent="0.25">
      <c r="A16" s="353" t="s">
        <v>5</v>
      </c>
      <c r="B16" s="353"/>
      <c r="C16" s="94"/>
      <c r="D16" s="94"/>
      <c r="E16" s="94"/>
      <c r="F16" s="94"/>
      <c r="G16" s="94"/>
      <c r="H16" s="94"/>
    </row>
    <row r="17" spans="1:3" x14ac:dyDescent="0.25">
      <c r="B17" s="89"/>
    </row>
    <row r="18" spans="1:3" ht="33.75" customHeight="1" x14ac:dyDescent="0.25">
      <c r="A18" s="576" t="s">
        <v>423</v>
      </c>
      <c r="B18" s="577"/>
    </row>
    <row r="19" spans="1:3" x14ac:dyDescent="0.25">
      <c r="A19" s="123"/>
      <c r="B19" s="124"/>
      <c r="C19" s="88" t="s">
        <v>466</v>
      </c>
    </row>
    <row r="20" spans="1:3" ht="16.5" thickBot="1" x14ac:dyDescent="0.3">
      <c r="B20" s="39"/>
    </row>
    <row r="21" spans="1:3" ht="45.75" thickBot="1" x14ac:dyDescent="0.3">
      <c r="A21" s="131" t="s">
        <v>312</v>
      </c>
      <c r="B21" s="90" t="str">
        <f>A15</f>
        <v>Реконструкция ВЛ 110 кВ Снежная – Ханты-Мансийская (Замена провода АЖ 120 на АС 120 на участке ВЛ 110 кВ Снежная – Фоминская)</v>
      </c>
    </row>
    <row r="22" spans="1:3" x14ac:dyDescent="0.25">
      <c r="A22" s="130" t="s">
        <v>313</v>
      </c>
      <c r="B22" s="198" t="s">
        <v>612</v>
      </c>
    </row>
    <row r="23" spans="1:3" x14ac:dyDescent="0.25">
      <c r="A23" s="125" t="s">
        <v>293</v>
      </c>
      <c r="B23" s="126" t="s">
        <v>471</v>
      </c>
    </row>
    <row r="24" spans="1:3" x14ac:dyDescent="0.25">
      <c r="A24" s="125" t="s">
        <v>314</v>
      </c>
      <c r="B24" s="126" t="s">
        <v>449</v>
      </c>
    </row>
    <row r="25" spans="1:3" x14ac:dyDescent="0.25">
      <c r="A25" s="127" t="s">
        <v>315</v>
      </c>
      <c r="B25" s="126">
        <v>2024</v>
      </c>
    </row>
    <row r="26" spans="1:3" x14ac:dyDescent="0.25">
      <c r="A26" s="127" t="s">
        <v>316</v>
      </c>
      <c r="B26" s="126" t="str">
        <f>'3.3 паспорт описание'!C30</f>
        <v>З</v>
      </c>
    </row>
    <row r="27" spans="1:3" ht="20.25" customHeight="1" x14ac:dyDescent="0.25">
      <c r="A27" s="128" t="s">
        <v>626</v>
      </c>
      <c r="B27" s="217">
        <f>'6.2. Паспорт фин осв ввод'!C24</f>
        <v>3021.3057858700004</v>
      </c>
    </row>
    <row r="28" spans="1:3" ht="16.5" thickBot="1" x14ac:dyDescent="0.3">
      <c r="A28" s="129" t="s">
        <v>317</v>
      </c>
      <c r="B28" s="206" t="s">
        <v>730</v>
      </c>
    </row>
    <row r="29" spans="1:3" ht="29.25" thickBot="1" x14ac:dyDescent="0.3">
      <c r="A29" s="157" t="s">
        <v>318</v>
      </c>
      <c r="B29" s="158">
        <f>B30</f>
        <v>4222.8770000000004</v>
      </c>
      <c r="C29" s="159"/>
    </row>
    <row r="30" spans="1:3" ht="29.25" thickBot="1" x14ac:dyDescent="0.3">
      <c r="A30" s="157" t="s">
        <v>319</v>
      </c>
      <c r="B30" s="158">
        <f>B32+B71</f>
        <v>4222.8770000000004</v>
      </c>
    </row>
    <row r="31" spans="1:3" ht="16.5" thickBot="1" x14ac:dyDescent="0.3">
      <c r="A31" s="160" t="s">
        <v>320</v>
      </c>
      <c r="B31" s="160"/>
    </row>
    <row r="32" spans="1:3" ht="29.25" thickBot="1" x14ac:dyDescent="0.3">
      <c r="A32" s="157" t="s">
        <v>559</v>
      </c>
      <c r="B32" s="158">
        <f>B34+B38+B42+B46+B50+B54+B58+B62</f>
        <v>4203.1350000000002</v>
      </c>
    </row>
    <row r="33" spans="1:2" ht="16.5" thickBot="1" x14ac:dyDescent="0.3">
      <c r="A33" s="157" t="s">
        <v>560</v>
      </c>
      <c r="B33" s="160"/>
    </row>
    <row r="34" spans="1:2" ht="30" x14ac:dyDescent="0.25">
      <c r="A34" s="161" t="s">
        <v>472</v>
      </c>
      <c r="B34" s="162">
        <v>75.775000000000006</v>
      </c>
    </row>
    <row r="35" spans="1:2" x14ac:dyDescent="0.25">
      <c r="A35" s="163" t="s">
        <v>321</v>
      </c>
      <c r="B35" s="164">
        <f>B34/$B$27</f>
        <v>2.5080215433467026E-2</v>
      </c>
    </row>
    <row r="36" spans="1:2" x14ac:dyDescent="0.25">
      <c r="A36" s="163" t="s">
        <v>322</v>
      </c>
      <c r="B36" s="165">
        <v>75.775000000000006</v>
      </c>
    </row>
    <row r="37" spans="1:2" x14ac:dyDescent="0.25">
      <c r="A37" s="163" t="s">
        <v>323</v>
      </c>
      <c r="B37" s="165">
        <v>63.146000000000001</v>
      </c>
    </row>
    <row r="38" spans="1:2" ht="30" x14ac:dyDescent="0.25">
      <c r="A38" s="161" t="s">
        <v>613</v>
      </c>
      <c r="B38" s="162">
        <v>3.1960000000000002</v>
      </c>
    </row>
    <row r="39" spans="1:2" x14ac:dyDescent="0.25">
      <c r="A39" s="163" t="s">
        <v>321</v>
      </c>
      <c r="B39" s="164">
        <f>B38/$B$27</f>
        <v>1.0578207657586357E-3</v>
      </c>
    </row>
    <row r="40" spans="1:2" x14ac:dyDescent="0.25">
      <c r="A40" s="163" t="s">
        <v>322</v>
      </c>
      <c r="B40" s="165">
        <v>0</v>
      </c>
    </row>
    <row r="41" spans="1:2" x14ac:dyDescent="0.25">
      <c r="A41" s="163" t="s">
        <v>323</v>
      </c>
      <c r="B41" s="165">
        <v>0</v>
      </c>
    </row>
    <row r="42" spans="1:2" ht="30" x14ac:dyDescent="0.25">
      <c r="A42" s="161" t="s">
        <v>614</v>
      </c>
      <c r="B42" s="162">
        <v>4.8819999999999997</v>
      </c>
    </row>
    <row r="43" spans="1:2" x14ac:dyDescent="0.25">
      <c r="A43" s="163" t="s">
        <v>321</v>
      </c>
      <c r="B43" s="164">
        <f>B42/$B$27</f>
        <v>1.6158576277952624E-3</v>
      </c>
    </row>
    <row r="44" spans="1:2" x14ac:dyDescent="0.25">
      <c r="A44" s="163" t="s">
        <v>322</v>
      </c>
      <c r="B44" s="165">
        <v>4.8819999999999997</v>
      </c>
    </row>
    <row r="45" spans="1:2" x14ac:dyDescent="0.25">
      <c r="A45" s="163" t="s">
        <v>323</v>
      </c>
      <c r="B45" s="165">
        <v>4.0679999999999996</v>
      </c>
    </row>
    <row r="46" spans="1:2" ht="45" x14ac:dyDescent="0.25">
      <c r="A46" s="161" t="s">
        <v>627</v>
      </c>
      <c r="B46" s="162">
        <v>1.7330000000000001</v>
      </c>
    </row>
    <row r="47" spans="1:2" x14ac:dyDescent="0.25">
      <c r="A47" s="163" t="s">
        <v>321</v>
      </c>
      <c r="B47" s="164">
        <f>B46/$B$27</f>
        <v>5.7359304976837156E-4</v>
      </c>
    </row>
    <row r="48" spans="1:2" x14ac:dyDescent="0.25">
      <c r="A48" s="163" t="s">
        <v>322</v>
      </c>
      <c r="B48" s="165">
        <v>1.7330000000000001</v>
      </c>
    </row>
    <row r="49" spans="1:2" ht="14.25" customHeight="1" x14ac:dyDescent="0.25">
      <c r="A49" s="163" t="s">
        <v>323</v>
      </c>
      <c r="B49" s="165">
        <v>1.444</v>
      </c>
    </row>
    <row r="50" spans="1:2" ht="30.75" customHeight="1" x14ac:dyDescent="0.25">
      <c r="A50" s="161" t="s">
        <v>628</v>
      </c>
      <c r="B50" s="162">
        <v>0.83599999999999997</v>
      </c>
    </row>
    <row r="51" spans="1:2" ht="21" customHeight="1" x14ac:dyDescent="0.25">
      <c r="A51" s="163" t="s">
        <v>321</v>
      </c>
      <c r="B51" s="164">
        <f>B50/$B$27</f>
        <v>2.7670155199443656E-4</v>
      </c>
    </row>
    <row r="52" spans="1:2" ht="15" customHeight="1" x14ac:dyDescent="0.25">
      <c r="A52" s="163" t="s">
        <v>322</v>
      </c>
      <c r="B52" s="165">
        <v>0.83599999999999997</v>
      </c>
    </row>
    <row r="53" spans="1:2" ht="18" customHeight="1" x14ac:dyDescent="0.25">
      <c r="A53" s="163" t="s">
        <v>323</v>
      </c>
      <c r="B53" s="165">
        <v>0.69699999999999995</v>
      </c>
    </row>
    <row r="54" spans="1:2" ht="30" x14ac:dyDescent="0.25">
      <c r="A54" s="161" t="s">
        <v>561</v>
      </c>
      <c r="B54" s="190">
        <v>851.43600000000004</v>
      </c>
    </row>
    <row r="55" spans="1:2" x14ac:dyDescent="0.25">
      <c r="A55" s="163" t="s">
        <v>321</v>
      </c>
      <c r="B55" s="164">
        <f>B54/$B$27</f>
        <v>0.28181060122480278</v>
      </c>
    </row>
    <row r="56" spans="1:2" x14ac:dyDescent="0.25">
      <c r="A56" s="163" t="s">
        <v>322</v>
      </c>
      <c r="B56" s="165">
        <v>788.91800000000001</v>
      </c>
    </row>
    <row r="57" spans="1:2" x14ac:dyDescent="0.25">
      <c r="A57" s="163" t="s">
        <v>323</v>
      </c>
      <c r="B57" s="165">
        <v>539.20399999999995</v>
      </c>
    </row>
    <row r="58" spans="1:2" ht="30" x14ac:dyDescent="0.25">
      <c r="A58" s="161" t="s">
        <v>562</v>
      </c>
      <c r="B58" s="190">
        <v>851.93700000000001</v>
      </c>
    </row>
    <row r="59" spans="1:2" x14ac:dyDescent="0.25">
      <c r="A59" s="163" t="s">
        <v>321</v>
      </c>
      <c r="B59" s="164">
        <f>B58/$B$27</f>
        <v>0.28197642356636882</v>
      </c>
    </row>
    <row r="60" spans="1:2" x14ac:dyDescent="0.25">
      <c r="A60" s="163" t="s">
        <v>322</v>
      </c>
      <c r="B60" s="165">
        <v>354.84699999999998</v>
      </c>
    </row>
    <row r="61" spans="1:2" x14ac:dyDescent="0.25">
      <c r="A61" s="163" t="s">
        <v>323</v>
      </c>
      <c r="B61" s="165">
        <v>118.17400000000001</v>
      </c>
    </row>
    <row r="62" spans="1:2" ht="30" x14ac:dyDescent="0.25">
      <c r="A62" s="161" t="s">
        <v>629</v>
      </c>
      <c r="B62" s="162">
        <v>2413.34</v>
      </c>
    </row>
    <row r="63" spans="1:2" x14ac:dyDescent="0.25">
      <c r="A63" s="163" t="s">
        <v>321</v>
      </c>
      <c r="B63" s="168">
        <v>65.12</v>
      </c>
    </row>
    <row r="64" spans="1:2" x14ac:dyDescent="0.25">
      <c r="A64" s="163" t="s">
        <v>322</v>
      </c>
      <c r="B64" s="256">
        <v>1471.432</v>
      </c>
    </row>
    <row r="65" spans="1:2" x14ac:dyDescent="0.25">
      <c r="A65" s="163" t="s">
        <v>323</v>
      </c>
      <c r="B65" s="256">
        <v>1440.5</v>
      </c>
    </row>
    <row r="66" spans="1:2" ht="29.25" thickBot="1" x14ac:dyDescent="0.3">
      <c r="A66" s="166" t="s">
        <v>473</v>
      </c>
      <c r="B66" s="167">
        <v>0</v>
      </c>
    </row>
    <row r="67" spans="1:2" ht="16.5" thickBot="1" x14ac:dyDescent="0.3">
      <c r="A67" s="160" t="s">
        <v>563</v>
      </c>
      <c r="B67" s="160"/>
    </row>
    <row r="68" spans="1:2" ht="16.5" thickBot="1" x14ac:dyDescent="0.3">
      <c r="A68" s="160" t="s">
        <v>321</v>
      </c>
      <c r="B68" s="160"/>
    </row>
    <row r="69" spans="1:2" ht="16.5" thickBot="1" x14ac:dyDescent="0.3">
      <c r="A69" s="160" t="s">
        <v>322</v>
      </c>
      <c r="B69" s="160"/>
    </row>
    <row r="70" spans="1:2" ht="16.5" thickBot="1" x14ac:dyDescent="0.3">
      <c r="A70" s="160" t="s">
        <v>323</v>
      </c>
      <c r="B70" s="160"/>
    </row>
    <row r="71" spans="1:2" ht="29.25" thickBot="1" x14ac:dyDescent="0.3">
      <c r="A71" s="166" t="s">
        <v>474</v>
      </c>
      <c r="B71" s="167">
        <f>B72+B76+B80+B84</f>
        <v>19.742000000000001</v>
      </c>
    </row>
    <row r="72" spans="1:2" ht="30" x14ac:dyDescent="0.25">
      <c r="A72" s="161" t="s">
        <v>475</v>
      </c>
      <c r="B72" s="162">
        <v>0</v>
      </c>
    </row>
    <row r="73" spans="1:2" x14ac:dyDescent="0.25">
      <c r="A73" s="163" t="s">
        <v>321</v>
      </c>
      <c r="B73" s="164">
        <f>B72/$B$27</f>
        <v>0</v>
      </c>
    </row>
    <row r="74" spans="1:2" x14ac:dyDescent="0.25">
      <c r="A74" s="163" t="s">
        <v>322</v>
      </c>
      <c r="B74" s="165">
        <v>0</v>
      </c>
    </row>
    <row r="75" spans="1:2" x14ac:dyDescent="0.25">
      <c r="A75" s="163" t="s">
        <v>323</v>
      </c>
      <c r="B75" s="165">
        <v>0</v>
      </c>
    </row>
    <row r="76" spans="1:2" ht="34.5" customHeight="1" x14ac:dyDescent="0.25">
      <c r="A76" s="161" t="s">
        <v>515</v>
      </c>
      <c r="B76" s="190">
        <v>2E-3</v>
      </c>
    </row>
    <row r="77" spans="1:2" ht="14.25" customHeight="1" x14ac:dyDescent="0.25">
      <c r="A77" s="163" t="s">
        <v>321</v>
      </c>
      <c r="B77" s="164">
        <f>B76/$B$27</f>
        <v>6.6196543539338894E-7</v>
      </c>
    </row>
    <row r="78" spans="1:2" ht="14.25" customHeight="1" x14ac:dyDescent="0.25">
      <c r="A78" s="163" t="s">
        <v>322</v>
      </c>
      <c r="B78" s="165">
        <v>1E-3</v>
      </c>
    </row>
    <row r="79" spans="1:2" ht="14.25" customHeight="1" x14ac:dyDescent="0.25">
      <c r="A79" s="163" t="s">
        <v>323</v>
      </c>
      <c r="B79" s="165">
        <v>1E-3</v>
      </c>
    </row>
    <row r="80" spans="1:2" ht="14.25" customHeight="1" x14ac:dyDescent="0.25">
      <c r="A80" s="161" t="s">
        <v>615</v>
      </c>
      <c r="B80" s="162">
        <v>19.355</v>
      </c>
    </row>
    <row r="81" spans="1:2" ht="14.25" customHeight="1" x14ac:dyDescent="0.25">
      <c r="A81" s="163" t="s">
        <v>321</v>
      </c>
      <c r="B81" s="164">
        <f>B80/$B$27</f>
        <v>6.406170501019522E-3</v>
      </c>
    </row>
    <row r="82" spans="1:2" ht="14.25" customHeight="1" x14ac:dyDescent="0.25">
      <c r="A82" s="163" t="s">
        <v>322</v>
      </c>
      <c r="B82" s="256">
        <v>12.771000000000001</v>
      </c>
    </row>
    <row r="83" spans="1:2" ht="14.25" customHeight="1" x14ac:dyDescent="0.25">
      <c r="A83" s="163" t="s">
        <v>323</v>
      </c>
      <c r="B83" s="256">
        <v>10.643000000000001</v>
      </c>
    </row>
    <row r="84" spans="1:2" ht="14.25" customHeight="1" x14ac:dyDescent="0.25">
      <c r="A84" s="161" t="s">
        <v>616</v>
      </c>
      <c r="B84" s="162">
        <v>0.38500000000000001</v>
      </c>
    </row>
    <row r="85" spans="1:2" ht="14.25" customHeight="1" x14ac:dyDescent="0.25">
      <c r="A85" s="163" t="s">
        <v>321</v>
      </c>
      <c r="B85" s="164">
        <f>B84/$B$27</f>
        <v>1.2742834631322738E-4</v>
      </c>
    </row>
    <row r="86" spans="1:2" ht="14.25" customHeight="1" x14ac:dyDescent="0.25">
      <c r="A86" s="163" t="s">
        <v>322</v>
      </c>
      <c r="B86" s="256">
        <v>0.38500000000000001</v>
      </c>
    </row>
    <row r="87" spans="1:2" ht="14.25" customHeight="1" thickBot="1" x14ac:dyDescent="0.3">
      <c r="A87" s="163" t="s">
        <v>323</v>
      </c>
      <c r="B87" s="256">
        <v>0.32100000000000001</v>
      </c>
    </row>
    <row r="88" spans="1:2" ht="29.25" thickBot="1" x14ac:dyDescent="0.3">
      <c r="A88" s="169" t="s">
        <v>324</v>
      </c>
      <c r="B88" s="170">
        <v>1</v>
      </c>
    </row>
    <row r="89" spans="1:2" ht="16.5" thickBot="1" x14ac:dyDescent="0.3">
      <c r="A89" s="171" t="s">
        <v>320</v>
      </c>
      <c r="B89" s="172"/>
    </row>
    <row r="90" spans="1:2" ht="16.5" thickBot="1" x14ac:dyDescent="0.3">
      <c r="A90" s="171" t="s">
        <v>564</v>
      </c>
      <c r="B90" s="172">
        <v>1</v>
      </c>
    </row>
    <row r="91" spans="1:2" ht="16.5" thickBot="1" x14ac:dyDescent="0.3">
      <c r="A91" s="171" t="s">
        <v>565</v>
      </c>
      <c r="B91" s="172">
        <v>0</v>
      </c>
    </row>
    <row r="92" spans="1:2" x14ac:dyDescent="0.25">
      <c r="A92" s="171" t="s">
        <v>566</v>
      </c>
      <c r="B92" s="172">
        <v>1</v>
      </c>
    </row>
    <row r="93" spans="1:2" ht="16.5" thickBot="1" x14ac:dyDescent="0.3">
      <c r="A93" s="166" t="s">
        <v>325</v>
      </c>
      <c r="B93" s="173">
        <f>B94/$B$27</f>
        <v>0.95270694328980154</v>
      </c>
    </row>
    <row r="94" spans="1:2" ht="16.5" thickBot="1" x14ac:dyDescent="0.3">
      <c r="A94" s="166" t="s">
        <v>326</v>
      </c>
      <c r="B94" s="257">
        <v>2878.4189999999999</v>
      </c>
    </row>
    <row r="95" spans="1:2" ht="16.5" thickBot="1" x14ac:dyDescent="0.3">
      <c r="A95" s="166" t="s">
        <v>327</v>
      </c>
      <c r="B95" s="173">
        <f>B96/'6.2. Паспорт фин осв ввод'!C30</f>
        <v>0.99999986232902904</v>
      </c>
    </row>
    <row r="96" spans="1:2" ht="16.5" thickBot="1" x14ac:dyDescent="0.3">
      <c r="A96" s="166" t="s">
        <v>328</v>
      </c>
      <c r="B96" s="257">
        <v>2548.1039999999998</v>
      </c>
    </row>
    <row r="97" spans="1:4" ht="15.75" customHeight="1" thickBot="1" x14ac:dyDescent="0.3">
      <c r="A97" s="166" t="s">
        <v>329</v>
      </c>
      <c r="B97" s="174" t="s">
        <v>466</v>
      </c>
      <c r="C97" s="572"/>
      <c r="D97" s="175"/>
    </row>
    <row r="98" spans="1:4" x14ac:dyDescent="0.25">
      <c r="A98" s="193" t="s">
        <v>330</v>
      </c>
      <c r="B98" s="194" t="s">
        <v>476</v>
      </c>
      <c r="C98" s="572"/>
      <c r="D98" s="175"/>
    </row>
    <row r="99" spans="1:4" ht="41.25" customHeight="1" x14ac:dyDescent="0.25">
      <c r="A99" s="195" t="s">
        <v>331</v>
      </c>
      <c r="B99" s="258" t="s">
        <v>630</v>
      </c>
      <c r="C99" s="572"/>
      <c r="D99" s="175"/>
    </row>
    <row r="100" spans="1:4" x14ac:dyDescent="0.25">
      <c r="A100" s="195" t="s">
        <v>332</v>
      </c>
      <c r="B100" s="168"/>
      <c r="C100" s="572"/>
      <c r="D100" s="175"/>
    </row>
    <row r="101" spans="1:4" ht="45" x14ac:dyDescent="0.25">
      <c r="A101" s="195" t="s">
        <v>567</v>
      </c>
      <c r="B101" s="259" t="s">
        <v>617</v>
      </c>
      <c r="C101" s="572"/>
      <c r="D101" s="87"/>
    </row>
    <row r="102" spans="1:4" ht="16.5" thickBot="1" x14ac:dyDescent="0.3">
      <c r="A102" s="196" t="s">
        <v>333</v>
      </c>
      <c r="B102" s="197"/>
      <c r="C102" s="572"/>
      <c r="D102" s="87"/>
    </row>
    <row r="103" spans="1:4" ht="30.75" thickBot="1" x14ac:dyDescent="0.3">
      <c r="A103" s="171" t="s">
        <v>334</v>
      </c>
      <c r="B103" s="177"/>
    </row>
    <row r="104" spans="1:4" ht="29.25" thickBot="1" x14ac:dyDescent="0.3">
      <c r="A104" s="178" t="s">
        <v>335</v>
      </c>
      <c r="B104" s="179">
        <v>16</v>
      </c>
    </row>
    <row r="105" spans="1:4" ht="16.5" thickBot="1" x14ac:dyDescent="0.3">
      <c r="A105" s="171" t="s">
        <v>320</v>
      </c>
      <c r="B105" s="180"/>
    </row>
    <row r="106" spans="1:4" ht="16.5" thickBot="1" x14ac:dyDescent="0.3">
      <c r="A106" s="171" t="s">
        <v>568</v>
      </c>
      <c r="B106" s="225">
        <v>11</v>
      </c>
    </row>
    <row r="107" spans="1:4" ht="16.5" thickBot="1" x14ac:dyDescent="0.3">
      <c r="A107" s="171" t="s">
        <v>569</v>
      </c>
      <c r="B107" s="226">
        <v>5</v>
      </c>
    </row>
    <row r="108" spans="1:4" ht="16.5" thickBot="1" x14ac:dyDescent="0.3">
      <c r="A108" s="181" t="s">
        <v>336</v>
      </c>
      <c r="B108" s="225"/>
    </row>
    <row r="109" spans="1:4" ht="16.5" thickBot="1" x14ac:dyDescent="0.3">
      <c r="A109" s="178" t="s">
        <v>337</v>
      </c>
      <c r="B109" s="227"/>
    </row>
    <row r="110" spans="1:4" ht="16.5" thickBot="1" x14ac:dyDescent="0.3">
      <c r="A110" s="176" t="s">
        <v>570</v>
      </c>
      <c r="B110" s="182"/>
    </row>
    <row r="111" spans="1:4" ht="16.5" thickBot="1" x14ac:dyDescent="0.3">
      <c r="A111" s="176" t="s">
        <v>571</v>
      </c>
      <c r="B111" s="182"/>
    </row>
    <row r="112" spans="1:4" ht="16.5" thickBot="1" x14ac:dyDescent="0.3">
      <c r="A112" s="176" t="s">
        <v>572</v>
      </c>
      <c r="B112" s="182"/>
    </row>
    <row r="113" spans="1:2" ht="29.25" thickBot="1" x14ac:dyDescent="0.3">
      <c r="A113" s="183" t="s">
        <v>338</v>
      </c>
      <c r="B113" s="184" t="s">
        <v>731</v>
      </c>
    </row>
    <row r="114" spans="1:2" ht="28.5" x14ac:dyDescent="0.25">
      <c r="A114" s="169" t="s">
        <v>339</v>
      </c>
      <c r="B114" s="573" t="s">
        <v>477</v>
      </c>
    </row>
    <row r="115" spans="1:2" x14ac:dyDescent="0.25">
      <c r="A115" s="176" t="s">
        <v>573</v>
      </c>
      <c r="B115" s="574"/>
    </row>
    <row r="116" spans="1:2" x14ac:dyDescent="0.25">
      <c r="A116" s="176" t="s">
        <v>574</v>
      </c>
      <c r="B116" s="574"/>
    </row>
    <row r="117" spans="1:2" x14ac:dyDescent="0.25">
      <c r="A117" s="176" t="s">
        <v>575</v>
      </c>
      <c r="B117" s="574"/>
    </row>
    <row r="118" spans="1:2" x14ac:dyDescent="0.25">
      <c r="A118" s="176" t="s">
        <v>576</v>
      </c>
      <c r="B118" s="574"/>
    </row>
    <row r="119" spans="1:2" ht="16.5" thickBot="1" x14ac:dyDescent="0.3">
      <c r="A119" s="185" t="s">
        <v>577</v>
      </c>
      <c r="B119" s="575"/>
    </row>
  </sheetData>
  <mergeCells count="11">
    <mergeCell ref="C97:C102"/>
    <mergeCell ref="B114:B11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2025-04-15T11:10:40Z</dcterms:modified>
</cp:coreProperties>
</file>