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5\"/>
    </mc:Choice>
  </mc:AlternateContent>
  <bookViews>
    <workbookView xWindow="0" yWindow="0" windowWidth="24180" windowHeight="15360" tabRatio="550"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закупке'!$A$25:$AY$42</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B27" i="22" l="1"/>
  <c r="A15" i="23" l="1"/>
  <c r="A12" i="23"/>
  <c r="A5" i="23"/>
  <c r="AK25" i="23"/>
  <c r="AK87" i="23" s="1"/>
  <c r="AK91" i="23"/>
  <c r="CI88" i="23"/>
  <c r="CH88" i="23"/>
  <c r="CG88" i="23"/>
  <c r="CF88" i="23"/>
  <c r="CE88" i="23"/>
  <c r="CD88" i="23"/>
  <c r="CC88" i="23"/>
  <c r="CB88" i="23"/>
  <c r="CA88" i="23"/>
  <c r="BZ88" i="23"/>
  <c r="BY88" i="23"/>
  <c r="BX88" i="23"/>
  <c r="BW88" i="23"/>
  <c r="BV88" i="23"/>
  <c r="BU88" i="23"/>
  <c r="BT88" i="23"/>
  <c r="BS88" i="23"/>
  <c r="BR88" i="23"/>
  <c r="BQ88" i="23"/>
  <c r="BP88" i="23"/>
  <c r="BO88" i="23"/>
  <c r="BN88" i="23"/>
  <c r="BM88" i="23"/>
  <c r="BL88" i="23"/>
  <c r="BK88" i="23"/>
  <c r="BJ88" i="23"/>
  <c r="BI88" i="23"/>
  <c r="BH88" i="23"/>
  <c r="BG88" i="23"/>
  <c r="BF88" i="23"/>
  <c r="BE88" i="23"/>
  <c r="BD88" i="23"/>
  <c r="BC88" i="23"/>
  <c r="BB88" i="23"/>
  <c r="BA88" i="23"/>
  <c r="AZ88" i="23"/>
  <c r="AY88" i="23"/>
  <c r="AX88" i="23"/>
  <c r="AW88" i="23"/>
  <c r="AV88" i="23"/>
  <c r="AU88" i="23"/>
  <c r="AT88" i="23"/>
  <c r="AS88" i="23"/>
  <c r="AR88" i="23"/>
  <c r="AQ88" i="23"/>
  <c r="AP88" i="23"/>
  <c r="AO88" i="23"/>
  <c r="AN88" i="23"/>
  <c r="AK88" i="23"/>
  <c r="AK84" i="23"/>
  <c r="AK82" i="23"/>
  <c r="AN79" i="23"/>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H79" i="23" s="1"/>
  <c r="BI79" i="23" s="1"/>
  <c r="BJ79" i="23" s="1"/>
  <c r="BK79" i="23" s="1"/>
  <c r="BL79" i="23" s="1"/>
  <c r="BM79" i="23" s="1"/>
  <c r="BN79" i="23" s="1"/>
  <c r="BO79" i="23" s="1"/>
  <c r="BP79" i="23" s="1"/>
  <c r="BQ79" i="23" s="1"/>
  <c r="BR79" i="23" s="1"/>
  <c r="BS79" i="23" s="1"/>
  <c r="BT79" i="23" s="1"/>
  <c r="BU79" i="23" s="1"/>
  <c r="BV79" i="23" s="1"/>
  <c r="BW79" i="23" s="1"/>
  <c r="BX79" i="23" s="1"/>
  <c r="BY79" i="23" s="1"/>
  <c r="BZ79" i="23" s="1"/>
  <c r="CA79" i="23" s="1"/>
  <c r="CB79" i="23" s="1"/>
  <c r="CC79" i="23" s="1"/>
  <c r="CD79" i="23" s="1"/>
  <c r="CE79" i="23" s="1"/>
  <c r="CF79" i="23" s="1"/>
  <c r="CG79" i="23" s="1"/>
  <c r="CH79" i="23" s="1"/>
  <c r="CI79" i="23" s="1"/>
  <c r="CI75" i="23"/>
  <c r="CI83" i="23" s="1"/>
  <c r="CH75" i="23"/>
  <c r="CH83" i="23" s="1"/>
  <c r="CG75" i="23"/>
  <c r="CG83" i="23" s="1"/>
  <c r="CF75" i="23"/>
  <c r="CF83" i="23" s="1"/>
  <c r="CE75" i="23"/>
  <c r="CE83" i="23" s="1"/>
  <c r="CD75" i="23"/>
  <c r="CD83" i="23" s="1"/>
  <c r="CC75" i="23"/>
  <c r="CC83" i="23" s="1"/>
  <c r="CB75" i="23"/>
  <c r="CB83" i="23" s="1"/>
  <c r="CA75" i="23"/>
  <c r="CA83" i="23" s="1"/>
  <c r="BZ75" i="23"/>
  <c r="BZ83" i="23" s="1"/>
  <c r="BY75" i="23"/>
  <c r="BY83" i="23" s="1"/>
  <c r="BX75" i="23"/>
  <c r="BX83" i="23" s="1"/>
  <c r="BW75" i="23"/>
  <c r="BW83" i="23" s="1"/>
  <c r="BV75" i="23"/>
  <c r="BV83" i="23" s="1"/>
  <c r="BU75" i="23"/>
  <c r="BU83" i="23" s="1"/>
  <c r="BT75" i="23"/>
  <c r="BT83" i="23" s="1"/>
  <c r="BS75" i="23"/>
  <c r="BS83" i="23" s="1"/>
  <c r="BR75" i="23"/>
  <c r="BR83" i="23" s="1"/>
  <c r="BQ75" i="23"/>
  <c r="BQ83" i="23" s="1"/>
  <c r="BP75" i="23"/>
  <c r="BP83" i="23" s="1"/>
  <c r="BO75" i="23"/>
  <c r="BO83" i="23" s="1"/>
  <c r="BN75" i="23"/>
  <c r="BN83" i="23" s="1"/>
  <c r="BM75" i="23"/>
  <c r="BM83" i="23" s="1"/>
  <c r="BL75" i="23"/>
  <c r="BL83" i="23" s="1"/>
  <c r="BK75" i="23"/>
  <c r="BK83" i="23" s="1"/>
  <c r="BJ75" i="23"/>
  <c r="BJ83" i="23" s="1"/>
  <c r="BI75" i="23"/>
  <c r="BI83" i="23" s="1"/>
  <c r="BH75" i="23"/>
  <c r="BH83"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K75" i="23"/>
  <c r="AK83" i="23" s="1"/>
  <c r="A68" i="23"/>
  <c r="AK67" i="23"/>
  <c r="AK68" i="23"/>
  <c r="AK50" i="23"/>
  <c r="AK65" i="23" s="1"/>
  <c r="AK80" i="23"/>
  <c r="AK45" i="23"/>
  <c r="AK46" i="23" s="1"/>
  <c r="AK86" i="23" l="1"/>
  <c r="AK85" i="23"/>
  <c r="AK64" i="23"/>
  <c r="AK58" i="23"/>
  <c r="AB35" i="15"/>
  <c r="AC35" i="15"/>
  <c r="AM80" i="23" l="1"/>
  <c r="AM64" i="23"/>
  <c r="AM58" i="23"/>
  <c r="C62" i="15"/>
  <c r="AN80" i="23" l="1"/>
  <c r="AN58" i="23"/>
  <c r="AN64" i="23"/>
  <c r="AO80" i="23" l="1"/>
  <c r="AO58" i="23"/>
  <c r="AO64" i="23"/>
  <c r="C25" i="6"/>
  <c r="AP80" i="23" l="1"/>
  <c r="AP64" i="23"/>
  <c r="AP58" i="23"/>
  <c r="B94" i="22"/>
  <c r="AQ64" i="23" l="1"/>
  <c r="AQ80" i="23"/>
  <c r="AQ58" i="23"/>
  <c r="B62" i="22"/>
  <c r="AR80" i="23" l="1"/>
  <c r="AR58" i="23"/>
  <c r="AR64" i="23"/>
  <c r="B76" i="22"/>
  <c r="B32" i="22"/>
  <c r="AS80" i="23" l="1"/>
  <c r="AS58" i="23"/>
  <c r="AS64" i="23"/>
  <c r="AX24" i="5"/>
  <c r="AT64" i="23" l="1"/>
  <c r="AT58" i="23"/>
  <c r="AT80" i="23"/>
  <c r="B54" i="22"/>
  <c r="AU80" i="23" l="1"/>
  <c r="AU64" i="23"/>
  <c r="AU58" i="23"/>
  <c r="B92" i="22"/>
  <c r="AV80" i="23" l="1"/>
  <c r="AV58" i="23"/>
  <c r="AV64" i="23"/>
  <c r="B84" i="22"/>
  <c r="B46" i="22"/>
  <c r="AW80" i="23" l="1"/>
  <c r="AW58" i="23"/>
  <c r="AW64" i="23"/>
  <c r="B26" i="22"/>
  <c r="AX80" i="23" l="1"/>
  <c r="AX64" i="23"/>
  <c r="AX58" i="23"/>
  <c r="B80" i="22"/>
  <c r="AY64" i="23" l="1"/>
  <c r="AY58" i="23"/>
  <c r="AY80" i="23"/>
  <c r="B72" i="22"/>
  <c r="B68" i="22"/>
  <c r="B64" i="22"/>
  <c r="AZ64" i="23" l="1"/>
  <c r="AZ80" i="23"/>
  <c r="AZ58" i="23"/>
  <c r="B42" i="22"/>
  <c r="B30" i="22"/>
  <c r="BA80" i="23" l="1"/>
  <c r="BA58" i="23"/>
  <c r="BA64" i="23"/>
  <c r="B34" i="22"/>
  <c r="B50" i="22"/>
  <c r="B38" i="22"/>
  <c r="BB80" i="23" l="1"/>
  <c r="BB64" i="23"/>
  <c r="BB58" i="23"/>
  <c r="A12" i="14"/>
  <c r="BC80" i="23" l="1"/>
  <c r="BC64" i="23"/>
  <c r="BC58" i="23"/>
  <c r="F31" i="17"/>
  <c r="E31" i="17"/>
  <c r="D31" i="17"/>
  <c r="C31" i="17"/>
  <c r="F30" i="17"/>
  <c r="F29" i="17" s="1"/>
  <c r="E29" i="17"/>
  <c r="D29" i="17"/>
  <c r="C29" i="17"/>
  <c r="F28" i="17"/>
  <c r="F27" i="17" s="1"/>
  <c r="E27" i="17"/>
  <c r="E26" i="17" s="1"/>
  <c r="D27" i="17"/>
  <c r="D26" i="17" s="1"/>
  <c r="J26" i="17" s="1"/>
  <c r="X26" i="17" s="1"/>
  <c r="C27" i="17"/>
  <c r="BD80" i="23" l="1"/>
  <c r="BD58" i="23"/>
  <c r="BD64" i="23"/>
  <c r="C26" i="17"/>
  <c r="F26" i="17" s="1"/>
  <c r="I26" i="17" s="1"/>
  <c r="W26" i="17" s="1"/>
  <c r="G26" i="17"/>
  <c r="BE80" i="23" l="1"/>
  <c r="BE58" i="23"/>
  <c r="BE64" i="23"/>
  <c r="A15" i="14"/>
  <c r="BF80" i="23" l="1"/>
  <c r="BF58" i="23"/>
  <c r="BF64" i="23"/>
  <c r="A15" i="6"/>
  <c r="BG64" i="23" l="1"/>
  <c r="BG58" i="23"/>
  <c r="BG80" i="23"/>
  <c r="A15" i="22"/>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BH80" i="23" l="1"/>
  <c r="BH58" i="23"/>
  <c r="BH64" i="23"/>
  <c r="A14" i="12"/>
  <c r="A11" i="12"/>
  <c r="A8" i="12"/>
  <c r="A4" i="12"/>
  <c r="BI80" i="23" l="1"/>
  <c r="BI58" i="23"/>
  <c r="BI6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J80" i="23" l="1"/>
  <c r="BJ64" i="23"/>
  <c r="BJ58" i="23"/>
  <c r="BK80" i="23" l="1"/>
  <c r="BK64" i="23"/>
  <c r="BK58" i="23"/>
  <c r="BL80" i="23" l="1"/>
  <c r="BL64" i="23"/>
  <c r="BL58" i="23"/>
  <c r="BM80" i="23" l="1"/>
  <c r="BM58" i="23"/>
  <c r="BM64" i="23"/>
  <c r="BN80" i="23" l="1"/>
  <c r="BN64" i="23"/>
  <c r="BN58" i="23"/>
  <c r="BO64" i="23" l="1"/>
  <c r="BO58" i="23"/>
  <c r="BO80" i="23"/>
  <c r="BP80" i="23" l="1"/>
  <c r="BP64" i="23"/>
  <c r="BP58" i="23"/>
  <c r="BQ80" i="23" l="1"/>
  <c r="BQ58" i="23"/>
  <c r="BQ64" i="23"/>
  <c r="BR80" i="23" l="1"/>
  <c r="BR58" i="23"/>
  <c r="BR64" i="23"/>
  <c r="BS80" i="23" l="1"/>
  <c r="BS64" i="23"/>
  <c r="BS58" i="23"/>
  <c r="BT80" i="23" l="1"/>
  <c r="BT58" i="23"/>
  <c r="BT64" i="23"/>
  <c r="BU80" i="23" l="1"/>
  <c r="BU58" i="23"/>
  <c r="BU64" i="23"/>
  <c r="BV58" i="23" l="1"/>
  <c r="BV80" i="23"/>
  <c r="BV64" i="23"/>
  <c r="BW80" i="23" l="1"/>
  <c r="BW64" i="23"/>
  <c r="BW58" i="23"/>
  <c r="BX80" i="23" l="1"/>
  <c r="BX58" i="23"/>
  <c r="BX64" i="23"/>
  <c r="BY80" i="23" l="1"/>
  <c r="BY58" i="23"/>
  <c r="BY64" i="23"/>
  <c r="BZ80" i="23" l="1"/>
  <c r="BZ64" i="23"/>
  <c r="BZ58" i="23"/>
  <c r="CA64" i="23" l="1"/>
  <c r="CA80" i="23"/>
  <c r="CA58" i="23"/>
  <c r="CB80" i="23" l="1"/>
  <c r="CB58" i="23"/>
  <c r="CB64" i="23"/>
  <c r="CC80" i="23" l="1"/>
  <c r="CC58" i="23"/>
  <c r="CC64" i="23"/>
  <c r="CD80" i="23" l="1"/>
  <c r="CD64" i="23"/>
  <c r="CD58" i="23"/>
  <c r="CE80" i="23" l="1"/>
  <c r="CE64" i="23"/>
  <c r="CE58" i="23"/>
  <c r="CF80" i="23" l="1"/>
  <c r="CF64" i="23"/>
  <c r="CF58" i="23"/>
  <c r="CG80" i="23" l="1"/>
  <c r="CG58" i="23"/>
  <c r="CG64" i="23"/>
  <c r="CH80" i="23" l="1"/>
  <c r="CH64" i="23"/>
  <c r="CH58" i="23"/>
  <c r="CI80" i="23" l="1"/>
  <c r="CI64" i="23"/>
  <c r="CI58" i="23"/>
  <c r="AK49" i="23" l="1"/>
  <c r="AK69" i="23" l="1"/>
  <c r="AK66" i="23" s="1"/>
  <c r="AK72" i="23" s="1"/>
  <c r="AK74" i="23" s="1"/>
  <c r="AK81" i="23" s="1"/>
  <c r="AK89" i="23" s="1"/>
  <c r="AM49" i="23"/>
  <c r="AN49" i="23" l="1"/>
  <c r="AK94" i="23"/>
  <c r="AK92" i="23"/>
  <c r="AK90" i="23"/>
  <c r="AK95" i="23" s="1"/>
  <c r="AK93" i="23" l="1"/>
  <c r="AK96" i="23" s="1"/>
  <c r="AO49" i="23"/>
  <c r="AP49" i="23" l="1"/>
  <c r="AQ49" i="23" l="1"/>
  <c r="AR49" i="23" l="1"/>
  <c r="AS49" i="23" l="1"/>
  <c r="AT49" i="23" l="1"/>
  <c r="AU49" i="23" l="1"/>
  <c r="AV49" i="23" l="1"/>
  <c r="AW49" i="23" l="1"/>
  <c r="AX49" i="23" l="1"/>
  <c r="AY49" i="23" l="1"/>
  <c r="AZ49" i="23" l="1"/>
  <c r="BA49" i="23" l="1"/>
  <c r="BB49" i="23" l="1"/>
  <c r="BC49" i="23" l="1"/>
  <c r="BD49" i="23" l="1"/>
  <c r="BE49" i="23" l="1"/>
  <c r="BF49" i="23" l="1"/>
  <c r="BG49" i="23" l="1"/>
  <c r="BH49" i="23" l="1"/>
  <c r="BI49" i="23" l="1"/>
  <c r="BJ49" i="23" l="1"/>
  <c r="BK49" i="23" l="1"/>
  <c r="BL49" i="23" l="1"/>
  <c r="BM49" i="23" l="1"/>
  <c r="BN49" i="23" l="1"/>
  <c r="BO49" i="23" l="1"/>
  <c r="BP49" i="23" l="1"/>
  <c r="BQ49" i="23" l="1"/>
  <c r="BR49" i="23" l="1"/>
  <c r="BS49" i="23" l="1"/>
  <c r="BT49" i="23" l="1"/>
  <c r="BU49" i="23" l="1"/>
  <c r="BV49" i="23" l="1"/>
  <c r="BW49" i="23" l="1"/>
  <c r="BX49" i="23" l="1"/>
  <c r="BY49" i="23" l="1"/>
  <c r="BZ49" i="23" l="1"/>
  <c r="CA49" i="23" l="1"/>
  <c r="CB49" i="23" l="1"/>
  <c r="CC49" i="23" l="1"/>
  <c r="CD49" i="23" l="1"/>
  <c r="CE49" i="23" l="1"/>
  <c r="CF49" i="23" l="1"/>
  <c r="CG49" i="23" l="1"/>
  <c r="CH49" i="23" l="1"/>
  <c r="CI49" i="23" l="1"/>
  <c r="AK78" i="23" l="1"/>
  <c r="AK32" i="23" l="1"/>
  <c r="AK29" i="23" l="1"/>
  <c r="AW81" i="23" l="1"/>
  <c r="AX81" i="23" l="1"/>
  <c r="AY81" i="23" l="1"/>
  <c r="BA81" i="23" l="1"/>
  <c r="AZ81" i="23"/>
  <c r="BB81" i="23" l="1"/>
  <c r="BD81" i="23" l="1"/>
  <c r="BC81" i="23"/>
  <c r="BE81" i="23" l="1"/>
  <c r="BF81" i="23" l="1"/>
  <c r="BH81" i="23" l="1"/>
  <c r="BG81" i="23"/>
  <c r="BI81" i="23" l="1"/>
  <c r="BJ81" i="23"/>
  <c r="BK81" i="23" l="1"/>
  <c r="BL81" i="23"/>
  <c r="BM81" i="23" l="1"/>
  <c r="BN81" i="23"/>
  <c r="BO81" i="23" l="1"/>
  <c r="BQ81" i="23" l="1"/>
  <c r="BP81" i="23"/>
  <c r="BS81" i="23" l="1"/>
  <c r="BR81" i="23"/>
  <c r="BT81" i="23" l="1"/>
  <c r="BU81" i="23" l="1"/>
  <c r="BV81" i="23" l="1"/>
  <c r="BW81" i="23" l="1"/>
  <c r="BY81" i="23" l="1"/>
  <c r="BX81" i="23"/>
  <c r="BZ81" i="23" l="1"/>
  <c r="CB81" i="23" l="1"/>
  <c r="CA81" i="23"/>
  <c r="CC81" i="23" l="1"/>
  <c r="CD81" i="23"/>
  <c r="CF81" i="23" l="1"/>
  <c r="CE81" i="23"/>
  <c r="CG81" i="23" l="1"/>
  <c r="CI81" i="23" l="1"/>
  <c r="CH81" i="23"/>
  <c r="AM85" i="23" l="1"/>
  <c r="AM81" i="23" l="1"/>
  <c r="AM84" i="23" l="1"/>
  <c r="AM93" i="23" l="1"/>
  <c r="AN85" i="23" l="1"/>
  <c r="AN81" i="23" l="1"/>
  <c r="AN84" i="23" l="1"/>
  <c r="AN93" i="23" l="1"/>
  <c r="AO85" i="23" l="1"/>
  <c r="AO81" i="23" l="1"/>
  <c r="AO84" i="23" l="1"/>
  <c r="AO93" i="23" l="1"/>
  <c r="AP85" i="23" l="1"/>
  <c r="AP81" i="23" l="1"/>
  <c r="AP84" i="23" l="1"/>
  <c r="AP93" i="23" l="1"/>
  <c r="AQ85" i="23" l="1"/>
  <c r="AQ81" i="23" l="1"/>
  <c r="AQ84" i="23" l="1"/>
  <c r="AQ93" i="23" l="1"/>
  <c r="AR85" i="23" l="1"/>
  <c r="AR81" i="23" l="1"/>
  <c r="AR84" i="23" l="1"/>
  <c r="AR93" i="23" l="1"/>
  <c r="AS85" i="23" l="1"/>
  <c r="AS81" i="23" l="1"/>
  <c r="AS84" i="23" l="1"/>
  <c r="AS93" i="23" l="1"/>
  <c r="AT85" i="23" l="1"/>
  <c r="AT81" i="23" l="1"/>
  <c r="AT84" i="23" l="1"/>
  <c r="AT93" i="23" l="1"/>
  <c r="AU85" i="23" l="1"/>
  <c r="AU81" i="23" l="1"/>
  <c r="AU84" i="23" l="1"/>
  <c r="AU93" i="23" l="1"/>
  <c r="AV85" i="23" l="1"/>
  <c r="AW85" i="23" l="1"/>
  <c r="AX85" i="23" s="1"/>
  <c r="AV81" i="23"/>
  <c r="AY85" i="23" l="1"/>
  <c r="AV84" i="23" l="1"/>
  <c r="AZ85" i="23"/>
  <c r="AV93" i="23" l="1"/>
  <c r="AW84" i="23"/>
  <c r="AX84" i="23" s="1"/>
  <c r="BA85" i="23"/>
  <c r="BB85" i="23" l="1"/>
  <c r="AY84" i="23"/>
  <c r="AZ84" i="23" s="1"/>
  <c r="BC85" i="23" l="1"/>
  <c r="AW93" i="23"/>
  <c r="BA84" i="23"/>
  <c r="AP28" i="23" l="1"/>
  <c r="AP29" i="23" s="1"/>
  <c r="AX93" i="23"/>
  <c r="BD85" i="23"/>
  <c r="BE85" i="23" s="1"/>
  <c r="BF85" i="23" s="1"/>
  <c r="BG85" i="23" s="1"/>
  <c r="BH85" i="23" s="1"/>
  <c r="BI85" i="23" s="1"/>
  <c r="BJ85" i="23" s="1"/>
  <c r="BK85" i="23" s="1"/>
  <c r="BL85" i="23" s="1"/>
  <c r="BM85" i="23" s="1"/>
  <c r="BN85" i="23" s="1"/>
  <c r="BO85" i="23" s="1"/>
  <c r="BP85" i="23" s="1"/>
  <c r="BQ85" i="23" s="1"/>
  <c r="BR85" i="23" s="1"/>
  <c r="BS85" i="23" s="1"/>
  <c r="BT85" i="23" s="1"/>
  <c r="BU85" i="23" s="1"/>
  <c r="BV85" i="23" s="1"/>
  <c r="BW85" i="23" s="1"/>
  <c r="BX85" i="23" s="1"/>
  <c r="BY85" i="23" s="1"/>
  <c r="BZ85" i="23" s="1"/>
  <c r="CA85" i="23" s="1"/>
  <c r="CB85" i="23" s="1"/>
  <c r="CC85" i="23" s="1"/>
  <c r="CD85" i="23" s="1"/>
  <c r="CE85" i="23" s="1"/>
  <c r="CF85" i="23" s="1"/>
  <c r="CG85" i="23" s="1"/>
  <c r="CH85" i="23" s="1"/>
  <c r="CI85" i="23" s="1"/>
  <c r="AY93" i="23"/>
  <c r="BB84" i="23"/>
  <c r="BC84" i="23" s="1"/>
  <c r="BD84" i="23" l="1"/>
  <c r="BA93" i="23"/>
  <c r="AZ93" i="23"/>
  <c r="BE84" i="23" l="1"/>
  <c r="BF84" i="23" s="1"/>
  <c r="BB93" i="23"/>
  <c r="BC93" i="23"/>
  <c r="BG84" i="23" l="1"/>
  <c r="BH84" i="23" s="1"/>
  <c r="BD93" i="23"/>
  <c r="BI84" i="23" l="1"/>
  <c r="BE93" i="23"/>
  <c r="BF93" i="23" l="1"/>
  <c r="BG93" i="23"/>
  <c r="BJ84" i="23"/>
  <c r="BH93" i="23"/>
  <c r="BK84" i="23" l="1"/>
  <c r="BI93" i="23"/>
  <c r="BL84" i="23" l="1"/>
  <c r="BJ93" i="23"/>
  <c r="BM84" i="23" l="1"/>
  <c r="BK93" i="23"/>
  <c r="BN84" i="23" l="1"/>
  <c r="BL93" i="23"/>
  <c r="BO84" i="23" l="1"/>
  <c r="BM93" i="23"/>
  <c r="BP84" i="23" l="1"/>
  <c r="BN93" i="23"/>
  <c r="BQ84" i="23" l="1"/>
  <c r="BO93" i="23"/>
  <c r="BR84" i="23" l="1"/>
  <c r="BP93" i="23"/>
  <c r="BS84" i="23" l="1"/>
  <c r="BQ93" i="23"/>
  <c r="BT84" i="23" l="1"/>
  <c r="BR93" i="23"/>
  <c r="BU84" i="23" l="1"/>
  <c r="BS93" i="23"/>
  <c r="BV84" i="23" l="1"/>
  <c r="BT93" i="23"/>
  <c r="BU93" i="23" l="1"/>
  <c r="BW84" i="23"/>
  <c r="BX84" i="23" l="1"/>
  <c r="BV93" i="23"/>
  <c r="BY84" i="23" l="1"/>
  <c r="BW93" i="23"/>
  <c r="BZ84" i="23" l="1"/>
  <c r="BX93" i="23"/>
  <c r="CA84" i="23" l="1"/>
  <c r="BY93" i="23"/>
  <c r="CB84" i="23" l="1"/>
  <c r="BZ93" i="23"/>
  <c r="CC84" i="23" l="1"/>
  <c r="CA93" i="23"/>
  <c r="CD84" i="23" l="1"/>
  <c r="CB93" i="23"/>
  <c r="CE84" i="23" l="1"/>
  <c r="CC93" i="23"/>
  <c r="CF84" i="23" l="1"/>
  <c r="CD93" i="23"/>
  <c r="CG84" i="23" l="1"/>
  <c r="CE93" i="23"/>
  <c r="CH84" i="23" l="1"/>
  <c r="CF93" i="23"/>
  <c r="CI84" i="23" l="1"/>
  <c r="CG93" i="23"/>
  <c r="CH93" i="23" l="1"/>
  <c r="AP26" i="23" l="1"/>
  <c r="CI93" i="23" l="1"/>
  <c r="AP27" i="23" s="1"/>
</calcChain>
</file>

<file path=xl/sharedStrings.xml><?xml version="1.0" encoding="utf-8"?>
<sst xmlns="http://schemas.openxmlformats.org/spreadsheetml/2006/main" count="1393" uniqueCount="713">
  <si>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</si>
  <si>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</si>
  <si>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</si>
  <si>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</si>
  <si>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</si>
  <si>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</si>
  <si>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</si>
  <si>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</si>
  <si>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</si>
  <si>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</si>
  <si>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</si>
  <si>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</si>
  <si>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</si>
  <si>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</si>
  <si>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</si>
  <si>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</si>
  <si>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</si>
  <si>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</si>
  <si>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</si>
  <si>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</si>
  <si>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</si>
  <si>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</si>
  <si>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</si>
  <si>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</si>
  <si>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</si>
  <si>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</si>
  <si>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</si>
  <si>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</si>
  <si>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</si>
  <si>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</si>
  <si>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</si>
  <si>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</si>
  <si>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</si>
  <si>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</si>
  <si>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</si>
  <si>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</si>
  <si>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</si>
  <si>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</si>
  <si>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</si>
  <si>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</si>
  <si>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</si>
  <si>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</si>
  <si>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</si>
  <si>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</si>
  <si>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</si>
  <si>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</si>
  <si>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</si>
  <si>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</si>
  <si>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</si>
  <si>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</si>
  <si>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</si>
  <si>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</si>
  <si>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</si>
  <si>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</si>
  <si>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</si>
  <si>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</si>
  <si>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</si>
  <si>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</si>
  <si>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</si>
  <si>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</si>
  <si>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</si>
  <si>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</si>
  <si>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</si>
  <si>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</si>
  <si>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</si>
  <si>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</si>
  <si>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</si>
  <si>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</si>
  <si>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</si>
  <si>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</si>
  <si>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</si>
  <si>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</si>
  <si>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</si>
  <si>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</si>
  <si>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</si>
  <si>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</si>
  <si>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</si>
  <si>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</si>
  <si>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</si>
  <si>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</si>
  <si>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</si>
  <si>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</si>
  <si>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</si>
  <si>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</si>
  <si>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</si>
  <si>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</si>
  <si>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</si>
  <si>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</si>
  <si>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</si>
  <si>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</si>
  <si>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</si>
  <si>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</si>
  <si>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</si>
  <si>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</si>
  <si>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</si>
  <si>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</si>
  <si>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</si>
  <si>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</si>
  <si>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</si>
  <si>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</si>
  <si>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</si>
  <si>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</si>
  <si>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</si>
  <si>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</si>
  <si>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</si>
  <si>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</si>
  <si>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</si>
  <si>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</si>
  <si>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</si>
  <si>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</si>
  <si>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</si>
  <si>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</si>
  <si>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</si>
  <si>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</si>
  <si>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</si>
  <si>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</si>
  <si>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</si>
  <si>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</si>
  <si>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</si>
  <si>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</si>
  <si>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</si>
  <si>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</si>
  <si>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</si>
  <si>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</si>
  <si>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</si>
  <si>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</si>
  <si>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</si>
  <si>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</si>
  <si>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</si>
  <si>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</si>
  <si>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</si>
  <si>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</si>
  <si>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</si>
  <si>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</si>
  <si>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</si>
  <si>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</si>
  <si>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</si>
  <si>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</si>
  <si>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</si>
  <si>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</si>
  <si>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</si>
  <si>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</si>
  <si>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</si>
  <si>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</si>
  <si>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</si>
  <si>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</si>
  <si>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</si>
  <si>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</si>
  <si>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</si>
  <si>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</si>
  <si>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</si>
  <si>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</si>
  <si>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</si>
  <si>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</si>
  <si>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</si>
  <si>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</si>
  <si>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</si>
  <si>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</si>
  <si>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</si>
  <si>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</si>
  <si>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</si>
  <si>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</si>
  <si>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</si>
  <si>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</si>
  <si>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</si>
  <si>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</si>
  <si>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</si>
  <si>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</si>
  <si>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</si>
  <si>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</si>
  <si>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</si>
  <si>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</si>
  <si>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</si>
  <si>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</si>
  <si>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</si>
  <si>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</si>
  <si>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</si>
  <si>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</si>
  <si>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</si>
  <si>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</si>
  <si>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</si>
  <si>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</si>
  <si>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</si>
  <si>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</si>
  <si>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</si>
  <si>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</si>
  <si>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</si>
  <si>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</si>
  <si>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</si>
  <si>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</si>
  <si>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</si>
  <si>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</si>
  <si>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</si>
  <si>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</si>
  <si>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</si>
  <si>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</si>
  <si>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</si>
  <si>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</si>
  <si>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</si>
  <si>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</si>
  <si>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</si>
  <si>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</si>
  <si>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</si>
  <si>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</si>
  <si>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</si>
  <si>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</si>
  <si>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</si>
  <si>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</si>
  <si>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</si>
  <si>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</si>
  <si>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</si>
  <si>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</si>
  <si>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</si>
  <si>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</si>
  <si>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</si>
  <si>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</si>
  <si>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</si>
  <si>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</si>
  <si>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</si>
  <si>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</si>
  <si>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</si>
  <si>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</si>
  <si>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</si>
  <si>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</si>
  <si>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</si>
  <si>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</si>
  <si>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</si>
  <si>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</si>
  <si>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</si>
  <si>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</si>
  <si>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</si>
  <si>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</si>
  <si>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</si>
  <si>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</si>
  <si>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</si>
  <si>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</si>
  <si>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</si>
  <si>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</si>
  <si>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</si>
  <si>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</si>
  <si>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</si>
  <si>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</si>
  <si>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</si>
  <si>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</si>
  <si>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</si>
  <si>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</si>
  <si>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</si>
  <si>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</si>
  <si>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</si>
  <si>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</si>
  <si>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</si>
  <si>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</si>
  <si>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</si>
  <si>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</si>
  <si>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</si>
  <si>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</si>
  <si>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</si>
  <si>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</si>
  <si>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</si>
  <si>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</si>
  <si>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</si>
  <si>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</si>
  <si>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</si>
  <si>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</si>
  <si>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</si>
  <si>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</si>
  <si>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</si>
  <si>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</si>
  <si>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</si>
  <si>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</si>
  <si>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</si>
  <si>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</si>
  <si>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</si>
  <si>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</si>
  <si>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</si>
  <si>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</si>
  <si>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</si>
  <si>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</si>
  <si>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</si>
  <si>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</si>
  <si>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</si>
  <si>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</si>
  <si>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</si>
  <si>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</si>
  <si>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</si>
  <si>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</si>
  <si>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</si>
  <si>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</si>
  <si>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</si>
  <si>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</si>
  <si>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</si>
  <si>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</si>
  <si>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</si>
  <si>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</si>
  <si>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</si>
  <si>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</si>
  <si>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</si>
  <si>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</si>
  <si>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</si>
  <si>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</si>
  <si>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</si>
  <si>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</si>
  <si>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</si>
  <si>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</si>
  <si>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</si>
  <si>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</si>
  <si>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</si>
  <si>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</si>
  <si>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</si>
  <si>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</si>
  <si>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</si>
  <si>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</si>
  <si>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</si>
  <si>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</si>
  <si>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</si>
  <si>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</si>
  <si>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</si>
  <si>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</si>
  <si>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</si>
  <si>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</si>
  <si>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</si>
  <si>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</si>
  <si>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</si>
  <si>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</si>
  <si>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</si>
  <si>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</si>
  <si>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</si>
  <si>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</si>
  <si>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</si>
  <si>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</si>
  <si>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</si>
  <si>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</si>
  <si>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</si>
  <si>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</si>
  <si>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</si>
  <si>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</si>
  <si>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</si>
  <si>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</si>
  <si>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</si>
  <si>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</si>
  <si>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</si>
  <si>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</si>
  <si>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</si>
  <si>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</si>
  <si>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</si>
  <si>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</si>
  <si>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</si>
  <si>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</si>
  <si>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</si>
  <si>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</si>
  <si>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</si>
  <si>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</si>
  <si>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</si>
  <si>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</si>
  <si>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</si>
  <si>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</si>
  <si>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</si>
  <si>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</si>
  <si>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</si>
  <si>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</si>
  <si>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</si>
  <si>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</si>
  <si>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</si>
  <si>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</si>
  <si>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</si>
  <si>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</si>
  <si>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</si>
  <si>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</si>
  <si>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</si>
  <si>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</si>
  <si>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</si>
  <si>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</si>
  <si>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</si>
  <si>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</si>
  <si>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</si>
  <si>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</si>
  <si>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</si>
  <si>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</si>
  <si>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</si>
  <si>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</si>
  <si>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</si>
  <si>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</si>
  <si>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</si>
  <si>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</si>
  <si>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</si>
  <si>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</si>
  <si>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</si>
  <si>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</si>
  <si>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</si>
  <si>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</si>
  <si>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</si>
  <si>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</si>
  <si>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</si>
  <si>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</si>
  <si>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</si>
  <si>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</si>
  <si>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</si>
  <si>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</si>
  <si>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</si>
  <si>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</si>
  <si>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</si>
  <si>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</si>
  <si>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</si>
  <si>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</si>
  <si>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</si>
  <si>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</si>
  <si>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</si>
  <si>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</si>
  <si>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</si>
  <si>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</si>
  <si>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</si>
  <si>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</si>
  <si>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</si>
  <si>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</si>
  <si>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</si>
  <si>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</si>
  <si>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</si>
  <si>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</si>
  <si>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</si>
  <si>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</si>
  <si>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</si>
  <si>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</si>
  <si>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</si>
  <si>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</si>
  <si>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</si>
  <si>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</si>
  <si>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</si>
  <si>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</si>
  <si>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</si>
  <si>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</si>
  <si>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</si>
  <si>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</si>
  <si>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</si>
  <si>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</si>
  <si>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</si>
  <si>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</si>
  <si>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</si>
  <si>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</si>
  <si>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</si>
  <si>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</si>
  <si>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</si>
  <si>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</si>
  <si>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</si>
  <si>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</si>
  <si>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</si>
  <si>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</si>
  <si>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</si>
  <si>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</si>
  <si>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</si>
  <si>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</si>
  <si>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</si>
  <si>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</si>
  <si>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</si>
  <si>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</si>
  <si>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</si>
  <si>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</si>
  <si>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</si>
  <si>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</si>
  <si>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</si>
  <si>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</si>
  <si>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</si>
  <si>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</si>
  <si>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</si>
  <si>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</si>
  <si>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</si>
  <si>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</si>
  <si>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</si>
  <si>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</si>
  <si>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</si>
  <si>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</si>
  <si>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</si>
  <si>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</si>
  <si>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</si>
  <si>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</si>
  <si>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</si>
  <si>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</si>
  <si>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</si>
  <si>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</si>
  <si>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</si>
  <si>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</si>
  <si>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</si>
  <si>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</si>
  <si>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</si>
  <si>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</si>
  <si>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</si>
  <si>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</si>
  <si>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</si>
  <si>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</si>
  <si>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</si>
  <si>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</si>
  <si>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</si>
  <si>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</si>
  <si>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</si>
  <si>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</si>
  <si>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</si>
  <si>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</si>
  <si>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</si>
  <si>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</si>
  <si>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</si>
  <si>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</si>
  <si>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</si>
  <si>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</si>
  <si>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</si>
  <si>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</si>
  <si>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</si>
  <si>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</si>
  <si>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</si>
  <si>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</si>
  <si>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</si>
  <si>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</si>
  <si>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</si>
  <si>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</si>
  <si>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</si>
  <si>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</si>
  <si>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</si>
  <si>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</si>
  <si>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</si>
  <si>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</si>
  <si>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</si>
  <si>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</si>
  <si>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</si>
  <si>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</si>
  <si>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</si>
  <si>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</si>
  <si>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</si>
  <si>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</si>
  <si>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</si>
  <si>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</si>
  <si>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</si>
  <si>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</si>
  <si>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</si>
  <si>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</si>
  <si>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</si>
  <si>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</si>
  <si>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</si>
  <si>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</si>
  <si>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</si>
  <si>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</si>
  <si>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</si>
  <si>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</si>
  <si>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</si>
  <si>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</si>
  <si>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</si>
  <si>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</si>
  <si>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</si>
  <si>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</si>
  <si>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</si>
  <si>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</si>
  <si>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</si>
  <si>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</si>
  <si>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</si>
  <si>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</si>
  <si>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</si>
  <si>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</si>
  <si>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</si>
  <si>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</si>
  <si>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</si>
  <si>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</si>
  <si>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</si>
  <si>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</si>
  <si>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</si>
  <si>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</si>
  <si>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</si>
  <si>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</si>
  <si>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</si>
  <si>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</si>
  <si>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</si>
  <si>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</si>
  <si>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</si>
  <si>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</si>
  <si>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</si>
  <si>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</si>
  <si>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</si>
  <si>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</si>
  <si>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</si>
  <si>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</si>
  <si>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</si>
  <si>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</si>
  <si>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</si>
  <si>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</si>
  <si>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</si>
  <si>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</si>
  <si>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</si>
  <si>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</si>
  <si>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</si>
  <si>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</si>
  <si>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</si>
  <si>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</si>
  <si>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</si>
  <si>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</si>
  <si>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</si>
  <si>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</si>
  <si>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</si>
  <si>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</si>
  <si>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</si>
  <si>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</si>
  <si>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</si>
  <si>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</si>
  <si>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</si>
  <si>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</si>
  <si>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</si>
  <si>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</si>
  <si>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</si>
  <si>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</si>
  <si>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</si>
  <si>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</si>
  <si>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</si>
  <si>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</si>
  <si>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</si>
  <si>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</si>
  <si>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</si>
  <si>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</si>
  <si>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</si>
  <si>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</si>
  <si>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</si>
  <si>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</si>
  <si>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</si>
  <si>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</si>
  <si>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</si>
  <si>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</si>
  <si>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</si>
  <si>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</si>
  <si>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</si>
  <si>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</si>
  <si>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</si>
  <si>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</si>
  <si>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</si>
  <si>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</si>
  <si>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</si>
  <si>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</si>
  <si>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</si>
  <si>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</si>
  <si>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</si>
  <si>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</si>
  <si>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</si>
  <si>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</si>
  <si>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</si>
  <si>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</si>
  <si>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</si>
  <si>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</si>
  <si>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</si>
  <si>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 xml:space="preserve">1.2. Реконструкция, модернизация, техническое перевооружение </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</si>
  <si>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</si>
  <si>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</si>
  <si>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</si>
  <si>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</si>
  <si>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</si>
  <si>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</si>
  <si>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</si>
  <si>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</si>
  <si>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</si>
  <si>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</si>
  <si>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</si>
  <si>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</si>
  <si>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</si>
  <si>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</si>
  <si>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</si>
  <si>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</si>
  <si>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</si>
  <si>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</si>
  <si>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</si>
  <si>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</si>
  <si>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</si>
  <si>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</si>
  <si>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</si>
  <si>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</si>
  <si>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</si>
  <si>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</si>
  <si>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АО "Россети Тюмень"</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</si>
  <si>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</si>
  <si>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</si>
  <si>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</si>
  <si>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</si>
  <si>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</si>
  <si>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</si>
  <si>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</si>
  <si>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</si>
  <si>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</si>
  <si>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</si>
  <si>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</si>
  <si>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</si>
  <si>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Остаток плана</t>
  </si>
  <si>
    <t xml:space="preserve">Год 2025 </t>
  </si>
  <si>
    <t xml:space="preserve">Год  2026 </t>
  </si>
  <si>
    <t>всего в 2023 году, в том числе:</t>
  </si>
  <si>
    <t>2023 год</t>
  </si>
  <si>
    <t>всего в 2022 году, в том числе:</t>
  </si>
  <si>
    <t>2022 год</t>
  </si>
  <si>
    <t>АКТ № 23 РАССЛЕДОВАНИЯ ПРИЧИН АВАРИИ, ПРОИЗОШЕДШЕЙ 19.12.2023 ГОДА</t>
  </si>
  <si>
    <t>пробой воздушного промежутка между проводом фазы В в пролёте опор № 96 и № 1 отпайки на ПС Юганская и грузовым тросом автокрана, принадлежащего ООО "Энергопромстрой", из-за нарушения минимально допустимого расстояния до токоведущих частей, при проведении несанкционированных погрузочно-разгрузочных работ</t>
  </si>
  <si>
    <t>2023</t>
  </si>
  <si>
    <t>32</t>
  </si>
  <si>
    <t>З</t>
  </si>
  <si>
    <t>Объект введен в эксплуатацию  30.06.2024</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</si>
  <si>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</si>
  <si>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Год раскрытия информации: 2025 год</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</si>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</sst>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
    <numFmt numFmtId="172" formatCode="0.000000000"/>
    <numFmt numFmtId="173" formatCode="_-* #,##0.00\ _₽_-;\-* #,##0.00\ _₽_-;_-* &quot;-&quot;??\ _₽_-;_-@_-"/>
    <numFmt numFmtId="174" formatCode="_-* #,##0.000\ _₽_-;\-* #,##0.000\ _₽_-;_-* &quot;-&quot;??\ _₽_-;_-@_-"/>
    <numFmt numFmtId="175" formatCode="_(* #,##0_);_(* \(#,##0\);_(* &quot;-&quot;_);_(@_)"/>
    <numFmt numFmtId="176" formatCode="0.0%"/>
    <numFmt numFmtId="177" formatCode="_(* #,##0.00_);_(* \(#,##0.00\);_(* &quot;-&quot;_);_(@_)"/>
    <numFmt numFmtId="178"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3" fillId="0" borderId="1" xfId="1" applyNumberFormat="1" applyBorder="1" applyAlignment="1">
      <alignment horizontal="center" vertical="center"/>
    </xf>
    <xf numFmtId="0" fontId="0" fillId="0" borderId="1" xfId="0"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14" fontId="61" fillId="25" borderId="1" xfId="0" quotePrefix="1" applyNumberFormat="1" applyFont="1" applyFill="1" applyBorder="1" applyAlignment="1">
      <alignment horizontal="center" vertical="center" wrapText="1"/>
    </xf>
    <xf numFmtId="1" fontId="61" fillId="25" borderId="1" xfId="49" applyNumberFormat="1" applyFont="1" applyFill="1" applyBorder="1" applyAlignment="1">
      <alignment horizontal="center" vertical="center"/>
    </xf>
    <xf numFmtId="170" fontId="61" fillId="25" borderId="1" xfId="0" applyNumberFormat="1" applyFont="1" applyFill="1" applyBorder="1" applyAlignment="1">
      <alignment horizontal="center" vertical="center" wrapText="1"/>
    </xf>
    <xf numFmtId="3"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4" fontId="61" fillId="25" borderId="1" xfId="0" applyNumberFormat="1" applyFont="1" applyFill="1" applyBorder="1" applyAlignment="1">
      <alignment horizontal="center" vertical="center" wrapText="1"/>
    </xf>
    <xf numFmtId="0" fontId="61" fillId="0" borderId="0" xfId="49" applyFont="1"/>
    <xf numFmtId="49" fontId="61" fillId="25" borderId="1" xfId="49" applyNumberFormat="1" applyFont="1" applyFill="1" applyBorder="1" applyAlignment="1">
      <alignment horizontal="center" vertical="center"/>
    </xf>
    <xf numFmtId="0" fontId="61" fillId="25" borderId="1" xfId="0" quotePrefix="1" applyNumberFormat="1" applyFont="1" applyFill="1" applyBorder="1" applyAlignment="1">
      <alignment horizontal="center" vertical="center" wrapText="1"/>
    </xf>
    <xf numFmtId="0" fontId="61" fillId="25" borderId="1" xfId="49" applyFont="1" applyFill="1" applyBorder="1"/>
    <xf numFmtId="170" fontId="62" fillId="0" borderId="1" xfId="0" quotePrefix="1" applyNumberFormat="1" applyFont="1" applyFill="1" applyBorder="1" applyAlignment="1">
      <alignment horizontal="center" vertical="center" wrapText="1"/>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36" fillId="0" borderId="1" xfId="49" applyFont="1" applyBorder="1"/>
    <xf numFmtId="49" fontId="62" fillId="0" borderId="1" xfId="0" quotePrefix="1" applyNumberFormat="1" applyFont="1" applyFill="1" applyBorder="1" applyAlignment="1">
      <alignment horizontal="center" vertical="center" wrapText="1"/>
    </xf>
    <xf numFmtId="0" fontId="64"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37" xfId="0" applyNumberFormat="1" applyFont="1" applyBorder="1" applyAlignment="1">
      <alignment horizontal="left" vertical="center"/>
    </xf>
    <xf numFmtId="169" fontId="39" fillId="26" borderId="37"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3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44" xfId="2" applyFont="1" applyFill="1" applyBorder="1" applyAlignment="1">
      <alignment horizontal="justify" vertical="center"/>
    </xf>
    <xf numFmtId="0" fontId="41" fillId="0" borderId="44"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6"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37"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37"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41" xfId="2" applyFont="1" applyFill="1" applyBorder="1" applyAlignment="1">
      <alignment vertical="center" wrapText="1"/>
    </xf>
    <xf numFmtId="0" fontId="41" fillId="0" borderId="47" xfId="2" applyFont="1" applyFill="1" applyBorder="1" applyAlignment="1">
      <alignment vertical="center" wrapText="1"/>
    </xf>
    <xf numFmtId="0" fontId="41" fillId="27" borderId="28" xfId="2" applyFont="1" applyFill="1" applyBorder="1" applyAlignment="1">
      <alignment vertical="center" wrapText="1"/>
    </xf>
    <xf numFmtId="0" fontId="41" fillId="27" borderId="37"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45"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27" borderId="37" xfId="2" applyFont="1" applyFill="1" applyBorder="1" applyAlignment="1">
      <alignment vertical="center" wrapText="1"/>
    </xf>
    <xf numFmtId="0" fontId="41" fillId="0" borderId="43" xfId="2" applyFont="1" applyFill="1" applyBorder="1" applyAlignment="1">
      <alignment vertical="center"/>
    </xf>
    <xf numFmtId="0" fontId="61" fillId="0" borderId="0" xfId="49" applyFont="1" applyFill="1"/>
    <xf numFmtId="167" fontId="61"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2"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37"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35" xfId="0" applyNumberFormat="1" applyFont="1" applyBorder="1" applyAlignment="1">
      <alignment horizontal="left" vertical="center" wrapText="1"/>
    </xf>
    <xf numFmtId="4" fontId="65" fillId="0" borderId="35" xfId="0" applyNumberFormat="1" applyFont="1" applyBorder="1" applyAlignment="1">
      <alignment horizontal="center" vertical="center" wrapText="1"/>
    </xf>
    <xf numFmtId="169" fontId="61" fillId="0" borderId="0" xfId="0" applyNumberFormat="1" applyFont="1" applyFill="1" applyBorder="1" applyAlignment="1">
      <alignment horizontal="center" vertical="center" wrapText="1"/>
    </xf>
    <xf numFmtId="0" fontId="61"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2" fontId="0" fillId="0" borderId="1" xfId="0" applyNumberFormat="1" applyFill="1" applyBorder="1" applyAlignment="1">
      <alignment horizontal="center" vertical="center"/>
    </xf>
    <xf numFmtId="10" fontId="39" fillId="27" borderId="2" xfId="0" applyNumberFormat="1" applyFont="1" applyFill="1" applyBorder="1" applyAlignment="1">
      <alignment horizontal="left" vertical="center"/>
    </xf>
    <xf numFmtId="173" fontId="11" fillId="25" borderId="1" xfId="68" applyNumberFormat="1" applyFont="1" applyFill="1" applyBorder="1" applyAlignment="1">
      <alignment horizontal="right" wrapText="1"/>
    </xf>
    <xf numFmtId="173" fontId="11" fillId="25" borderId="1" xfId="41" applyNumberFormat="1" applyFont="1" applyFill="1" applyBorder="1" applyAlignment="1">
      <alignment horizontal="left" vertical="center" wrapText="1"/>
    </xf>
    <xf numFmtId="17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7" fillId="0" borderId="0" xfId="70" applyFont="1" applyAlignment="1" applyProtection="1">
      <alignment horizontal="center" vertical="center" wrapText="1"/>
    </xf>
    <xf numFmtId="0" fontId="68" fillId="0" borderId="0" xfId="70" applyFont="1" applyAlignment="1" applyProtection="1">
      <alignment horizontal="center"/>
    </xf>
    <xf numFmtId="0" fontId="69"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70" fillId="0" borderId="0" xfId="71" applyFont="1" applyFill="1" applyAlignment="1"/>
    <xf numFmtId="0" fontId="70"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7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5" xfId="70" applyNumberFormat="1" applyFont="1" applyBorder="1" applyAlignment="1">
      <alignment vertical="center"/>
    </xf>
    <xf numFmtId="0" fontId="72" fillId="0" borderId="0" xfId="70" applyFont="1" applyBorder="1" applyAlignment="1">
      <alignment vertical="center"/>
    </xf>
    <xf numFmtId="171" fontId="73" fillId="0" borderId="0" xfId="70" applyNumberFormat="1" applyFont="1" applyBorder="1" applyAlignment="1">
      <alignment horizontal="center" vertical="center"/>
    </xf>
    <xf numFmtId="0" fontId="72" fillId="0" borderId="0" xfId="70" applyFont="1" applyAlignment="1">
      <alignment vertical="center"/>
    </xf>
    <xf numFmtId="175"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7" fontId="42" fillId="0" borderId="1" xfId="70" applyNumberFormat="1" applyFont="1" applyFill="1" applyBorder="1" applyAlignment="1">
      <alignment vertical="center"/>
    </xf>
    <xf numFmtId="177" fontId="42" fillId="0" borderId="25"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37" xfId="70" applyFont="1" applyBorder="1" applyAlignment="1">
      <alignment horizontal="left" vertical="center"/>
    </xf>
    <xf numFmtId="0" fontId="11" fillId="0" borderId="27" xfId="70" applyFont="1" applyBorder="1" applyAlignment="1">
      <alignment horizontal="center" vertical="center"/>
    </xf>
    <xf numFmtId="0" fontId="11" fillId="0" borderId="50"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50"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36"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9"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50"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37"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37"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37"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51" xfId="70" applyFont="1" applyBorder="1" applyAlignment="1">
      <alignment horizontal="left" vertical="center"/>
    </xf>
    <xf numFmtId="0" fontId="11" fillId="0" borderId="10" xfId="70" applyFont="1" applyBorder="1" applyAlignment="1">
      <alignment horizontal="left" vertical="center"/>
    </xf>
    <xf numFmtId="0" fontId="11" fillId="0" borderId="3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36"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6" xfId="70"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5" fontId="42" fillId="0" borderId="24" xfId="70" applyNumberFormat="1" applyFont="1" applyBorder="1" applyAlignment="1">
      <alignment horizontal="center" vertical="center"/>
    </xf>
    <xf numFmtId="175" fontId="42" fillId="0" borderId="23"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1" fontId="73" fillId="0" borderId="55"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1" xfId="70" applyFont="1" applyBorder="1" applyAlignment="1">
      <alignment horizontal="left" vertical="center"/>
    </xf>
    <xf numFmtId="177" fontId="42" fillId="0" borderId="4" xfId="70" applyNumberFormat="1" applyFont="1" applyFill="1" applyBorder="1" applyAlignment="1">
      <alignment horizontal="center" vertical="center"/>
    </xf>
    <xf numFmtId="177"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7" fontId="42" fillId="0" borderId="24" xfId="70" applyNumberFormat="1" applyFont="1" applyFill="1" applyBorder="1" applyAlignment="1">
      <alignment horizontal="center" vertical="center"/>
    </xf>
    <xf numFmtId="177"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center" vertical="center" wrapText="1"/>
    </xf>
    <xf numFmtId="0" fontId="41" fillId="0" borderId="39" xfId="2" applyFont="1" applyFill="1" applyBorder="1" applyAlignment="1">
      <alignment horizontal="center" vertical="center" wrapText="1"/>
    </xf>
    <xf numFmtId="0" fontId="41" fillId="0" borderId="40" xfId="2" applyFont="1" applyFill="1" applyBorder="1" applyAlignment="1">
      <alignment horizontal="center" vertical="center" wrapText="1"/>
    </xf>
    <xf numFmtId="178" fontId="11" fillId="25" borderId="1" xfId="68" applyNumberFormat="1" applyFont="1" applyFill="1" applyBorder="1" applyAlignment="1">
      <alignment horizontal="right" wrapText="1"/>
    </xf>
    <xf numFmtId="167" fontId="11" fillId="25" borderId="1" xfId="68" applyNumberFormat="1" applyFont="1" applyFill="1" applyBorder="1" applyAlignment="1">
      <alignment horizontal="right" wrapText="1"/>
    </xf>
    <xf numFmtId="167" fontId="11" fillId="25" borderId="1" xfId="41" applyNumberFormat="1" applyFont="1" applyFill="1" applyBorder="1" applyAlignment="1">
      <alignment horizontal="center" vertical="center" wrapText="1"/>
    </xf>
    <xf numFmtId="167" fontId="11" fillId="25" borderId="1" xfId="41" applyNumberFormat="1" applyFont="1" applyFill="1" applyBorder="1" applyAlignment="1">
      <alignment horizontal="righ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эфф'!$A$93:$AJ$93</c:f>
              <c:strCache>
                <c:ptCount val="36"/>
                <c:pt idx="0">
                  <c:v>Чистая приведённая стоимость без учета продажи (NPV) </c:v>
                </c:pt>
              </c:strCache>
            </c:strRef>
          </c:tx>
          <c:marker>
            <c:symbol val="none"/>
          </c:marker>
          <c:val>
            <c:numRef>
              <c:f>'5. анализ эконом эфф'!$AM$93:$AV$93</c:f>
              <c:numCache>
                <c:formatCode>_(* #\ ##0_);_(* \(#\ ##0\);_(* "-"_);_(@_)</c:formatCode>
                <c:ptCount val="10"/>
                <c:pt idx="0">
                  <c:v>-533811358.58655006</c:v>
                </c:pt>
                <c:pt idx="1">
                  <c:v>-538811101.9052273</c:v>
                </c:pt>
                <c:pt idx="2">
                  <c:v>-543047113.38278878</c:v>
                </c:pt>
                <c:pt idx="3">
                  <c:v>-546628944.96363115</c:v>
                </c:pt>
                <c:pt idx="4">
                  <c:v>-549650988.52772093</c:v>
                </c:pt>
                <c:pt idx="5">
                  <c:v>-552194527.32227004</c:v>
                </c:pt>
                <c:pt idx="6">
                  <c:v>-553169567.24620414</c:v>
                </c:pt>
                <c:pt idx="7">
                  <c:v>-553898709.03456628</c:v>
                </c:pt>
                <c:pt idx="8">
                  <c:v>-554424603.17041492</c:v>
                </c:pt>
                <c:pt idx="9">
                  <c:v>-554783400.21128488</c:v>
                </c:pt>
              </c:numCache>
            </c:numRef>
          </c:val>
          <c:smooth val="0"/>
          <c:extLst>
            <c:ext xmlns:c16="http://schemas.microsoft.com/office/drawing/2014/chart" uri="{C3380CC4-5D6E-409C-BE32-E72D297353CC}">
              <c16:uniqueId val="{00000000-4868-4410-8544-67947D73B268}"/>
            </c:ext>
          </c:extLst>
        </c:ser>
        <c:ser>
          <c:idx val="0"/>
          <c:order val="1"/>
          <c:tx>
            <c:strRef>
              <c:f>'5. анализ эконом эфф'!$A$90:$AJ$90</c:f>
              <c:strCache>
                <c:ptCount val="36"/>
                <c:pt idx="0">
                  <c:v>Накопленный чистый денежный поток</c:v>
                </c:pt>
              </c:strCache>
            </c:strRef>
          </c:tx>
          <c:marker>
            <c:symbol val="none"/>
          </c:marker>
          <c:val>
            <c:numRef>
              <c:f>'5. анализ эконом эфф'!$AM$90:$AV$90</c:f>
              <c:numCache>
                <c:formatCode>_(* #\ ##0_);_(* \(#\ ##0\);_(* "-"_);_(@_)</c:formatCode>
                <c:ptCount val="10"/>
                <c:pt idx="0">
                  <c:v>-534640748.53942102</c:v>
                </c:pt>
                <c:pt idx="1">
                  <c:v>-541147537.68802297</c:v>
                </c:pt>
                <c:pt idx="2">
                  <c:v>-547436596.63972509</c:v>
                </c:pt>
                <c:pt idx="3">
                  <c:v>-553503166.61444354</c:v>
                </c:pt>
                <c:pt idx="4">
                  <c:v>-559342298.48089111</c:v>
                </c:pt>
                <c:pt idx="5">
                  <c:v>-564948845.14252901</c:v>
                </c:pt>
                <c:pt idx="6">
                  <c:v>-567400667.41691101</c:v>
                </c:pt>
                <c:pt idx="7">
                  <c:v>-569492312.95838487</c:v>
                </c:pt>
                <c:pt idx="8">
                  <c:v>-571213325.12542641</c:v>
                </c:pt>
                <c:pt idx="9">
                  <c:v>-572552829.01085055</c:v>
                </c:pt>
              </c:numCache>
            </c:numRef>
          </c:val>
          <c:smooth val="0"/>
          <c:extLst>
            <c:ext xmlns:c16="http://schemas.microsoft.com/office/drawing/2014/chart" uri="{C3380CC4-5D6E-409C-BE32-E72D297353CC}">
              <c16:uniqueId val="{00000001-4868-4410-8544-67947D73B2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29</xdr:row>
      <xdr:rowOff>68035</xdr:rowOff>
    </xdr:from>
    <xdr:to>
      <xdr:col>49</xdr:col>
      <xdr:colOff>156482</xdr:colOff>
      <xdr:row>44</xdr:row>
      <xdr:rowOff>26224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5/H_TP1200.VL.002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2</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60</v>
          </cell>
        </row>
        <row r="28">
          <cell r="D28">
            <v>11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49</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34" t="s">
        <v>695</v>
      </c>
      <c r="B5" s="334"/>
      <c r="C5" s="334"/>
      <c r="D5" s="111"/>
      <c r="E5" s="111"/>
      <c r="F5" s="111"/>
      <c r="G5" s="111"/>
      <c r="H5" s="111"/>
      <c r="I5" s="111"/>
    </row>
    <row r="6" spans="1:21" s="12" customFormat="1" ht="18.75" x14ac:dyDescent="0.3">
      <c r="A6" s="17"/>
      <c r="E6" s="16"/>
      <c r="F6" s="16"/>
      <c r="G6" s="15"/>
    </row>
    <row r="7" spans="1:21" s="12" customFormat="1" ht="18.75" x14ac:dyDescent="0.2">
      <c r="A7" s="338" t="s">
        <v>8</v>
      </c>
      <c r="B7" s="338"/>
      <c r="C7" s="33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37" t="s">
        <v>471</v>
      </c>
      <c r="B9" s="337"/>
      <c r="C9" s="337"/>
      <c r="D9" s="8"/>
      <c r="E9" s="8"/>
      <c r="F9" s="8"/>
      <c r="G9" s="8"/>
      <c r="H9" s="13"/>
      <c r="I9" s="13"/>
      <c r="J9" s="13"/>
      <c r="K9" s="13"/>
      <c r="L9" s="13"/>
      <c r="M9" s="13"/>
      <c r="N9" s="13"/>
      <c r="O9" s="13"/>
      <c r="P9" s="13"/>
      <c r="Q9" s="13"/>
      <c r="R9" s="13"/>
      <c r="S9" s="13"/>
      <c r="T9" s="13"/>
      <c r="U9" s="13"/>
    </row>
    <row r="10" spans="1:21" s="12" customFormat="1" ht="18.75" x14ac:dyDescent="0.2">
      <c r="A10" s="335" t="s">
        <v>7</v>
      </c>
      <c r="B10" s="335"/>
      <c r="C10" s="33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39" t="s">
        <v>549</v>
      </c>
      <c r="B12" s="339"/>
      <c r="C12" s="339"/>
      <c r="D12" s="8"/>
      <c r="E12" s="8"/>
      <c r="F12" s="8"/>
      <c r="G12" s="8"/>
      <c r="H12" s="13"/>
      <c r="I12" s="13"/>
      <c r="J12" s="13"/>
      <c r="K12" s="13"/>
      <c r="L12" s="13"/>
      <c r="M12" s="13"/>
      <c r="N12" s="13"/>
      <c r="O12" s="13"/>
      <c r="P12" s="13"/>
      <c r="Q12" s="13"/>
      <c r="R12" s="13"/>
      <c r="S12" s="13"/>
      <c r="T12" s="13"/>
      <c r="U12" s="13"/>
    </row>
    <row r="13" spans="1:21" s="12" customFormat="1" ht="18.75" x14ac:dyDescent="0.2">
      <c r="A13" s="335" t="s">
        <v>6</v>
      </c>
      <c r="B13" s="335"/>
      <c r="C13" s="33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40" t="s">
        <v>634</v>
      </c>
      <c r="B15" s="340"/>
      <c r="C15" s="340"/>
      <c r="D15" s="8"/>
      <c r="E15" s="8"/>
      <c r="F15" s="8"/>
      <c r="G15" s="8"/>
      <c r="H15" s="8"/>
      <c r="I15" s="8"/>
      <c r="J15" s="8"/>
      <c r="K15" s="8"/>
      <c r="L15" s="8"/>
      <c r="M15" s="8"/>
      <c r="N15" s="8"/>
      <c r="O15" s="8"/>
      <c r="P15" s="8"/>
      <c r="Q15" s="8"/>
      <c r="R15" s="8"/>
      <c r="S15" s="8"/>
      <c r="T15" s="8"/>
      <c r="U15" s="8"/>
    </row>
    <row r="16" spans="1:21" s="3" customFormat="1" ht="15" customHeight="1" x14ac:dyDescent="0.2">
      <c r="A16" s="335" t="s">
        <v>5</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36" t="s">
        <v>453</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641</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62</v>
      </c>
      <c r="B23" s="35" t="s">
        <v>63</v>
      </c>
      <c r="C23" s="124" t="s">
        <v>473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31"/>
      <c r="B24" s="332"/>
      <c r="C24" s="333"/>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08" t="s">
        <v>400</v>
      </c>
      <c r="C25" s="125" t="s">
        <v>474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08" t="s">
        <v>74</v>
      </c>
      <c r="C26" s="125" t="s">
        <v>489</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08" t="s">
        <v>73</v>
      </c>
      <c r="C27" s="125" t="s">
        <v>488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08" t="s">
        <v>401</v>
      </c>
      <c r="C28" s="125" t="s">
        <v>475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08" t="s">
        <v>402</v>
      </c>
      <c r="C29" s="125" t="s">
        <v>475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08" t="s">
        <v>403</v>
      </c>
      <c r="C30" s="125" t="s">
        <v>475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404</v>
      </c>
      <c r="C31" s="125" t="s">
        <v>490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405</v>
      </c>
      <c r="C32" s="125" t="s">
        <v>490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406</v>
      </c>
      <c r="C33" s="125" t="s">
        <v>491</v>
      </c>
      <c r="D33" s="34"/>
      <c r="E33" s="34"/>
      <c r="F33" s="34"/>
      <c r="G33" s="33"/>
      <c r="H33" s="33"/>
      <c r="I33" s="33"/>
      <c r="J33" s="33"/>
      <c r="K33" s="33"/>
      <c r="L33" s="33"/>
      <c r="M33" s="33"/>
      <c r="N33" s="33"/>
      <c r="O33" s="33"/>
      <c r="P33" s="33"/>
      <c r="Q33" s="33"/>
      <c r="R33" s="32"/>
      <c r="S33" s="32"/>
      <c r="T33" s="32"/>
      <c r="U33" s="32"/>
    </row>
    <row r="34" spans="1:21" ht="111" customHeight="1" x14ac:dyDescent="0.25">
      <c r="A34" s="24" t="s">
        <v>422</v>
      </c>
      <c r="B34" s="39" t="s">
        <v>407</v>
      </c>
      <c r="C34" s="125" t="s">
        <v>490</v>
      </c>
      <c r="D34" s="23"/>
      <c r="E34" s="23"/>
      <c r="F34" s="23"/>
      <c r="G34" s="23"/>
      <c r="H34" s="23"/>
      <c r="I34" s="23"/>
      <c r="J34" s="23"/>
      <c r="K34" s="23"/>
      <c r="L34" s="23"/>
      <c r="M34" s="23"/>
      <c r="N34" s="23"/>
      <c r="O34" s="23"/>
      <c r="P34" s="23"/>
      <c r="Q34" s="23"/>
      <c r="R34" s="23"/>
      <c r="S34" s="23"/>
      <c r="T34" s="23"/>
      <c r="U34" s="23"/>
    </row>
    <row r="35" spans="1:21" ht="58.5" customHeight="1" x14ac:dyDescent="0.25">
      <c r="A35" s="24" t="s">
        <v>410</v>
      </c>
      <c r="B35" s="39" t="s">
        <v>71</v>
      </c>
      <c r="C35" s="125" t="s">
        <v>475</v>
      </c>
      <c r="D35" s="23"/>
      <c r="E35" s="23"/>
      <c r="F35" s="23"/>
      <c r="G35" s="23"/>
      <c r="H35" s="23"/>
      <c r="I35" s="23"/>
      <c r="J35" s="23"/>
      <c r="K35" s="23"/>
      <c r="L35" s="23"/>
      <c r="M35" s="23"/>
      <c r="N35" s="23"/>
      <c r="O35" s="23"/>
      <c r="P35" s="23"/>
      <c r="Q35" s="23"/>
      <c r="R35" s="23"/>
      <c r="S35" s="23"/>
      <c r="T35" s="23"/>
      <c r="U35" s="23"/>
    </row>
    <row r="36" spans="1:21" ht="51.75" customHeight="1" x14ac:dyDescent="0.25">
      <c r="A36" s="24" t="s">
        <v>423</v>
      </c>
      <c r="B36" s="39" t="s">
        <v>408</v>
      </c>
      <c r="C36" s="125" t="s">
        <v>490</v>
      </c>
      <c r="D36" s="23"/>
      <c r="E36" s="23"/>
      <c r="F36" s="23"/>
      <c r="G36" s="23"/>
      <c r="H36" s="23"/>
      <c r="I36" s="23"/>
      <c r="J36" s="23"/>
      <c r="K36" s="23"/>
      <c r="L36" s="23"/>
      <c r="M36" s="23"/>
      <c r="N36" s="23"/>
      <c r="O36" s="23"/>
      <c r="P36" s="23"/>
      <c r="Q36" s="23"/>
      <c r="R36" s="23"/>
      <c r="S36" s="23"/>
      <c r="T36" s="23"/>
      <c r="U36" s="23"/>
    </row>
    <row r="37" spans="1:21" ht="43.5" customHeight="1" x14ac:dyDescent="0.25">
      <c r="A37" s="24" t="s">
        <v>411</v>
      </c>
      <c r="B37" s="39" t="s">
        <v>409</v>
      </c>
      <c r="C37" s="125" t="s">
        <v>490</v>
      </c>
      <c r="D37" s="23"/>
      <c r="E37" s="23"/>
      <c r="F37" s="23"/>
      <c r="G37" s="23"/>
      <c r="H37" s="23"/>
      <c r="I37" s="23"/>
      <c r="J37" s="23"/>
      <c r="K37" s="23"/>
      <c r="L37" s="23"/>
      <c r="M37" s="23"/>
      <c r="N37" s="23"/>
      <c r="O37" s="23"/>
      <c r="P37" s="23"/>
      <c r="Q37" s="23"/>
      <c r="R37" s="23"/>
      <c r="S37" s="23"/>
      <c r="T37" s="23"/>
      <c r="U37" s="23"/>
    </row>
    <row r="38" spans="1:21" ht="43.5" customHeight="1" x14ac:dyDescent="0.25">
      <c r="A38" s="24" t="s">
        <v>424</v>
      </c>
      <c r="B38" s="39" t="s">
        <v>235</v>
      </c>
      <c r="C38" s="125" t="s">
        <v>490</v>
      </c>
      <c r="D38" s="23"/>
      <c r="E38" s="23"/>
      <c r="F38" s="23"/>
      <c r="G38" s="23"/>
      <c r="H38" s="23"/>
      <c r="I38" s="23"/>
      <c r="J38" s="23"/>
      <c r="K38" s="23"/>
      <c r="L38" s="23"/>
      <c r="M38" s="23"/>
      <c r="N38" s="23"/>
      <c r="O38" s="23"/>
      <c r="P38" s="23"/>
      <c r="Q38" s="23"/>
      <c r="R38" s="23"/>
      <c r="S38" s="23"/>
      <c r="T38" s="23"/>
      <c r="U38" s="23"/>
    </row>
    <row r="39" spans="1:21" ht="23.25" customHeight="1" x14ac:dyDescent="0.25">
      <c r="A39" s="331"/>
      <c r="B39" s="332"/>
      <c r="C39" s="333"/>
      <c r="D39" s="23"/>
      <c r="E39" s="23"/>
      <c r="F39" s="23"/>
      <c r="G39" s="23"/>
      <c r="H39" s="23"/>
      <c r="I39" s="23"/>
      <c r="J39" s="23"/>
      <c r="K39" s="23"/>
      <c r="L39" s="23"/>
      <c r="M39" s="23"/>
      <c r="N39" s="23"/>
      <c r="O39" s="23"/>
      <c r="P39" s="23"/>
      <c r="Q39" s="23"/>
      <c r="R39" s="23"/>
      <c r="S39" s="23"/>
      <c r="T39" s="23"/>
      <c r="U39" s="23"/>
    </row>
    <row r="40" spans="1:21" ht="63" x14ac:dyDescent="0.25">
      <c r="A40" s="24" t="s">
        <v>412</v>
      </c>
      <c r="B40" s="39" t="s">
        <v>466</v>
      </c>
      <c r="C40" s="39" t="str">
        <f>CONCATENATE("Показатель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521.516</v>
      </c>
      <c r="D40" s="23"/>
      <c r="E40" s="39"/>
      <c r="F40" s="23"/>
      <c r="G40" s="23"/>
      <c r="H40" s="23"/>
      <c r="I40" s="23"/>
      <c r="J40" s="23"/>
      <c r="K40" s="23"/>
      <c r="L40" s="23"/>
      <c r="M40" s="23"/>
      <c r="N40" s="23"/>
      <c r="O40" s="23"/>
      <c r="P40" s="23"/>
      <c r="Q40" s="23"/>
      <c r="R40" s="23"/>
      <c r="S40" s="23"/>
      <c r="T40" s="23"/>
      <c r="U40" s="23"/>
    </row>
    <row r="41" spans="1:21" ht="105.75" customHeight="1" x14ac:dyDescent="0.25">
      <c r="A41" s="24" t="s">
        <v>425</v>
      </c>
      <c r="B41" s="39" t="s">
        <v>448</v>
      </c>
      <c r="C41" s="127" t="s">
        <v>492</v>
      </c>
      <c r="D41" s="23"/>
      <c r="E41" s="23"/>
      <c r="F41" s="23"/>
      <c r="G41" s="23"/>
      <c r="H41" s="23"/>
      <c r="I41" s="23"/>
      <c r="J41" s="23"/>
      <c r="K41" s="23"/>
      <c r="L41" s="23"/>
      <c r="M41" s="23"/>
      <c r="N41" s="23"/>
      <c r="O41" s="23"/>
      <c r="P41" s="23"/>
      <c r="Q41" s="23"/>
      <c r="R41" s="23"/>
      <c r="S41" s="23"/>
      <c r="T41" s="23"/>
      <c r="U41" s="23"/>
    </row>
    <row r="42" spans="1:21" ht="83.25" customHeight="1" x14ac:dyDescent="0.25">
      <c r="A42" s="24" t="s">
        <v>413</v>
      </c>
      <c r="B42" s="39" t="s">
        <v>463</v>
      </c>
      <c r="C42" s="126" t="s">
        <v>492</v>
      </c>
      <c r="D42" s="23"/>
      <c r="E42" s="23"/>
      <c r="F42" s="23"/>
      <c r="G42" s="23"/>
      <c r="H42" s="23"/>
      <c r="I42" s="23"/>
      <c r="J42" s="23"/>
      <c r="K42" s="23"/>
      <c r="L42" s="23"/>
      <c r="M42" s="23"/>
      <c r="N42" s="23"/>
      <c r="O42" s="23"/>
      <c r="P42" s="23"/>
      <c r="Q42" s="23"/>
      <c r="R42" s="23"/>
      <c r="S42" s="23"/>
      <c r="T42" s="23"/>
      <c r="U42" s="23"/>
    </row>
    <row r="43" spans="1:21" ht="186" customHeight="1" x14ac:dyDescent="0.25">
      <c r="A43" s="24" t="s">
        <v>428</v>
      </c>
      <c r="B43" s="39" t="s">
        <v>429</v>
      </c>
      <c r="C43" s="127" t="s">
        <v>492</v>
      </c>
      <c r="D43" s="23"/>
      <c r="E43" s="23"/>
      <c r="F43" s="23"/>
      <c r="G43" s="23"/>
      <c r="H43" s="23"/>
      <c r="I43" s="23"/>
      <c r="J43" s="23"/>
      <c r="K43" s="23"/>
      <c r="L43" s="23"/>
      <c r="M43" s="23"/>
      <c r="N43" s="23"/>
      <c r="O43" s="23"/>
      <c r="P43" s="23"/>
      <c r="Q43" s="23"/>
      <c r="R43" s="23"/>
      <c r="S43" s="23"/>
      <c r="T43" s="23"/>
      <c r="U43" s="23"/>
    </row>
    <row r="44" spans="1:21" ht="111" customHeight="1" x14ac:dyDescent="0.25">
      <c r="A44" s="24" t="s">
        <v>414</v>
      </c>
      <c r="B44" s="39" t="s">
        <v>454</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449</v>
      </c>
      <c r="B45" s="39" t="s">
        <v>455</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415</v>
      </c>
      <c r="B46" s="39" t="s">
        <v>456</v>
      </c>
      <c r="C46" s="126" t="s">
        <v>478</v>
      </c>
      <c r="D46" s="23"/>
      <c r="E46" s="23"/>
      <c r="F46" s="23"/>
      <c r="G46" s="23"/>
      <c r="H46" s="23"/>
      <c r="I46" s="23"/>
      <c r="J46" s="23"/>
      <c r="K46" s="23"/>
      <c r="L46" s="23"/>
      <c r="M46" s="23"/>
      <c r="N46" s="23"/>
      <c r="O46" s="23"/>
      <c r="P46" s="23"/>
      <c r="Q46" s="23"/>
      <c r="R46" s="23"/>
      <c r="S46" s="23"/>
      <c r="T46" s="23"/>
      <c r="U46" s="23"/>
    </row>
    <row r="47" spans="1:21" ht="18.75" customHeight="1" x14ac:dyDescent="0.25">
      <c r="A47" s="331"/>
      <c r="B47" s="332"/>
      <c r="C47" s="333"/>
      <c r="D47" s="23"/>
      <c r="E47" s="23"/>
      <c r="F47" s="23"/>
      <c r="G47" s="23"/>
      <c r="H47" s="23"/>
      <c r="I47" s="23"/>
      <c r="J47" s="23"/>
      <c r="K47" s="23"/>
      <c r="L47" s="23"/>
      <c r="M47" s="23"/>
      <c r="N47" s="23"/>
      <c r="O47" s="23"/>
      <c r="P47" s="23"/>
      <c r="Q47" s="23"/>
      <c r="R47" s="23"/>
      <c r="S47" s="23"/>
      <c r="T47" s="23"/>
      <c r="U47" s="23"/>
    </row>
    <row r="48" spans="1:21" ht="75.75" customHeight="1" x14ac:dyDescent="0.25">
      <c r="A48" s="24" t="s">
        <v>450</v>
      </c>
      <c r="B48" s="39" t="s">
        <v>464</v>
      </c>
      <c r="C48" s="136">
        <f>'6.2. Паспорт фин осв ввод'!AC24</f>
        <v>8.2673776199999569</v>
      </c>
      <c r="D48" s="123"/>
      <c r="E48" s="23"/>
      <c r="F48" s="23"/>
      <c r="G48" s="23"/>
      <c r="H48" s="23"/>
      <c r="I48" s="23"/>
      <c r="J48" s="23"/>
      <c r="K48" s="23"/>
      <c r="L48" s="23"/>
      <c r="M48" s="23"/>
      <c r="N48" s="23"/>
      <c r="O48" s="23"/>
      <c r="P48" s="23"/>
      <c r="Q48" s="23"/>
      <c r="R48" s="23"/>
      <c r="S48" s="23"/>
      <c r="T48" s="23"/>
      <c r="U48" s="23"/>
    </row>
    <row r="49" spans="1:21" ht="71.25" customHeight="1" x14ac:dyDescent="0.25">
      <c r="A49" s="24" t="s">
        <v>416</v>
      </c>
      <c r="B49" s="39" t="s">
        <v>465</v>
      </c>
      <c r="C49" s="136">
        <f>'6.2. Паспорт фин осв ввод'!AC30</f>
        <v>0</v>
      </c>
      <c r="D49" s="1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8</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7" t="str">
        <f>'1. паспорт местоположение'!A9:C9</f>
        <v xml:space="preserve"> АО "Россети Тюмень" </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5" t="s">
        <v>7</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H_TP1200.VL.0025</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Реконструкция ВЛ 110 кВ Пыть-Ях - Парус 1,2  (замена 40 опор, 2х11 км провода)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6" t="s">
        <v>427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4</v>
      </c>
      <c r="B19" s="345" t="s">
        <v>107</v>
      </c>
      <c r="C19" s="346" t="s">
        <v>327</v>
      </c>
      <c r="D19" s="345" t="s">
        <v>326</v>
      </c>
      <c r="E19" s="345" t="s">
        <v>106</v>
      </c>
      <c r="F19" s="345" t="s">
        <v>105</v>
      </c>
      <c r="G19" s="345" t="s">
        <v>322</v>
      </c>
      <c r="H19" s="345" t="s">
        <v>104</v>
      </c>
      <c r="I19" s="345" t="s">
        <v>103</v>
      </c>
      <c r="J19" s="345" t="s">
        <v>102</v>
      </c>
      <c r="K19" s="345" t="s">
        <v>101</v>
      </c>
      <c r="L19" s="345" t="s">
        <v>100</v>
      </c>
      <c r="M19" s="345" t="s">
        <v>99</v>
      </c>
      <c r="N19" s="345" t="s">
        <v>98</v>
      </c>
      <c r="O19" s="345" t="s">
        <v>97</v>
      </c>
      <c r="P19" s="345" t="s">
        <v>96</v>
      </c>
      <c r="Q19" s="345" t="s">
        <v>325</v>
      </c>
      <c r="R19" s="345"/>
      <c r="S19" s="348" t="s">
        <v>419</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1" t="s">
        <v>323</v>
      </c>
      <c r="R20" s="42" t="s">
        <v>324</v>
      </c>
      <c r="S20" s="348"/>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H_TP1200.VL.0025</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x14ac:dyDescent="0.2">
      <c r="A16" s="341" t="str">
        <f>'1. паспорт местоположение'!A15:C15</f>
        <v>Реконструкция ВЛ 110 кВ Пыть-Ях - Парус 1,2  (замена 40 опор, 2х11 км провода)</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7" t="s">
        <v>432</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4</v>
      </c>
      <c r="B21" s="356" t="s">
        <v>226</v>
      </c>
      <c r="C21" s="357"/>
      <c r="D21" s="360" t="s">
        <v>129</v>
      </c>
      <c r="E21" s="356" t="s">
        <v>461</v>
      </c>
      <c r="F21" s="357"/>
      <c r="G21" s="356" t="s">
        <v>245</v>
      </c>
      <c r="H21" s="357"/>
      <c r="I21" s="356" t="s">
        <v>128</v>
      </c>
      <c r="J21" s="357"/>
      <c r="K21" s="360" t="s">
        <v>127</v>
      </c>
      <c r="L21" s="356" t="s">
        <v>126</v>
      </c>
      <c r="M21" s="357"/>
      <c r="N21" s="356" t="s">
        <v>457</v>
      </c>
      <c r="O21" s="357"/>
      <c r="P21" s="360" t="s">
        <v>125</v>
      </c>
      <c r="Q21" s="349" t="s">
        <v>124</v>
      </c>
      <c r="R21" s="350"/>
      <c r="S21" s="349" t="s">
        <v>123</v>
      </c>
      <c r="T21" s="351"/>
    </row>
    <row r="22" spans="1:113" ht="204.75" customHeight="1" x14ac:dyDescent="0.25">
      <c r="A22" s="354"/>
      <c r="B22" s="358"/>
      <c r="C22" s="359"/>
      <c r="D22" s="363"/>
      <c r="E22" s="358"/>
      <c r="F22" s="359"/>
      <c r="G22" s="358"/>
      <c r="H22" s="359"/>
      <c r="I22" s="358"/>
      <c r="J22" s="359"/>
      <c r="K22" s="361"/>
      <c r="L22" s="358"/>
      <c r="M22" s="359"/>
      <c r="N22" s="358"/>
      <c r="O22" s="359"/>
      <c r="P22" s="361"/>
      <c r="Q22" s="84" t="s">
        <v>122</v>
      </c>
      <c r="R22" s="84" t="s">
        <v>431</v>
      </c>
      <c r="S22" s="84" t="s">
        <v>121</v>
      </c>
      <c r="T22" s="84" t="s">
        <v>120</v>
      </c>
    </row>
    <row r="23" spans="1:113" ht="51.75" customHeight="1" x14ac:dyDescent="0.25">
      <c r="A23" s="355"/>
      <c r="B23" s="109" t="s">
        <v>118</v>
      </c>
      <c r="C23" s="109" t="s">
        <v>119</v>
      </c>
      <c r="D23" s="361"/>
      <c r="E23" s="109" t="s">
        <v>118</v>
      </c>
      <c r="F23" s="109" t="s">
        <v>119</v>
      </c>
      <c r="G23" s="109" t="s">
        <v>118</v>
      </c>
      <c r="H23" s="109" t="s">
        <v>119</v>
      </c>
      <c r="I23" s="109" t="s">
        <v>118</v>
      </c>
      <c r="J23" s="109" t="s">
        <v>119</v>
      </c>
      <c r="K23" s="109" t="s">
        <v>118</v>
      </c>
      <c r="L23" s="109" t="s">
        <v>118</v>
      </c>
      <c r="M23" s="109" t="s">
        <v>119</v>
      </c>
      <c r="N23" s="109" t="s">
        <v>118</v>
      </c>
      <c r="O23" s="109" t="s">
        <v>119</v>
      </c>
      <c r="P23" s="110"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62" t="s">
        <v>467</v>
      </c>
      <c r="C29" s="362"/>
      <c r="D29" s="362"/>
      <c r="E29" s="362"/>
      <c r="F29" s="362"/>
      <c r="G29" s="362"/>
      <c r="H29" s="362"/>
      <c r="I29" s="362"/>
      <c r="J29" s="362"/>
      <c r="K29" s="362"/>
      <c r="L29" s="362"/>
      <c r="M29" s="362"/>
      <c r="N29" s="362"/>
      <c r="O29" s="362"/>
      <c r="P29" s="362"/>
      <c r="Q29" s="362"/>
      <c r="R29" s="3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U30" sqref="U30"/>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334"/>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s="12" customFormat="1" ht="18.75" x14ac:dyDescent="0.2">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row>
    <row r="8" spans="1:27" s="12" customFormat="1" ht="18.75" customHeight="1" x14ac:dyDescent="0.2">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row>
    <row r="9" spans="1:27" s="12" customFormat="1" ht="18.75" customHeight="1"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2" customFormat="1" ht="18.75" customHeight="1" x14ac:dyDescent="0.2">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row>
    <row r="12" spans="1:27" s="12" customFormat="1" ht="18.75" customHeight="1" x14ac:dyDescent="0.2">
      <c r="A12" s="341" t="str">
        <f>'1. паспорт местоположение'!A12:C12</f>
        <v>H_TP1200.VL.0025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row>
    <row r="15" spans="1:27" s="3" customFormat="1" ht="15" customHeight="1" x14ac:dyDescent="0.2">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3"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row>
    <row r="18" spans="1:27"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row>
    <row r="19" spans="1:27" ht="25.5" customHeight="1" x14ac:dyDescent="0.25">
      <c r="A19" s="337" t="s">
        <v>434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15.75" customHeight="1" x14ac:dyDescent="0.25">
      <c r="A21" s="368" t="s">
        <v>4</v>
      </c>
      <c r="B21" s="364" t="s">
        <v>441</v>
      </c>
      <c r="C21" s="365"/>
      <c r="D21" s="364" t="s">
        <v>443</v>
      </c>
      <c r="E21" s="365"/>
      <c r="F21" s="349" t="s">
        <v>101</v>
      </c>
      <c r="G21" s="351"/>
      <c r="H21" s="351"/>
      <c r="I21" s="350"/>
      <c r="J21" s="368" t="s">
        <v>444</v>
      </c>
      <c r="K21" s="364" t="s">
        <v>445</v>
      </c>
      <c r="L21" s="365"/>
      <c r="M21" s="364" t="s">
        <v>446</v>
      </c>
      <c r="N21" s="365"/>
      <c r="O21" s="364" t="s">
        <v>433</v>
      </c>
      <c r="P21" s="365"/>
      <c r="Q21" s="364" t="s">
        <v>134</v>
      </c>
      <c r="R21" s="365"/>
      <c r="S21" s="368" t="s">
        <v>133</v>
      </c>
      <c r="T21" s="368" t="s">
        <v>447</v>
      </c>
      <c r="U21" s="368" t="s">
        <v>442</v>
      </c>
      <c r="V21" s="364" t="s">
        <v>132</v>
      </c>
      <c r="W21" s="365"/>
      <c r="X21" s="349" t="s">
        <v>124</v>
      </c>
      <c r="Y21" s="351"/>
      <c r="Z21" s="349" t="s">
        <v>123</v>
      </c>
      <c r="AA21" s="351"/>
    </row>
    <row r="22" spans="1:27" ht="216" customHeight="1" x14ac:dyDescent="0.25">
      <c r="A22" s="373"/>
      <c r="B22" s="366"/>
      <c r="C22" s="367"/>
      <c r="D22" s="366"/>
      <c r="E22" s="367"/>
      <c r="F22" s="349" t="s">
        <v>131</v>
      </c>
      <c r="G22" s="350"/>
      <c r="H22" s="349" t="s">
        <v>130</v>
      </c>
      <c r="I22" s="350"/>
      <c r="J22" s="369"/>
      <c r="K22" s="366"/>
      <c r="L22" s="367"/>
      <c r="M22" s="366"/>
      <c r="N22" s="367"/>
      <c r="O22" s="366"/>
      <c r="P22" s="367"/>
      <c r="Q22" s="366"/>
      <c r="R22" s="367"/>
      <c r="S22" s="369"/>
      <c r="T22" s="369"/>
      <c r="U22" s="369"/>
      <c r="V22" s="366"/>
      <c r="W22" s="367"/>
      <c r="X22" s="84" t="s">
        <v>122</v>
      </c>
      <c r="Y22" s="84" t="s">
        <v>431</v>
      </c>
      <c r="Z22" s="84" t="s">
        <v>121</v>
      </c>
      <c r="AA22" s="84" t="s">
        <v>120</v>
      </c>
    </row>
    <row r="23" spans="1:27" ht="60" customHeight="1" x14ac:dyDescent="0.25">
      <c r="A23" s="369"/>
      <c r="B23" s="107" t="s">
        <v>118</v>
      </c>
      <c r="C23" s="107"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68" customHeight="1" thickBot="1" x14ac:dyDescent="0.3">
      <c r="A25" s="122">
        <v>1</v>
      </c>
      <c r="B25" s="121" t="s">
        <v>481</v>
      </c>
      <c r="C25" s="121" t="s">
        <v>481</v>
      </c>
      <c r="D25" s="121" t="s">
        <v>481</v>
      </c>
      <c r="E25" s="121" t="s">
        <v>481</v>
      </c>
      <c r="F25" s="117">
        <v>110</v>
      </c>
      <c r="G25" s="122">
        <v>110</v>
      </c>
      <c r="H25" s="122">
        <v>110</v>
      </c>
      <c r="I25" s="122">
        <v>110</v>
      </c>
      <c r="J25" s="120" t="s">
        <v>482</v>
      </c>
      <c r="K25" s="120" t="s">
        <v>62</v>
      </c>
      <c r="L25" s="118" t="s">
        <v>62</v>
      </c>
      <c r="M25" s="118" t="s">
        <v>483</v>
      </c>
      <c r="N25" s="118" t="s">
        <v>483</v>
      </c>
      <c r="O25" s="116" t="s">
        <v>476</v>
      </c>
      <c r="P25" s="116" t="s">
        <v>476</v>
      </c>
      <c r="Q25" s="116" t="s">
        <v>484</v>
      </c>
      <c r="R25" s="116" t="s">
        <v>484</v>
      </c>
      <c r="S25" s="120" t="s">
        <v>321</v>
      </c>
      <c r="T25" s="120" t="s">
        <v>690</v>
      </c>
      <c r="U25" s="120" t="s">
        <v>691</v>
      </c>
      <c r="V25" s="119" t="s">
        <v>477</v>
      </c>
      <c r="W25" s="119" t="s">
        <v>477</v>
      </c>
      <c r="X25" s="121" t="s">
        <v>485</v>
      </c>
      <c r="Y25" s="121" t="s">
        <v>486</v>
      </c>
      <c r="Z25" s="117" t="s">
        <v>591</v>
      </c>
      <c r="AA25" s="117" t="s">
        <v>592</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2025 год</v>
      </c>
      <c r="B5" s="334"/>
      <c r="C5" s="33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8" t="s">
        <v>8</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 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35" t="s">
        <v>7</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H_TP1200.VL.0025</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5" t="s">
        <v>6</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4" t="str">
        <f>'1. паспорт местоположение'!A15:C15</f>
        <v>Реконструкция ВЛ 110 кВ Пыть-Ях - Парус 1,2  (замена 40 опор, 2х11 км провода)</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35" t="s">
        <v>5</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6" t="s">
        <v>426</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439</v>
      </c>
      <c r="C22" s="238" t="s">
        <v>642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6"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36"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39" t="str">
        <f>CONCATENATE(ROUND('6.2. Паспорт фин осв ввод'!C30/22,3),"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479</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36"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3" zoomScale="70" zoomScaleNormal="80" zoomScaleSheetLayoutView="70" workbookViewId="0">
      <selection activeCell="A18" sqref="A18:Z18"/>
    </sheetView>
  </sheetViews>
  <sheetFormatPr defaultColWidth="8.85546875"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8.8554687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8.85546875" style="249"/>
  </cols>
  <sheetData>
    <row r="1" spans="1:28" ht="18.75" x14ac:dyDescent="0.25">
      <c r="Z1" s="250" t="s">
        <v>68</v>
      </c>
    </row>
    <row r="2" spans="1:28" ht="18.75" x14ac:dyDescent="0.3">
      <c r="Z2" s="251" t="s">
        <v>9</v>
      </c>
    </row>
    <row r="3" spans="1:28" ht="18.75" x14ac:dyDescent="0.3">
      <c r="Z3" s="251" t="s">
        <v>67</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252"/>
      <c r="AB6" s="25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252"/>
      <c r="AB7" s="252"/>
    </row>
    <row r="8" spans="1:28" ht="15.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253"/>
      <c r="AB8" s="253"/>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254"/>
      <c r="AB9" s="254"/>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252"/>
      <c r="AB10" s="252"/>
    </row>
    <row r="11" spans="1:28" ht="15.75" x14ac:dyDescent="0.25">
      <c r="A11" s="376" t="str">
        <f>'1. паспорт местоположение'!A12:C12</f>
        <v>H_TP1200.VL.0025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253"/>
      <c r="AB11" s="253"/>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254"/>
      <c r="AB12" s="25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5.75" x14ac:dyDescent="0.25">
      <c r="A14" s="376" t="str">
        <f>'1. паспорт местоположение'!A15:C15</f>
        <v>Реконструкция ВЛ 110 кВ Пыть-Ях - Парус 1,2  (замена 40 опор, 2х11 км провода)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253"/>
      <c r="AB14" s="253"/>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254"/>
      <c r="AB15" s="25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4"/>
      <c r="AB16" s="11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4"/>
      <c r="AB17" s="11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4"/>
      <c r="AB18" s="11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4"/>
      <c r="AB19" s="11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4"/>
      <c r="AB20" s="114"/>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4"/>
      <c r="AB21" s="114"/>
    </row>
    <row r="22" spans="1:28" x14ac:dyDescent="0.25">
      <c r="A22" s="379" t="s">
        <v>458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5"/>
      <c r="AB22" s="115"/>
    </row>
    <row r="23" spans="1:28" ht="32.25" customHeight="1" x14ac:dyDescent="0.25">
      <c r="A23" s="381" t="s">
        <v>318</v>
      </c>
      <c r="B23" s="382"/>
      <c r="C23" s="382"/>
      <c r="D23" s="382"/>
      <c r="E23" s="382"/>
      <c r="F23" s="382"/>
      <c r="G23" s="382"/>
      <c r="H23" s="382"/>
      <c r="I23" s="382"/>
      <c r="J23" s="382"/>
      <c r="K23" s="382"/>
      <c r="L23" s="383"/>
      <c r="M23" s="380" t="s">
        <v>319</v>
      </c>
      <c r="N23" s="380"/>
      <c r="O23" s="380"/>
      <c r="P23" s="380"/>
      <c r="Q23" s="380"/>
      <c r="R23" s="380"/>
      <c r="S23" s="380"/>
      <c r="T23" s="380"/>
      <c r="U23" s="380"/>
      <c r="V23" s="380"/>
      <c r="W23" s="380"/>
      <c r="X23" s="380"/>
      <c r="Y23" s="380"/>
      <c r="Z23" s="380"/>
    </row>
    <row r="24" spans="1:28" ht="151.5" customHeight="1" x14ac:dyDescent="0.25">
      <c r="A24" s="255" t="s">
        <v>236</v>
      </c>
      <c r="B24" s="256" t="s">
        <v>243</v>
      </c>
      <c r="C24" s="255" t="s">
        <v>312</v>
      </c>
      <c r="D24" s="255" t="s">
        <v>237</v>
      </c>
      <c r="E24" s="255" t="s">
        <v>313</v>
      </c>
      <c r="F24" s="255" t="s">
        <v>315</v>
      </c>
      <c r="G24" s="255" t="s">
        <v>314</v>
      </c>
      <c r="H24" s="255" t="s">
        <v>238</v>
      </c>
      <c r="I24" s="255" t="s">
        <v>316</v>
      </c>
      <c r="J24" s="255" t="s">
        <v>244</v>
      </c>
      <c r="K24" s="256" t="s">
        <v>242</v>
      </c>
      <c r="L24" s="256" t="s">
        <v>239</v>
      </c>
      <c r="M24" s="257" t="s">
        <v>251</v>
      </c>
      <c r="N24" s="256" t="s">
        <v>469</v>
      </c>
      <c r="O24" s="255" t="s">
        <v>249</v>
      </c>
      <c r="P24" s="255" t="s">
        <v>250</v>
      </c>
      <c r="Q24" s="255" t="s">
        <v>248</v>
      </c>
      <c r="R24" s="255" t="s">
        <v>238</v>
      </c>
      <c r="S24" s="255" t="s">
        <v>247</v>
      </c>
      <c r="T24" s="255" t="s">
        <v>246</v>
      </c>
      <c r="U24" s="255" t="s">
        <v>311</v>
      </c>
      <c r="V24" s="255" t="s">
        <v>248</v>
      </c>
      <c r="W24" s="258" t="s">
        <v>241</v>
      </c>
      <c r="X24" s="258" t="s">
        <v>253</v>
      </c>
      <c r="Y24" s="258" t="s">
        <v>254</v>
      </c>
      <c r="Z24" s="90" t="s">
        <v>252</v>
      </c>
    </row>
    <row r="25" spans="1:28" ht="16.5" customHeight="1" x14ac:dyDescent="0.25">
      <c r="A25" s="255">
        <v>1</v>
      </c>
      <c r="B25" s="256">
        <v>2</v>
      </c>
      <c r="C25" s="255">
        <v>3</v>
      </c>
      <c r="D25" s="256">
        <v>4</v>
      </c>
      <c r="E25" s="255">
        <v>5</v>
      </c>
      <c r="F25" s="256">
        <v>6</v>
      </c>
      <c r="G25" s="255">
        <v>7</v>
      </c>
      <c r="H25" s="256">
        <v>8</v>
      </c>
      <c r="I25" s="255">
        <v>9</v>
      </c>
      <c r="J25" s="256">
        <v>10</v>
      </c>
      <c r="K25" s="255">
        <v>11</v>
      </c>
      <c r="L25" s="256">
        <v>12</v>
      </c>
      <c r="M25" s="255">
        <v>13</v>
      </c>
      <c r="N25" s="256">
        <v>14</v>
      </c>
      <c r="O25" s="255">
        <v>15</v>
      </c>
      <c r="P25" s="256">
        <v>16</v>
      </c>
      <c r="Q25" s="255">
        <v>17</v>
      </c>
      <c r="R25" s="256">
        <v>18</v>
      </c>
      <c r="S25" s="255">
        <v>19</v>
      </c>
      <c r="T25" s="256">
        <v>20</v>
      </c>
      <c r="U25" s="255">
        <v>21</v>
      </c>
      <c r="V25" s="256">
        <v>22</v>
      </c>
      <c r="W25" s="255">
        <v>23</v>
      </c>
      <c r="X25" s="256">
        <v>24</v>
      </c>
      <c r="Y25" s="255">
        <v>25</v>
      </c>
      <c r="Z25" s="256">
        <v>26</v>
      </c>
    </row>
    <row r="26" spans="1:28" ht="60" x14ac:dyDescent="0.25">
      <c r="A26" s="255"/>
      <c r="B26" s="256"/>
      <c r="C26" s="255">
        <f>(C27+C29+C31)/3</f>
        <v>9.3333333333333338E-2</v>
      </c>
      <c r="D26" s="255">
        <f t="shared" ref="D26" si="0">(D27+D29+D31)/3</f>
        <v>6</v>
      </c>
      <c r="E26" s="255">
        <f>(E27+E29+E31)/3</f>
        <v>20</v>
      </c>
      <c r="F26" s="256">
        <f>C26*D26</f>
        <v>0.56000000000000005</v>
      </c>
      <c r="G26" s="255">
        <f>C26*E26</f>
        <v>1.8666666666666667</v>
      </c>
      <c r="H26" s="256">
        <v>226773</v>
      </c>
      <c r="I26" s="262">
        <f>F26/H26</f>
        <v>2.4694297822051127E-6</v>
      </c>
      <c r="J26" s="262">
        <f>D26/H26</f>
        <v>2.6458176237911922E-5</v>
      </c>
      <c r="K26" s="256"/>
      <c r="L26" s="256"/>
      <c r="M26" s="82">
        <v>2024</v>
      </c>
      <c r="N26" s="81">
        <v>0</v>
      </c>
      <c r="O26" s="81">
        <v>0</v>
      </c>
      <c r="P26" s="81">
        <v>0</v>
      </c>
      <c r="Q26" s="81">
        <v>0</v>
      </c>
      <c r="R26" s="81">
        <v>226773</v>
      </c>
      <c r="S26" s="81">
        <v>0</v>
      </c>
      <c r="T26" s="81">
        <v>0</v>
      </c>
      <c r="U26" s="81">
        <v>0</v>
      </c>
      <c r="V26" s="81">
        <v>0</v>
      </c>
      <c r="W26" s="262">
        <f>S26-I26</f>
        <v>-2.4694297822051127E-6</v>
      </c>
      <c r="X26" s="262">
        <f>T26-J26</f>
        <v>-2.6458176237911922E-5</v>
      </c>
      <c r="Y26" s="81"/>
      <c r="Z26" s="137" t="s">
        <v>508</v>
      </c>
    </row>
    <row r="27" spans="1:28" ht="30" x14ac:dyDescent="0.25">
      <c r="A27" s="83" t="s">
        <v>684</v>
      </c>
      <c r="B27" s="83"/>
      <c r="C27" s="81">
        <f>SUM(C28:C28)</f>
        <v>0.28000000000000003</v>
      </c>
      <c r="D27" s="81">
        <f t="shared" ref="D27:E27" si="1">SUM(D28:D28)</f>
        <v>18</v>
      </c>
      <c r="E27" s="81">
        <f t="shared" si="1"/>
        <v>60</v>
      </c>
      <c r="F27" s="81">
        <f>SUM(F28:F28)</f>
        <v>5.0400000000000009</v>
      </c>
      <c r="G27" s="81"/>
      <c r="H27" s="81"/>
      <c r="I27" s="81"/>
      <c r="J27" s="81"/>
      <c r="K27" s="259"/>
      <c r="L27" s="81"/>
      <c r="M27" s="82"/>
      <c r="N27" s="81"/>
      <c r="O27" s="81"/>
      <c r="P27" s="81"/>
      <c r="Q27" s="81"/>
      <c r="R27" s="81"/>
      <c r="S27" s="81"/>
      <c r="T27" s="81"/>
      <c r="U27" s="81"/>
      <c r="V27" s="81"/>
      <c r="W27" s="81"/>
      <c r="X27" s="81"/>
      <c r="Y27" s="81"/>
      <c r="Z27" s="260"/>
    </row>
    <row r="28" spans="1:28" ht="210" x14ac:dyDescent="0.25">
      <c r="A28" s="259" t="s">
        <v>685</v>
      </c>
      <c r="B28" s="83" t="s">
        <v>511</v>
      </c>
      <c r="C28" s="81">
        <v>0.28000000000000003</v>
      </c>
      <c r="D28" s="81">
        <v>18</v>
      </c>
      <c r="E28" s="81">
        <v>60</v>
      </c>
      <c r="F28" s="81">
        <f>C28*D28</f>
        <v>5.0400000000000009</v>
      </c>
      <c r="G28" s="81"/>
      <c r="H28" s="81"/>
      <c r="I28" s="81"/>
      <c r="J28" s="81"/>
      <c r="K28" s="256" t="s">
        <v>688</v>
      </c>
      <c r="L28" s="137" t="s">
        <v>689</v>
      </c>
      <c r="M28" s="81"/>
      <c r="N28" s="259"/>
      <c r="O28" s="259"/>
      <c r="P28" s="259"/>
      <c r="Q28" s="259"/>
      <c r="R28" s="259"/>
      <c r="S28" s="259"/>
      <c r="T28" s="259"/>
      <c r="U28" s="259"/>
      <c r="V28" s="259"/>
      <c r="W28" s="259"/>
      <c r="X28" s="259"/>
      <c r="Y28" s="259"/>
      <c r="Z28" s="259"/>
    </row>
    <row r="29" spans="1:28" ht="30" x14ac:dyDescent="0.25">
      <c r="A29" s="83" t="s">
        <v>686</v>
      </c>
      <c r="B29" s="83"/>
      <c r="C29" s="81">
        <f>SUM(C30:C30)</f>
        <v>0</v>
      </c>
      <c r="D29" s="81">
        <f t="shared" ref="D29:F29" si="2">SUM(D30:D30)</f>
        <v>0</v>
      </c>
      <c r="E29" s="81">
        <f t="shared" si="2"/>
        <v>0</v>
      </c>
      <c r="F29" s="81">
        <f t="shared" si="2"/>
        <v>0</v>
      </c>
      <c r="G29" s="81"/>
      <c r="H29" s="81"/>
      <c r="I29" s="81"/>
      <c r="J29" s="81"/>
      <c r="K29" s="137"/>
      <c r="L29" s="137"/>
      <c r="M29" s="259"/>
      <c r="N29" s="259"/>
      <c r="O29" s="259"/>
      <c r="P29" s="259"/>
      <c r="Q29" s="259"/>
      <c r="R29" s="259"/>
      <c r="S29" s="259"/>
      <c r="T29" s="259"/>
      <c r="U29" s="259"/>
      <c r="V29" s="259"/>
      <c r="W29" s="259"/>
      <c r="X29" s="259"/>
      <c r="Y29" s="259"/>
      <c r="Z29" s="259"/>
    </row>
    <row r="30" spans="1:28" x14ac:dyDescent="0.25">
      <c r="A30" s="259" t="s">
        <v>687</v>
      </c>
      <c r="B30" s="83" t="s">
        <v>511</v>
      </c>
      <c r="C30" s="81">
        <v>0</v>
      </c>
      <c r="D30" s="81">
        <v>0</v>
      </c>
      <c r="E30" s="81">
        <v>0</v>
      </c>
      <c r="F30" s="81">
        <f>C30*D30</f>
        <v>0</v>
      </c>
      <c r="G30" s="81"/>
      <c r="H30" s="81"/>
      <c r="I30" s="81"/>
      <c r="J30" s="81"/>
      <c r="K30" s="137"/>
      <c r="L30" s="137"/>
      <c r="M30" s="259"/>
      <c r="N30" s="259"/>
      <c r="O30" s="259"/>
      <c r="P30" s="259"/>
      <c r="Q30" s="259"/>
      <c r="R30" s="259"/>
      <c r="S30" s="259"/>
      <c r="T30" s="259"/>
      <c r="U30" s="259"/>
      <c r="V30" s="259"/>
      <c r="W30" s="259"/>
      <c r="X30" s="259"/>
      <c r="Y30" s="259"/>
      <c r="Z30" s="259"/>
    </row>
    <row r="31" spans="1:28" ht="30" x14ac:dyDescent="0.25">
      <c r="A31" s="83" t="s">
        <v>509</v>
      </c>
      <c r="B31" s="83"/>
      <c r="C31" s="81">
        <f>SUM(C32:C32)</f>
        <v>0</v>
      </c>
      <c r="D31" s="81">
        <f t="shared" ref="D31:E31" si="3">SUM(D32:D32)</f>
        <v>0</v>
      </c>
      <c r="E31" s="81">
        <f t="shared" si="3"/>
        <v>0</v>
      </c>
      <c r="F31" s="81">
        <f>SUM(F32:F32)</f>
        <v>0</v>
      </c>
      <c r="G31" s="81"/>
      <c r="H31" s="81"/>
      <c r="I31" s="81"/>
      <c r="J31" s="81"/>
      <c r="K31" s="259"/>
      <c r="L31" s="259"/>
      <c r="M31" s="259"/>
      <c r="N31" s="259"/>
      <c r="O31" s="259"/>
      <c r="P31" s="259"/>
      <c r="Q31" s="259"/>
      <c r="R31" s="259"/>
      <c r="S31" s="259"/>
      <c r="T31" s="259"/>
      <c r="U31" s="259"/>
      <c r="V31" s="259"/>
      <c r="W31" s="259"/>
      <c r="X31" s="259"/>
      <c r="Y31" s="259"/>
      <c r="Z31" s="259"/>
    </row>
    <row r="32" spans="1:28" x14ac:dyDescent="0.25">
      <c r="A32" s="259" t="s">
        <v>510</v>
      </c>
      <c r="B32" s="83" t="s">
        <v>511</v>
      </c>
      <c r="C32" s="81">
        <v>0</v>
      </c>
      <c r="D32" s="81">
        <v>0</v>
      </c>
      <c r="E32" s="81">
        <v>0</v>
      </c>
      <c r="F32" s="81">
        <v>0</v>
      </c>
      <c r="G32" s="81"/>
      <c r="H32" s="81"/>
      <c r="I32" s="81"/>
      <c r="J32" s="81"/>
      <c r="K32" s="137"/>
      <c r="L32" s="137"/>
      <c r="M32" s="259"/>
      <c r="N32" s="259"/>
      <c r="O32" s="259"/>
      <c r="P32" s="259"/>
      <c r="Q32" s="259"/>
      <c r="R32" s="259"/>
      <c r="S32" s="259"/>
      <c r="T32" s="259"/>
      <c r="U32" s="259"/>
      <c r="V32" s="259"/>
      <c r="W32" s="259"/>
      <c r="X32" s="259"/>
      <c r="Y32" s="259"/>
      <c r="Z32" s="259"/>
    </row>
    <row r="36" spans="1:1" x14ac:dyDescent="0.25">
      <c r="A36" s="2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8" t="s">
        <v>8</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7" t="str">
        <f>'1. паспорт местоположение'!A9:C9</f>
        <v xml:space="preserve"> АО "Россети Тюмень" </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5" t="s">
        <v>7</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7" t="str">
        <f>'1. паспорт местоположение'!A12:C12</f>
        <v>H_TP1200.VL.0025</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5" t="s">
        <v>6</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8.75" x14ac:dyDescent="0.2">
      <c r="A15" s="337" t="str">
        <f>'1. паспорт местоположение'!A15:C15</f>
        <v>Реконструкция ВЛ 110 кВ Пыть-Ях - Парус 1,2  (замена 40 опор, 2х11 км провода)</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5" t="s">
        <v>5</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8" t="s">
        <v>435</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5" t="s">
        <v>4</v>
      </c>
      <c r="B19" s="345" t="s">
        <v>87</v>
      </c>
      <c r="C19" s="345" t="s">
        <v>86</v>
      </c>
      <c r="D19" s="345" t="s">
        <v>75</v>
      </c>
      <c r="E19" s="385" t="s">
        <v>85</v>
      </c>
      <c r="F19" s="386"/>
      <c r="G19" s="386"/>
      <c r="H19" s="386"/>
      <c r="I19" s="387"/>
      <c r="J19" s="345" t="s">
        <v>84</v>
      </c>
      <c r="K19" s="345"/>
      <c r="L19" s="345"/>
      <c r="M19" s="345"/>
      <c r="N19" s="345"/>
      <c r="O19" s="345"/>
      <c r="P19" s="4"/>
      <c r="Q19" s="4"/>
      <c r="R19" s="4"/>
      <c r="S19" s="4"/>
      <c r="T19" s="4"/>
      <c r="U19" s="4"/>
      <c r="V19" s="4"/>
      <c r="W19" s="4"/>
    </row>
    <row r="20" spans="1:26" s="3" customFormat="1" ht="51" customHeight="1" x14ac:dyDescent="0.2">
      <c r="A20" s="345"/>
      <c r="B20" s="345"/>
      <c r="C20" s="345"/>
      <c r="D20" s="345"/>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4"/>
  <sheetViews>
    <sheetView zoomScale="70" zoomScaleNormal="70" workbookViewId="0">
      <selection activeCell="AM92" sqref="AM92"/>
    </sheetView>
  </sheetViews>
  <sheetFormatPr defaultRowHeight="15.75" outlineLevelRow="1" x14ac:dyDescent="0.25"/>
  <cols>
    <col min="1" max="1" width="61.7109375" style="280" customWidth="1"/>
    <col min="2" max="3" width="4.140625" style="280" customWidth="1"/>
    <col min="4" max="4" width="4.28515625" style="280" customWidth="1"/>
    <col min="5" max="22" width="4.140625" style="280" hidden="1" customWidth="1"/>
    <col min="23" max="36" width="5" style="280" hidden="1" customWidth="1"/>
    <col min="37" max="37" width="5" style="280" customWidth="1"/>
    <col min="38" max="38" width="11.7109375" style="280" customWidth="1"/>
    <col min="39" max="39" width="16.7109375" style="280" customWidth="1"/>
    <col min="40" max="40" width="22.140625" style="280" customWidth="1"/>
    <col min="41" max="41" width="20.28515625" style="280" customWidth="1"/>
    <col min="42" max="55" width="16.7109375" style="280" customWidth="1"/>
    <col min="56" max="56" width="18.85546875" style="280" customWidth="1"/>
    <col min="57" max="57" width="20.5703125" style="280" customWidth="1"/>
    <col min="58" max="59" width="16.7109375" style="280" customWidth="1"/>
    <col min="60" max="60" width="26.28515625" style="280" customWidth="1"/>
    <col min="61" max="79" width="16.7109375" style="280" customWidth="1"/>
    <col min="80" max="87" width="17.85546875" style="280" customWidth="1"/>
    <col min="88" max="117" width="16.7109375" style="280" customWidth="1"/>
    <col min="118" max="16384" width="9.140625" style="280"/>
  </cols>
  <sheetData>
    <row r="1" spans="1:103" s="279" customFormat="1" ht="12.75" customHeight="1" x14ac:dyDescent="0.2">
      <c r="A1" s="389"/>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8"/>
      <c r="AM1" s="278"/>
      <c r="AN1" s="278"/>
      <c r="AO1" s="278"/>
      <c r="AP1" s="38" t="s">
        <v>68</v>
      </c>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row>
    <row r="2" spans="1:103" s="279" customFormat="1" ht="21" customHeight="1" x14ac:dyDescent="0.3">
      <c r="A2" s="389"/>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8"/>
      <c r="AM2" s="278"/>
      <c r="AN2" s="278"/>
      <c r="AO2" s="278"/>
      <c r="AP2" s="15" t="s">
        <v>9</v>
      </c>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8"/>
      <c r="CT2" s="278"/>
      <c r="CU2" s="278"/>
      <c r="CV2" s="278"/>
      <c r="CW2" s="278"/>
      <c r="CX2" s="278"/>
      <c r="CY2" s="278"/>
    </row>
    <row r="3" spans="1:103" ht="18.75" x14ac:dyDescent="0.3">
      <c r="A3" s="389"/>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P3" s="15" t="s">
        <v>712</v>
      </c>
    </row>
    <row r="4" spans="1:103"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row>
    <row r="5" spans="1:103" s="274"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103" s="274" customFormat="1" ht="18.75" x14ac:dyDescent="0.3">
      <c r="A6" s="17"/>
      <c r="I6" s="16"/>
      <c r="J6" s="16"/>
      <c r="K6" s="15"/>
    </row>
    <row r="7" spans="1:103" s="274" customFormat="1" ht="18.75" x14ac:dyDescent="0.2">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103" s="274" customFormat="1" ht="18.75" x14ac:dyDescent="0.2">
      <c r="A8" s="271"/>
      <c r="B8" s="271"/>
      <c r="C8" s="271"/>
      <c r="D8" s="271"/>
      <c r="E8" s="271"/>
      <c r="F8" s="271"/>
      <c r="G8" s="271"/>
      <c r="H8" s="271"/>
      <c r="I8" s="271"/>
      <c r="J8" s="271"/>
      <c r="K8" s="271"/>
      <c r="L8" s="101"/>
      <c r="M8" s="101"/>
      <c r="N8" s="101"/>
      <c r="O8" s="101"/>
      <c r="P8" s="101"/>
      <c r="Q8" s="101"/>
      <c r="R8" s="101"/>
      <c r="S8" s="101"/>
      <c r="T8" s="101"/>
      <c r="U8" s="101"/>
      <c r="V8" s="101"/>
      <c r="W8" s="101"/>
      <c r="X8" s="101"/>
      <c r="Y8" s="101"/>
    </row>
    <row r="9" spans="1:103" s="274" customFormat="1" ht="18.75" customHeight="1" x14ac:dyDescent="0.2">
      <c r="A9" s="391" t="s">
        <v>668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103" s="274" customFormat="1" ht="18.75" customHeight="1" x14ac:dyDescent="0.2">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103" s="274" customFormat="1" ht="18.75" x14ac:dyDescent="0.2">
      <c r="A11" s="271"/>
      <c r="B11" s="271"/>
      <c r="C11" s="271"/>
      <c r="D11" s="271"/>
      <c r="E11" s="271"/>
      <c r="F11" s="271"/>
      <c r="G11" s="271"/>
      <c r="H11" s="271"/>
      <c r="I11" s="271"/>
      <c r="J11" s="271"/>
      <c r="K11" s="271"/>
      <c r="L11" s="101"/>
      <c r="M11" s="101"/>
      <c r="N11" s="101"/>
      <c r="O11" s="101"/>
      <c r="P11" s="101"/>
      <c r="Q11" s="101"/>
      <c r="R11" s="101"/>
      <c r="S11" s="101"/>
      <c r="T11" s="101"/>
      <c r="U11" s="101"/>
      <c r="V11" s="101"/>
      <c r="W11" s="101"/>
      <c r="X11" s="101"/>
      <c r="Y11" s="101"/>
    </row>
    <row r="12" spans="1:103" s="274" customFormat="1" ht="18.75" customHeight="1" x14ac:dyDescent="0.2">
      <c r="A12" s="392" t="str">
        <f>'1. паспорт местоположение'!A12:C12</f>
        <v>H_TP1200.VL.0025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103" s="274" customFormat="1" ht="18.75" customHeight="1" x14ac:dyDescent="0.2">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103" s="276"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03" s="275" customFormat="1" ht="12" x14ac:dyDescent="0.2">
      <c r="A15" s="392" t="str">
        <f>'1. паспорт местоположение'!A15:C15</f>
        <v>Реконструкция ВЛ 110 кВ Пыть-Ях - Парус 1,2  (замена 40 опор, 2х11 км провода)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103" s="275" customFormat="1" ht="15" customHeight="1" x14ac:dyDescent="0.2">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61" s="275"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61" s="275" customFormat="1" ht="15" customHeight="1" x14ac:dyDescent="0.2">
      <c r="A18" s="337" t="s">
        <v>436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61" s="274" customFormat="1" ht="18.75" customHeight="1" x14ac:dyDescent="0.2">
      <c r="A19" s="18"/>
      <c r="I19" s="16"/>
      <c r="J19" s="16"/>
      <c r="K19" s="38"/>
      <c r="AR19" s="38"/>
    </row>
    <row r="20" spans="1:61" s="274" customFormat="1" ht="18.75" customHeight="1" x14ac:dyDescent="0.3">
      <c r="A20" s="18"/>
      <c r="I20" s="16"/>
      <c r="J20" s="16"/>
      <c r="K20" s="15"/>
      <c r="AR20" s="15"/>
    </row>
    <row r="21" spans="1:61" s="274" customFormat="1" ht="18.75" x14ac:dyDescent="0.3">
      <c r="A21" s="17"/>
      <c r="I21" s="16"/>
      <c r="J21" s="16"/>
      <c r="K21" s="15"/>
      <c r="AR21" s="15"/>
    </row>
    <row r="22" spans="1:61" s="274" customFormat="1" ht="18.75" x14ac:dyDescent="0.3">
      <c r="A22" s="17"/>
      <c r="I22" s="16"/>
      <c r="J22" s="16"/>
      <c r="K22" s="15"/>
    </row>
    <row r="23" spans="1:61" ht="27.75" x14ac:dyDescent="0.4">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282"/>
      <c r="BD23" s="283"/>
      <c r="BE23" s="284"/>
      <c r="BF23" s="284"/>
      <c r="BG23" s="284"/>
      <c r="BH23" s="284"/>
      <c r="BI23" s="284"/>
    </row>
    <row r="24" spans="1:61" ht="18.75" customHeight="1" thickBot="1" x14ac:dyDescent="0.3">
      <c r="A24" s="285" t="s">
        <v>308</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61" ht="18.75" customHeight="1" x14ac:dyDescent="0.25">
      <c r="A25" s="402" t="s">
        <v>703</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4"/>
      <c r="AK25" s="405">
        <f>'6.2. Паспорт фин осв ввод'!D30*1000000</f>
        <v>439934004.12000006</v>
      </c>
      <c r="AL25" s="406"/>
      <c r="AN25" s="281" t="s">
        <v>307</v>
      </c>
      <c r="AO25" s="289"/>
      <c r="AP25" s="289"/>
    </row>
    <row r="26" spans="1:61" ht="15.75" customHeight="1" x14ac:dyDescent="0.25">
      <c r="A26" s="393" t="s">
        <v>306</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5"/>
      <c r="AK26" s="396"/>
      <c r="AL26" s="397"/>
      <c r="AN26" s="398" t="s">
        <v>305</v>
      </c>
      <c r="AO26" s="399"/>
      <c r="AP26" s="290">
        <f>SUM(AK95:CI95)</f>
        <v>33.959962575588214</v>
      </c>
    </row>
    <row r="27" spans="1:61" x14ac:dyDescent="0.25">
      <c r="A27" s="393" t="s">
        <v>304</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400">
        <v>49</v>
      </c>
      <c r="AL27" s="401"/>
      <c r="AN27" s="398" t="s">
        <v>303</v>
      </c>
      <c r="AO27" s="399"/>
      <c r="AP27" s="290" t="str">
        <f>IF(SUM(AK96:CI96)=0,"не окупается",SUM(AK96:CI96))</f>
        <v>не окупается</v>
      </c>
    </row>
    <row r="28" spans="1:61" ht="15" customHeight="1" x14ac:dyDescent="0.25">
      <c r="A28" s="393" t="s">
        <v>302</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400">
        <v>1</v>
      </c>
      <c r="AL28" s="401"/>
      <c r="AN28" s="398" t="s">
        <v>704</v>
      </c>
      <c r="AO28" s="399"/>
      <c r="AP28" s="291">
        <f>AW93</f>
        <v>-555005680.61636901</v>
      </c>
      <c r="AU28" s="292"/>
      <c r="AW28" s="293"/>
      <c r="AX28" s="293"/>
    </row>
    <row r="29" spans="1:61" ht="15" customHeight="1" x14ac:dyDescent="0.25">
      <c r="A29" s="393" t="s">
        <v>301</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407">
        <f>AM52*1000/1.2</f>
        <v>-2383203.1670137676</v>
      </c>
      <c r="AL29" s="408"/>
      <c r="AN29" s="398" t="s">
        <v>705</v>
      </c>
      <c r="AO29" s="399"/>
      <c r="AP29" s="294" t="str">
        <f>IF(AP28&gt;0,"да","нет")</f>
        <v>нет</v>
      </c>
      <c r="AU29" s="292"/>
    </row>
    <row r="30" spans="1:61" ht="15" customHeight="1" x14ac:dyDescent="0.25">
      <c r="A30" s="393" t="s">
        <v>706</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5"/>
      <c r="AK30" s="407">
        <v>1</v>
      </c>
      <c r="AL30" s="408"/>
      <c r="AU30" s="292"/>
    </row>
    <row r="31" spans="1:61" x14ac:dyDescent="0.25">
      <c r="A31" s="393" t="s">
        <v>300</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5"/>
      <c r="AK31" s="409">
        <v>1</v>
      </c>
      <c r="AL31" s="410"/>
      <c r="AU31" s="292"/>
    </row>
    <row r="32" spans="1:61" x14ac:dyDescent="0.25">
      <c r="A32" s="393" t="s">
        <v>276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5"/>
      <c r="AK32" s="409">
        <f>-AM68</f>
        <v>0</v>
      </c>
      <c r="AL32" s="410"/>
    </row>
    <row r="33" spans="1:87" x14ac:dyDescent="0.25">
      <c r="A33" s="393" t="s">
        <v>299</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5"/>
      <c r="AK33" s="409">
        <v>1</v>
      </c>
      <c r="AL33" s="410"/>
    </row>
    <row r="34" spans="1:87" x14ac:dyDescent="0.25">
      <c r="A34" s="393" t="s">
        <v>298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5"/>
      <c r="AK34" s="409">
        <v>1</v>
      </c>
      <c r="AL34" s="410"/>
    </row>
    <row r="35" spans="1:87"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5"/>
      <c r="AK35" s="413"/>
      <c r="AL35" s="414"/>
    </row>
    <row r="36" spans="1:87" x14ac:dyDescent="0.25">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5"/>
      <c r="AK36" s="411">
        <v>0.2</v>
      </c>
      <c r="AL36" s="412"/>
    </row>
    <row r="37" spans="1:87" x14ac:dyDescent="0.25">
      <c r="A37" s="393" t="s">
        <v>499</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409">
        <v>0</v>
      </c>
      <c r="AL37" s="410"/>
    </row>
    <row r="38" spans="1:87" x14ac:dyDescent="0.25">
      <c r="A38" s="393" t="s">
        <v>297</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5"/>
      <c r="AK38" s="413"/>
      <c r="AL38" s="414"/>
    </row>
    <row r="39" spans="1:87" x14ac:dyDescent="0.25">
      <c r="A39" s="393" t="s">
        <v>296</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5"/>
      <c r="AK39" s="415">
        <v>0</v>
      </c>
      <c r="AL39" s="416"/>
    </row>
    <row r="40" spans="1:87" x14ac:dyDescent="0.25">
      <c r="A40" s="393" t="s">
        <v>295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413"/>
      <c r="AL40" s="414"/>
    </row>
    <row r="41" spans="1:87" x14ac:dyDescent="0.25">
      <c r="A41" s="393" t="s">
        <v>294</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5"/>
      <c r="AK41" s="411">
        <v>0</v>
      </c>
      <c r="AL41" s="412"/>
    </row>
    <row r="42" spans="1:87" x14ac:dyDescent="0.25">
      <c r="A42" s="393" t="s">
        <v>293</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5"/>
      <c r="AK42" s="411">
        <v>0</v>
      </c>
      <c r="AL42" s="412"/>
    </row>
    <row r="43" spans="1:87" x14ac:dyDescent="0.25">
      <c r="A43" s="393" t="s">
        <v>292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5"/>
      <c r="AK43" s="411">
        <v>0</v>
      </c>
      <c r="AL43" s="412"/>
      <c r="BJ43" s="295"/>
    </row>
    <row r="44" spans="1:87" x14ac:dyDescent="0.25">
      <c r="A44" s="393" t="s">
        <v>291</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5"/>
      <c r="AK44" s="411">
        <v>0.14080000000000001</v>
      </c>
      <c r="AL44" s="412"/>
      <c r="BE44" s="296"/>
      <c r="BF44" s="296"/>
      <c r="BG44" s="296"/>
      <c r="BH44" s="296"/>
      <c r="BI44" s="296"/>
      <c r="BJ44" s="296"/>
    </row>
    <row r="45" spans="1:87" x14ac:dyDescent="0.25">
      <c r="A45" s="393" t="s">
        <v>290</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411">
        <f>1-AK43</f>
        <v>1</v>
      </c>
      <c r="AL45" s="412"/>
    </row>
    <row r="46" spans="1:87" ht="16.5" thickBot="1" x14ac:dyDescent="0.3">
      <c r="A46" s="424" t="s">
        <v>289</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27">
        <f>AK45*AK44+AK43*AK42*(1-AK36)</f>
        <v>0.14080000000000001</v>
      </c>
      <c r="AL46" s="428"/>
    </row>
    <row r="47" spans="1:87" x14ac:dyDescent="0.25">
      <c r="A47" s="429" t="s">
        <v>288</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v>2028</v>
      </c>
      <c r="AL47" s="433"/>
      <c r="AM47" s="297">
        <v>2029</v>
      </c>
      <c r="AN47" s="298">
        <v>2030</v>
      </c>
      <c r="AO47" s="298">
        <v>2031</v>
      </c>
      <c r="AP47" s="298">
        <v>2032</v>
      </c>
      <c r="AQ47" s="298">
        <v>2033</v>
      </c>
      <c r="AR47" s="298">
        <v>2034</v>
      </c>
      <c r="AS47" s="298">
        <v>2035</v>
      </c>
      <c r="AT47" s="298">
        <v>2036</v>
      </c>
      <c r="AU47" s="298">
        <v>2037</v>
      </c>
      <c r="AV47" s="298">
        <v>2038</v>
      </c>
      <c r="AW47" s="298">
        <v>2039</v>
      </c>
      <c r="AX47" s="298">
        <v>2040</v>
      </c>
      <c r="AY47" s="298">
        <v>2041</v>
      </c>
      <c r="AZ47" s="298">
        <v>2042</v>
      </c>
      <c r="BA47" s="298">
        <v>2043</v>
      </c>
      <c r="BB47" s="298">
        <v>2044</v>
      </c>
      <c r="BC47" s="298">
        <v>2045</v>
      </c>
      <c r="BD47" s="298">
        <v>2046</v>
      </c>
      <c r="BE47" s="298">
        <v>2047</v>
      </c>
      <c r="BF47" s="298">
        <v>2048</v>
      </c>
      <c r="BG47" s="298">
        <v>2049</v>
      </c>
      <c r="BH47" s="298">
        <v>2050</v>
      </c>
      <c r="BI47" s="298">
        <v>2051</v>
      </c>
      <c r="BJ47" s="298">
        <v>2052</v>
      </c>
      <c r="BK47" s="298">
        <v>2053</v>
      </c>
      <c r="BL47" s="298">
        <v>2054</v>
      </c>
      <c r="BM47" s="298">
        <v>2055</v>
      </c>
      <c r="BN47" s="298">
        <v>2056</v>
      </c>
      <c r="BO47" s="298">
        <v>2057</v>
      </c>
      <c r="BP47" s="298">
        <v>2058</v>
      </c>
      <c r="BQ47" s="298">
        <v>2059</v>
      </c>
      <c r="BR47" s="298">
        <v>2060</v>
      </c>
      <c r="BS47" s="298">
        <v>2061</v>
      </c>
      <c r="BT47" s="298">
        <v>2062</v>
      </c>
      <c r="BU47" s="298">
        <v>2063</v>
      </c>
      <c r="BV47" s="298">
        <v>2064</v>
      </c>
      <c r="BW47" s="298">
        <v>2065</v>
      </c>
      <c r="BX47" s="298">
        <v>2066</v>
      </c>
      <c r="BY47" s="298">
        <v>2067</v>
      </c>
      <c r="BZ47" s="298">
        <v>2068</v>
      </c>
      <c r="CA47" s="298">
        <v>2069</v>
      </c>
      <c r="CB47" s="298">
        <v>2070</v>
      </c>
      <c r="CC47" s="298">
        <v>2071</v>
      </c>
      <c r="CD47" s="298">
        <v>2072</v>
      </c>
      <c r="CE47" s="298">
        <v>2073</v>
      </c>
      <c r="CF47" s="298">
        <v>2074</v>
      </c>
      <c r="CG47" s="298">
        <v>2075</v>
      </c>
      <c r="CH47" s="298">
        <v>2076</v>
      </c>
      <c r="CI47" s="298">
        <v>2077</v>
      </c>
    </row>
    <row r="48" spans="1:87" outlineLevel="1" x14ac:dyDescent="0.25">
      <c r="A48" s="393" t="s">
        <v>287</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417">
        <v>0.04</v>
      </c>
      <c r="AL48" s="418"/>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c r="BA48" s="299">
        <v>0.04</v>
      </c>
      <c r="BB48" s="299">
        <v>0.04</v>
      </c>
      <c r="BC48" s="299">
        <v>0.04</v>
      </c>
      <c r="BD48" s="299">
        <v>0.04</v>
      </c>
      <c r="BE48" s="299">
        <v>0.04</v>
      </c>
      <c r="BF48" s="299">
        <v>0.04</v>
      </c>
      <c r="BG48" s="299">
        <v>0.04</v>
      </c>
      <c r="BH48" s="299">
        <v>0.04</v>
      </c>
      <c r="BI48" s="299">
        <v>0.04</v>
      </c>
      <c r="BJ48" s="299">
        <v>0.04</v>
      </c>
      <c r="BK48" s="299">
        <v>0.04</v>
      </c>
      <c r="BL48" s="299">
        <v>0.04</v>
      </c>
      <c r="BM48" s="299">
        <v>0.04</v>
      </c>
      <c r="BN48" s="299">
        <v>0.04</v>
      </c>
      <c r="BO48" s="299">
        <v>0.04</v>
      </c>
      <c r="BP48" s="299">
        <v>0.04</v>
      </c>
      <c r="BQ48" s="299">
        <v>0.04</v>
      </c>
      <c r="BR48" s="299">
        <v>0.04</v>
      </c>
      <c r="BS48" s="299">
        <v>0.04</v>
      </c>
      <c r="BT48" s="299">
        <v>0.04</v>
      </c>
      <c r="BU48" s="299">
        <v>0.04</v>
      </c>
      <c r="BV48" s="299">
        <v>0.04</v>
      </c>
      <c r="BW48" s="299">
        <v>0.04</v>
      </c>
      <c r="BX48" s="299">
        <v>0.04</v>
      </c>
      <c r="BY48" s="299">
        <v>0.04</v>
      </c>
      <c r="BZ48" s="299">
        <v>0.04</v>
      </c>
      <c r="CA48" s="299">
        <v>0.04</v>
      </c>
      <c r="CB48" s="299">
        <v>0.04</v>
      </c>
      <c r="CC48" s="299">
        <v>0.04</v>
      </c>
      <c r="CD48" s="299">
        <v>0.04</v>
      </c>
      <c r="CE48" s="299">
        <v>0.04</v>
      </c>
      <c r="CF48" s="299">
        <v>0.04</v>
      </c>
      <c r="CG48" s="299">
        <v>0.04</v>
      </c>
      <c r="CH48" s="299">
        <v>0.04</v>
      </c>
      <c r="CI48" s="299">
        <v>0.04</v>
      </c>
    </row>
    <row r="49" spans="1:87" outlineLevel="1" x14ac:dyDescent="0.25">
      <c r="A49" s="393" t="s">
        <v>286</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5"/>
      <c r="AK49" s="417">
        <f>AK48</f>
        <v>0.04</v>
      </c>
      <c r="AL49" s="418"/>
      <c r="AM49" s="299">
        <f>(1+AK49)*(1+AM48)-1</f>
        <v>8.1600000000000117E-2</v>
      </c>
      <c r="AN49" s="300">
        <f>(1+AM49)*(1+AN48)-1</f>
        <v>0.12486400000000009</v>
      </c>
      <c r="AO49" s="300">
        <f t="shared" ref="AO49:CI49" si="0">(1+AN49)*(1+AO48)-1</f>
        <v>0.16985856000000021</v>
      </c>
      <c r="AP49" s="300">
        <f t="shared" si="0"/>
        <v>0.21665290240000035</v>
      </c>
      <c r="AQ49" s="300">
        <f t="shared" si="0"/>
        <v>0.26531901849600037</v>
      </c>
      <c r="AR49" s="300">
        <f t="shared" si="0"/>
        <v>0.31593177923584048</v>
      </c>
      <c r="AS49" s="300">
        <f t="shared" si="0"/>
        <v>0.3685690504052741</v>
      </c>
      <c r="AT49" s="300">
        <f t="shared" si="0"/>
        <v>0.42331181242148519</v>
      </c>
      <c r="AU49" s="300">
        <f t="shared" si="0"/>
        <v>0.48024428491834459</v>
      </c>
      <c r="AV49" s="300">
        <f t="shared" si="0"/>
        <v>0.53945405631507848</v>
      </c>
      <c r="AW49" s="300">
        <f t="shared" si="0"/>
        <v>0.60103221856768174</v>
      </c>
      <c r="AX49" s="300">
        <f t="shared" si="0"/>
        <v>0.66507350731038906</v>
      </c>
      <c r="AY49" s="300">
        <f t="shared" si="0"/>
        <v>0.73167644760280459</v>
      </c>
      <c r="AZ49" s="300">
        <f t="shared" si="0"/>
        <v>0.80094350550691673</v>
      </c>
      <c r="BA49" s="300">
        <f t="shared" si="0"/>
        <v>0.87298124572719349</v>
      </c>
      <c r="BB49" s="300">
        <f t="shared" si="0"/>
        <v>0.94790049555628131</v>
      </c>
      <c r="BC49" s="300">
        <f t="shared" si="0"/>
        <v>1.0258165153785326</v>
      </c>
      <c r="BD49" s="300">
        <f>(1+BC49)*(1+BD48)-1</f>
        <v>1.1068491759936738</v>
      </c>
      <c r="BE49" s="300">
        <f t="shared" si="0"/>
        <v>1.1911231430334208</v>
      </c>
      <c r="BF49" s="300">
        <f t="shared" si="0"/>
        <v>1.2787680687547578</v>
      </c>
      <c r="BG49" s="300">
        <f t="shared" si="0"/>
        <v>1.369918791504948</v>
      </c>
      <c r="BH49" s="300">
        <f t="shared" si="0"/>
        <v>1.4647155431651462</v>
      </c>
      <c r="BI49" s="300">
        <f t="shared" si="0"/>
        <v>1.5633041648917523</v>
      </c>
      <c r="BJ49" s="300">
        <f t="shared" si="0"/>
        <v>1.6658363314874225</v>
      </c>
      <c r="BK49" s="300">
        <f t="shared" si="0"/>
        <v>1.7724697847469195</v>
      </c>
      <c r="BL49" s="300">
        <f t="shared" si="0"/>
        <v>1.8833685761367964</v>
      </c>
      <c r="BM49" s="300">
        <f t="shared" si="0"/>
        <v>1.9987033191822685</v>
      </c>
      <c r="BN49" s="300">
        <f t="shared" si="0"/>
        <v>2.1186514519495594</v>
      </c>
      <c r="BO49" s="300">
        <f t="shared" si="0"/>
        <v>2.2433975100275418</v>
      </c>
      <c r="BP49" s="300">
        <f t="shared" si="0"/>
        <v>2.3731334104286437</v>
      </c>
      <c r="BQ49" s="300">
        <f t="shared" si="0"/>
        <v>2.5080587468457893</v>
      </c>
      <c r="BR49" s="300">
        <f t="shared" si="0"/>
        <v>2.6483810967196209</v>
      </c>
      <c r="BS49" s="300">
        <f t="shared" si="0"/>
        <v>2.7943163405884057</v>
      </c>
      <c r="BT49" s="300">
        <f t="shared" si="0"/>
        <v>2.9460889942119421</v>
      </c>
      <c r="BU49" s="300">
        <f t="shared" si="0"/>
        <v>3.1039325539804201</v>
      </c>
      <c r="BV49" s="300">
        <f t="shared" si="0"/>
        <v>3.2680898561396372</v>
      </c>
      <c r="BW49" s="300">
        <f t="shared" si="0"/>
        <v>3.438813450385223</v>
      </c>
      <c r="BX49" s="300">
        <f t="shared" si="0"/>
        <v>3.6163659884006325</v>
      </c>
      <c r="BY49" s="300">
        <f t="shared" si="0"/>
        <v>3.8010206279366576</v>
      </c>
      <c r="BZ49" s="300">
        <f t="shared" si="0"/>
        <v>3.993061453054124</v>
      </c>
      <c r="CA49" s="300">
        <f t="shared" si="0"/>
        <v>4.1927839111762895</v>
      </c>
      <c r="CB49" s="300">
        <f t="shared" si="0"/>
        <v>4.4004952676233415</v>
      </c>
      <c r="CC49" s="300">
        <f t="shared" si="0"/>
        <v>4.6165150783282751</v>
      </c>
      <c r="CD49" s="300">
        <f t="shared" si="0"/>
        <v>4.8411756814614062</v>
      </c>
      <c r="CE49" s="300">
        <f t="shared" si="0"/>
        <v>5.0748227087198625</v>
      </c>
      <c r="CF49" s="300">
        <f t="shared" si="0"/>
        <v>5.317815617068657</v>
      </c>
      <c r="CG49" s="300">
        <f t="shared" si="0"/>
        <v>5.5705282417514033</v>
      </c>
      <c r="CH49" s="300">
        <f t="shared" si="0"/>
        <v>5.8333493714214599</v>
      </c>
      <c r="CI49" s="300">
        <f t="shared" si="0"/>
        <v>6.1066833462783183</v>
      </c>
    </row>
    <row r="50" spans="1:87" s="281" customFormat="1" ht="16.5" thickBot="1" x14ac:dyDescent="0.3">
      <c r="A50" s="419" t="s">
        <v>707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1"/>
      <c r="AK50" s="422">
        <f>AK51*1000</f>
        <v>0</v>
      </c>
      <c r="AL50" s="423"/>
      <c r="AM50" s="301">
        <v>0</v>
      </c>
      <c r="AN50" s="302">
        <v>0</v>
      </c>
      <c r="AO50" s="302">
        <v>0</v>
      </c>
      <c r="AP50" s="302">
        <v>0</v>
      </c>
      <c r="AQ50" s="302">
        <v>0</v>
      </c>
      <c r="AR50" s="302">
        <v>0</v>
      </c>
      <c r="AS50" s="302">
        <v>0</v>
      </c>
      <c r="AT50" s="302">
        <v>0</v>
      </c>
      <c r="AU50" s="302">
        <v>0</v>
      </c>
      <c r="AV50" s="302">
        <v>0</v>
      </c>
      <c r="AW50" s="302">
        <v>0</v>
      </c>
      <c r="AX50" s="302">
        <v>0</v>
      </c>
      <c r="AY50" s="302">
        <v>0</v>
      </c>
      <c r="AZ50" s="302">
        <v>0</v>
      </c>
      <c r="BA50" s="302">
        <v>0</v>
      </c>
      <c r="BB50" s="302">
        <v>0</v>
      </c>
      <c r="BC50" s="302">
        <v>0</v>
      </c>
      <c r="BD50" s="302">
        <v>0</v>
      </c>
      <c r="BE50" s="302">
        <v>0</v>
      </c>
      <c r="BF50" s="302">
        <v>0</v>
      </c>
      <c r="BG50" s="302">
        <v>0</v>
      </c>
      <c r="BH50" s="302">
        <v>0</v>
      </c>
      <c r="BI50" s="302">
        <v>0</v>
      </c>
      <c r="BJ50" s="302">
        <v>0</v>
      </c>
      <c r="BK50" s="302">
        <v>0</v>
      </c>
      <c r="BL50" s="302">
        <v>0</v>
      </c>
      <c r="BM50" s="302">
        <v>0</v>
      </c>
      <c r="BN50" s="302">
        <v>0</v>
      </c>
      <c r="BO50" s="302">
        <v>0</v>
      </c>
      <c r="BP50" s="302">
        <v>0</v>
      </c>
      <c r="BQ50" s="302">
        <v>0</v>
      </c>
      <c r="BR50" s="302">
        <v>0</v>
      </c>
      <c r="BS50" s="302">
        <v>0</v>
      </c>
      <c r="BT50" s="302">
        <v>0</v>
      </c>
      <c r="BU50" s="302">
        <v>0</v>
      </c>
      <c r="BV50" s="302">
        <v>0</v>
      </c>
      <c r="BW50" s="302">
        <v>0</v>
      </c>
      <c r="BX50" s="302">
        <v>0</v>
      </c>
      <c r="BY50" s="302">
        <v>0</v>
      </c>
      <c r="BZ50" s="302">
        <v>0</v>
      </c>
      <c r="CA50" s="302">
        <v>0</v>
      </c>
      <c r="CB50" s="302">
        <v>0</v>
      </c>
      <c r="CC50" s="302">
        <v>0</v>
      </c>
      <c r="CD50" s="302">
        <v>0</v>
      </c>
      <c r="CE50" s="302">
        <v>0</v>
      </c>
      <c r="CF50" s="302">
        <v>0</v>
      </c>
      <c r="CG50" s="302">
        <v>0</v>
      </c>
      <c r="CH50" s="302">
        <v>0</v>
      </c>
      <c r="CI50" s="302">
        <v>0</v>
      </c>
    </row>
    <row r="51" spans="1:87" hidden="1" x14ac:dyDescent="0.25">
      <c r="A51" s="443" t="s">
        <v>708</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4"/>
      <c r="AK51" s="445">
        <v>0</v>
      </c>
      <c r="AL51" s="445"/>
      <c r="AM51" s="303">
        <v>0</v>
      </c>
      <c r="AN51" s="304">
        <v>0</v>
      </c>
      <c r="AO51" s="304">
        <v>0</v>
      </c>
      <c r="AP51" s="304">
        <v>0</v>
      </c>
      <c r="AQ51" s="304">
        <v>0</v>
      </c>
      <c r="AR51" s="304">
        <v>0</v>
      </c>
      <c r="AS51" s="304">
        <v>0</v>
      </c>
      <c r="AT51" s="304">
        <v>0</v>
      </c>
      <c r="AU51" s="304">
        <v>0</v>
      </c>
      <c r="AV51" s="304">
        <v>0</v>
      </c>
      <c r="AW51" s="304">
        <v>0</v>
      </c>
      <c r="AX51" s="304">
        <v>0</v>
      </c>
      <c r="AY51" s="304">
        <v>0</v>
      </c>
      <c r="AZ51" s="304">
        <v>0</v>
      </c>
      <c r="BA51" s="304">
        <v>0</v>
      </c>
      <c r="BB51" s="304">
        <v>0</v>
      </c>
      <c r="BC51" s="304">
        <v>0</v>
      </c>
      <c r="BD51" s="304">
        <v>0</v>
      </c>
      <c r="BE51" s="304">
        <v>0</v>
      </c>
      <c r="BF51" s="304">
        <v>0</v>
      </c>
      <c r="BG51" s="304">
        <v>0</v>
      </c>
      <c r="BH51" s="304">
        <v>0</v>
      </c>
      <c r="BI51" s="304">
        <v>0</v>
      </c>
      <c r="BJ51" s="304">
        <v>0</v>
      </c>
      <c r="BK51" s="304">
        <v>0</v>
      </c>
      <c r="BL51" s="304">
        <v>0</v>
      </c>
      <c r="BM51" s="304">
        <v>0</v>
      </c>
      <c r="BN51" s="304">
        <v>0</v>
      </c>
      <c r="BO51" s="304">
        <v>0</v>
      </c>
      <c r="BP51" s="304">
        <v>0</v>
      </c>
      <c r="BQ51" s="304">
        <v>0</v>
      </c>
      <c r="BR51" s="304">
        <v>0</v>
      </c>
      <c r="BS51" s="304">
        <v>0</v>
      </c>
      <c r="BT51" s="304">
        <v>0</v>
      </c>
      <c r="BU51" s="304">
        <v>0</v>
      </c>
      <c r="BV51" s="304">
        <v>0</v>
      </c>
      <c r="BW51" s="304">
        <v>0</v>
      </c>
      <c r="BX51" s="304">
        <v>0</v>
      </c>
      <c r="BY51" s="304">
        <v>0</v>
      </c>
      <c r="BZ51" s="304">
        <v>0</v>
      </c>
      <c r="CA51" s="304">
        <v>0</v>
      </c>
      <c r="CB51" s="304">
        <v>0</v>
      </c>
      <c r="CC51" s="304">
        <v>0</v>
      </c>
      <c r="CD51" s="304">
        <v>0</v>
      </c>
      <c r="CE51" s="304">
        <v>0</v>
      </c>
      <c r="CF51" s="304">
        <v>0</v>
      </c>
      <c r="CG51" s="304">
        <v>0</v>
      </c>
      <c r="CH51" s="304">
        <v>0</v>
      </c>
      <c r="CI51" s="304">
        <v>0</v>
      </c>
    </row>
    <row r="52" spans="1:87" hidden="1" x14ac:dyDescent="0.25">
      <c r="A52" s="446" t="s">
        <v>709</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36"/>
      <c r="AL52" s="436"/>
      <c r="AM52" s="305">
        <v>-2859.8438004165214</v>
      </c>
      <c r="AN52" s="306">
        <v>-2974.2375524331824</v>
      </c>
      <c r="AO52" s="306">
        <v>-3093.20705453051</v>
      </c>
      <c r="AP52" s="306">
        <v>-3216.9353367117301</v>
      </c>
      <c r="AQ52" s="306">
        <v>-3345.6127501801993</v>
      </c>
      <c r="AR52" s="306">
        <v>-3479.4372601874074</v>
      </c>
      <c r="AS52" s="306">
        <v>-6535.400952640879</v>
      </c>
      <c r="AT52" s="306">
        <v>-6796.8169907465144</v>
      </c>
      <c r="AU52" s="306">
        <v>-7068.689670376375</v>
      </c>
      <c r="AV52" s="306">
        <v>-7351.43725719143</v>
      </c>
      <c r="AW52" s="306">
        <v>-7645.4947474790879</v>
      </c>
      <c r="AX52" s="306">
        <v>-7951.31453737825</v>
      </c>
      <c r="AY52" s="306">
        <v>-14858.537651971084</v>
      </c>
      <c r="AZ52" s="306">
        <v>-15452.879158049929</v>
      </c>
      <c r="BA52" s="306">
        <v>-16070.994324371926</v>
      </c>
      <c r="BB52" s="306">
        <v>-16713.834097346804</v>
      </c>
      <c r="BC52" s="306">
        <v>-17382.387461240676</v>
      </c>
      <c r="BD52" s="306">
        <v>-18077.682959690304</v>
      </c>
      <c r="BE52" s="306">
        <v>-33634.03217898561</v>
      </c>
      <c r="BF52" s="306">
        <v>-34979.39346614504</v>
      </c>
      <c r="BG52" s="306">
        <v>-36378.569204790838</v>
      </c>
      <c r="BH52" s="306">
        <v>-37833.71197298247</v>
      </c>
      <c r="BI52" s="306">
        <v>-39347.060451901772</v>
      </c>
      <c r="BJ52" s="306">
        <v>-40920.942869977844</v>
      </c>
      <c r="BK52" s="306">
        <v>-42557.780584776956</v>
      </c>
      <c r="BL52" s="306">
        <v>-44260.09180816805</v>
      </c>
      <c r="BM52" s="306">
        <v>-46030.495480494763</v>
      </c>
      <c r="BN52" s="306">
        <v>-47871.715299714568</v>
      </c>
      <c r="BO52" s="306">
        <v>-49786.58391170315</v>
      </c>
      <c r="BP52" s="306">
        <v>-51778.047268171271</v>
      </c>
      <c r="BQ52" s="306">
        <v>-53849.169158898127</v>
      </c>
      <c r="BR52" s="306">
        <v>-56003.13592525405</v>
      </c>
      <c r="BS52" s="306">
        <v>-58243.261362264217</v>
      </c>
      <c r="BT52" s="306">
        <v>-60572.991816754788</v>
      </c>
      <c r="BU52" s="306">
        <v>-62995.91148942498</v>
      </c>
      <c r="BV52" s="306">
        <v>-65515.747949001983</v>
      </c>
      <c r="BW52" s="306">
        <v>-68136.377866962066</v>
      </c>
      <c r="BX52" s="306">
        <v>-70861.832981640546</v>
      </c>
      <c r="BY52" s="306">
        <v>-73696.306300906173</v>
      </c>
      <c r="BZ52" s="306">
        <v>-76644.158552942419</v>
      </c>
      <c r="CA52" s="306">
        <v>-79709.924895060118</v>
      </c>
      <c r="CB52" s="306">
        <v>-82898.321890862528</v>
      </c>
      <c r="CC52" s="306">
        <v>-86214.254766497019</v>
      </c>
      <c r="CD52" s="306">
        <v>-89662.824957156903</v>
      </c>
      <c r="CE52" s="306">
        <v>-93249.337955443174</v>
      </c>
      <c r="CF52" s="306">
        <v>-96979.311473660913</v>
      </c>
      <c r="CG52" s="306">
        <v>-100858.48393260734</v>
      </c>
      <c r="CH52" s="306">
        <v>-104892.82328991164</v>
      </c>
      <c r="CI52" s="306">
        <v>-109088.53622150811</v>
      </c>
    </row>
    <row r="53" spans="1:87" hidden="1" x14ac:dyDescent="0.25">
      <c r="A53" s="446" t="s">
        <v>710</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48">
        <v>0</v>
      </c>
      <c r="AL53" s="448"/>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v>0</v>
      </c>
      <c r="BL53" s="308">
        <v>0</v>
      </c>
      <c r="BM53" s="308">
        <v>0</v>
      </c>
      <c r="BN53" s="308">
        <v>0</v>
      </c>
      <c r="BO53" s="308">
        <v>0</v>
      </c>
      <c r="BP53" s="308">
        <v>0</v>
      </c>
      <c r="BQ53" s="308">
        <v>0</v>
      </c>
      <c r="BR53" s="308">
        <v>0</v>
      </c>
      <c r="BS53" s="308">
        <v>0</v>
      </c>
      <c r="BT53" s="308">
        <v>0</v>
      </c>
      <c r="BU53" s="308">
        <v>0</v>
      </c>
      <c r="BV53" s="308">
        <v>0</v>
      </c>
      <c r="BW53" s="308">
        <v>0</v>
      </c>
      <c r="BX53" s="308">
        <v>0</v>
      </c>
      <c r="BY53" s="308">
        <v>0</v>
      </c>
      <c r="BZ53" s="308">
        <v>0</v>
      </c>
      <c r="CA53" s="308">
        <v>0</v>
      </c>
      <c r="CB53" s="308">
        <v>0</v>
      </c>
      <c r="CC53" s="308">
        <v>0</v>
      </c>
      <c r="CD53" s="308">
        <v>0</v>
      </c>
      <c r="CE53" s="308">
        <v>0</v>
      </c>
      <c r="CF53" s="308">
        <v>0</v>
      </c>
      <c r="CG53" s="308">
        <v>0</v>
      </c>
      <c r="CH53" s="308">
        <v>0</v>
      </c>
      <c r="CI53" s="308">
        <v>0</v>
      </c>
    </row>
    <row r="54" spans="1:87" ht="16.5" hidden="1" thickBot="1" x14ac:dyDescent="0.3">
      <c r="A54" s="434" t="s">
        <v>711</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c r="AL54" s="436"/>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row>
    <row r="55" spans="1:87" hidden="1" x14ac:dyDescent="0.25"/>
    <row r="56" spans="1:87" hidden="1" x14ac:dyDescent="0.25"/>
    <row r="57" spans="1:87" hidden="1" x14ac:dyDescent="0.25"/>
    <row r="58" spans="1:87" s="91" customFormat="1" ht="24" hidden="1" customHeight="1" x14ac:dyDescent="0.25">
      <c r="A58" s="437" t="s">
        <v>285</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39">
        <f>AK47</f>
        <v>2028</v>
      </c>
      <c r="AL58" s="432"/>
      <c r="AM58" s="311">
        <f>AM47</f>
        <v>2029</v>
      </c>
      <c r="AN58" s="311">
        <f t="shared" ref="AN58:CI58" si="1">AN47</f>
        <v>2030</v>
      </c>
      <c r="AO58" s="311">
        <f t="shared" si="1"/>
        <v>2031</v>
      </c>
      <c r="AP58" s="311">
        <f t="shared" si="1"/>
        <v>2032</v>
      </c>
      <c r="AQ58" s="311">
        <f t="shared" si="1"/>
        <v>2033</v>
      </c>
      <c r="AR58" s="311">
        <f t="shared" si="1"/>
        <v>2034</v>
      </c>
      <c r="AS58" s="311">
        <f t="shared" si="1"/>
        <v>2035</v>
      </c>
      <c r="AT58" s="311">
        <f t="shared" si="1"/>
        <v>2036</v>
      </c>
      <c r="AU58" s="311">
        <f t="shared" si="1"/>
        <v>2037</v>
      </c>
      <c r="AV58" s="311">
        <f t="shared" si="1"/>
        <v>2038</v>
      </c>
      <c r="AW58" s="311">
        <f t="shared" si="1"/>
        <v>2039</v>
      </c>
      <c r="AX58" s="311">
        <f t="shared" si="1"/>
        <v>2040</v>
      </c>
      <c r="AY58" s="311">
        <f t="shared" si="1"/>
        <v>2041</v>
      </c>
      <c r="AZ58" s="311">
        <f t="shared" si="1"/>
        <v>2042</v>
      </c>
      <c r="BA58" s="311">
        <f t="shared" si="1"/>
        <v>2043</v>
      </c>
      <c r="BB58" s="311">
        <f t="shared" si="1"/>
        <v>2044</v>
      </c>
      <c r="BC58" s="311">
        <f t="shared" si="1"/>
        <v>2045</v>
      </c>
      <c r="BD58" s="311">
        <f t="shared" si="1"/>
        <v>2046</v>
      </c>
      <c r="BE58" s="311">
        <f t="shared" si="1"/>
        <v>2047</v>
      </c>
      <c r="BF58" s="311">
        <f t="shared" si="1"/>
        <v>2048</v>
      </c>
      <c r="BG58" s="311">
        <f t="shared" si="1"/>
        <v>2049</v>
      </c>
      <c r="BH58" s="311">
        <f t="shared" si="1"/>
        <v>2050</v>
      </c>
      <c r="BI58" s="311">
        <f t="shared" si="1"/>
        <v>2051</v>
      </c>
      <c r="BJ58" s="311">
        <f t="shared" si="1"/>
        <v>2052</v>
      </c>
      <c r="BK58" s="311">
        <f t="shared" si="1"/>
        <v>2053</v>
      </c>
      <c r="BL58" s="311">
        <f t="shared" si="1"/>
        <v>2054</v>
      </c>
      <c r="BM58" s="311">
        <f t="shared" si="1"/>
        <v>2055</v>
      </c>
      <c r="BN58" s="311">
        <f t="shared" si="1"/>
        <v>2056</v>
      </c>
      <c r="BO58" s="311">
        <f t="shared" si="1"/>
        <v>2057</v>
      </c>
      <c r="BP58" s="311">
        <f t="shared" si="1"/>
        <v>2058</v>
      </c>
      <c r="BQ58" s="311">
        <f t="shared" si="1"/>
        <v>2059</v>
      </c>
      <c r="BR58" s="311">
        <f t="shared" si="1"/>
        <v>2060</v>
      </c>
      <c r="BS58" s="311">
        <f t="shared" si="1"/>
        <v>2061</v>
      </c>
      <c r="BT58" s="311">
        <f t="shared" si="1"/>
        <v>2062</v>
      </c>
      <c r="BU58" s="311">
        <f t="shared" si="1"/>
        <v>2063</v>
      </c>
      <c r="BV58" s="311">
        <f t="shared" si="1"/>
        <v>2064</v>
      </c>
      <c r="BW58" s="311">
        <f t="shared" si="1"/>
        <v>2065</v>
      </c>
      <c r="BX58" s="311">
        <f t="shared" si="1"/>
        <v>2066</v>
      </c>
      <c r="BY58" s="311">
        <f t="shared" si="1"/>
        <v>2067</v>
      </c>
      <c r="BZ58" s="311">
        <f t="shared" si="1"/>
        <v>2068</v>
      </c>
      <c r="CA58" s="311">
        <f t="shared" si="1"/>
        <v>2069</v>
      </c>
      <c r="CB58" s="311">
        <f t="shared" si="1"/>
        <v>2070</v>
      </c>
      <c r="CC58" s="311">
        <f t="shared" si="1"/>
        <v>2071</v>
      </c>
      <c r="CD58" s="311">
        <f t="shared" si="1"/>
        <v>2072</v>
      </c>
      <c r="CE58" s="311">
        <f t="shared" si="1"/>
        <v>2073</v>
      </c>
      <c r="CF58" s="311">
        <f t="shared" si="1"/>
        <v>2074</v>
      </c>
      <c r="CG58" s="311">
        <f t="shared" si="1"/>
        <v>2075</v>
      </c>
      <c r="CH58" s="311">
        <f t="shared" si="1"/>
        <v>2076</v>
      </c>
      <c r="CI58" s="311">
        <f t="shared" si="1"/>
        <v>2077</v>
      </c>
    </row>
    <row r="59" spans="1:87" s="91" customFormat="1" ht="11.25" hidden="1" customHeight="1" x14ac:dyDescent="0.25">
      <c r="A59" s="440" t="s">
        <v>284</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c r="BS59" s="312"/>
      <c r="BT59" s="312"/>
      <c r="BU59" s="312"/>
      <c r="BV59" s="312"/>
      <c r="BW59" s="312"/>
      <c r="BX59" s="312"/>
      <c r="BY59" s="312"/>
      <c r="BZ59" s="312"/>
      <c r="CA59" s="312"/>
      <c r="CB59" s="312"/>
      <c r="CC59" s="312"/>
      <c r="CD59" s="312"/>
      <c r="CE59" s="312"/>
      <c r="CF59" s="312"/>
      <c r="CG59" s="312"/>
      <c r="CH59" s="312"/>
      <c r="CI59" s="312"/>
    </row>
    <row r="60" spans="1:87" s="91" customFormat="1" ht="12" hidden="1" customHeight="1" x14ac:dyDescent="0.25">
      <c r="A60" s="457" t="s">
        <v>283</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row>
    <row r="61" spans="1:87" s="91" customFormat="1" ht="12" hidden="1" customHeight="1" x14ac:dyDescent="0.25">
      <c r="A61" s="457" t="s">
        <v>282</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59"/>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3"/>
      <c r="CI61" s="313"/>
    </row>
    <row r="62" spans="1:87" s="91" customFormat="1" ht="12" hidden="1" customHeight="1" thickBot="1" x14ac:dyDescent="0.3">
      <c r="A62" s="460" t="s">
        <v>281</v>
      </c>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2"/>
      <c r="AL62" s="462"/>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row>
    <row r="63" spans="1:87" ht="16.5" thickBot="1" x14ac:dyDescent="0.3">
      <c r="A63" s="315"/>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6"/>
      <c r="AM63" s="316"/>
      <c r="AN63" s="316"/>
      <c r="AO63" s="316"/>
      <c r="AP63" s="316"/>
      <c r="AQ63" s="316"/>
      <c r="AR63" s="316"/>
      <c r="AS63" s="316"/>
      <c r="AT63" s="316"/>
      <c r="AU63" s="316"/>
      <c r="AV63" s="317"/>
      <c r="AW63" s="317"/>
      <c r="AX63" s="317"/>
      <c r="AY63" s="317"/>
      <c r="AZ63" s="317"/>
      <c r="BA63" s="317"/>
      <c r="BB63" s="317"/>
      <c r="BC63" s="317"/>
      <c r="BD63" s="317"/>
      <c r="BE63" s="317"/>
      <c r="BF63" s="317"/>
      <c r="BG63" s="317"/>
      <c r="BH63" s="317"/>
      <c r="BI63" s="317"/>
      <c r="BJ63" s="317"/>
      <c r="BK63" s="317"/>
      <c r="BL63" s="317"/>
      <c r="BM63" s="317"/>
      <c r="BN63" s="317"/>
      <c r="BO63" s="317"/>
      <c r="BP63" s="317"/>
      <c r="BQ63" s="317"/>
      <c r="BR63" s="317"/>
      <c r="BS63" s="317"/>
      <c r="BT63" s="317"/>
      <c r="BU63" s="317"/>
      <c r="BV63" s="317"/>
      <c r="BW63" s="317"/>
      <c r="BX63" s="317"/>
      <c r="BY63" s="317"/>
      <c r="BZ63" s="317"/>
      <c r="CA63" s="317"/>
      <c r="CB63" s="317"/>
      <c r="CC63" s="317"/>
      <c r="CD63" s="317"/>
      <c r="CE63" s="317"/>
      <c r="CF63" s="317"/>
      <c r="CG63" s="317"/>
      <c r="CH63" s="317"/>
      <c r="CI63" s="317"/>
    </row>
    <row r="64" spans="1:87" s="292" customFormat="1" x14ac:dyDescent="0.25">
      <c r="A64" s="449" t="s">
        <v>280</v>
      </c>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39">
        <f>AK47</f>
        <v>2028</v>
      </c>
      <c r="AL64" s="432"/>
      <c r="AM64" s="311">
        <f t="shared" ref="AM64:CI64" si="2">AM47</f>
        <v>2029</v>
      </c>
      <c r="AN64" s="311">
        <f t="shared" si="2"/>
        <v>2030</v>
      </c>
      <c r="AO64" s="311">
        <f t="shared" si="2"/>
        <v>2031</v>
      </c>
      <c r="AP64" s="311">
        <f t="shared" si="2"/>
        <v>2032</v>
      </c>
      <c r="AQ64" s="311">
        <f t="shared" si="2"/>
        <v>2033</v>
      </c>
      <c r="AR64" s="311">
        <f t="shared" si="2"/>
        <v>2034</v>
      </c>
      <c r="AS64" s="311">
        <f t="shared" si="2"/>
        <v>2035</v>
      </c>
      <c r="AT64" s="311">
        <f t="shared" si="2"/>
        <v>2036</v>
      </c>
      <c r="AU64" s="311">
        <f t="shared" si="2"/>
        <v>2037</v>
      </c>
      <c r="AV64" s="311">
        <f t="shared" si="2"/>
        <v>2038</v>
      </c>
      <c r="AW64" s="311">
        <f t="shared" si="2"/>
        <v>2039</v>
      </c>
      <c r="AX64" s="311">
        <f t="shared" si="2"/>
        <v>2040</v>
      </c>
      <c r="AY64" s="311">
        <f t="shared" si="2"/>
        <v>2041</v>
      </c>
      <c r="AZ64" s="311">
        <f t="shared" si="2"/>
        <v>2042</v>
      </c>
      <c r="BA64" s="311">
        <f t="shared" si="2"/>
        <v>2043</v>
      </c>
      <c r="BB64" s="311">
        <f t="shared" si="2"/>
        <v>2044</v>
      </c>
      <c r="BC64" s="311">
        <f t="shared" si="2"/>
        <v>2045</v>
      </c>
      <c r="BD64" s="311">
        <f t="shared" si="2"/>
        <v>2046</v>
      </c>
      <c r="BE64" s="311">
        <f t="shared" si="2"/>
        <v>2047</v>
      </c>
      <c r="BF64" s="311">
        <f t="shared" si="2"/>
        <v>2048</v>
      </c>
      <c r="BG64" s="311">
        <f t="shared" si="2"/>
        <v>2049</v>
      </c>
      <c r="BH64" s="311">
        <f t="shared" si="2"/>
        <v>2050</v>
      </c>
      <c r="BI64" s="311">
        <f t="shared" si="2"/>
        <v>2051</v>
      </c>
      <c r="BJ64" s="311">
        <f t="shared" si="2"/>
        <v>2052</v>
      </c>
      <c r="BK64" s="311">
        <f t="shared" si="2"/>
        <v>2053</v>
      </c>
      <c r="BL64" s="311">
        <f t="shared" si="2"/>
        <v>2054</v>
      </c>
      <c r="BM64" s="311">
        <f t="shared" si="2"/>
        <v>2055</v>
      </c>
      <c r="BN64" s="311">
        <f t="shared" si="2"/>
        <v>2056</v>
      </c>
      <c r="BO64" s="311">
        <f t="shared" si="2"/>
        <v>2057</v>
      </c>
      <c r="BP64" s="311">
        <f t="shared" si="2"/>
        <v>2058</v>
      </c>
      <c r="BQ64" s="311">
        <f t="shared" si="2"/>
        <v>2059</v>
      </c>
      <c r="BR64" s="311">
        <f t="shared" si="2"/>
        <v>2060</v>
      </c>
      <c r="BS64" s="311">
        <f t="shared" si="2"/>
        <v>2061</v>
      </c>
      <c r="BT64" s="311">
        <f t="shared" si="2"/>
        <v>2062</v>
      </c>
      <c r="BU64" s="311">
        <f t="shared" si="2"/>
        <v>2063</v>
      </c>
      <c r="BV64" s="311">
        <f t="shared" si="2"/>
        <v>2064</v>
      </c>
      <c r="BW64" s="311">
        <f t="shared" si="2"/>
        <v>2065</v>
      </c>
      <c r="BX64" s="311">
        <f t="shared" si="2"/>
        <v>2066</v>
      </c>
      <c r="BY64" s="311">
        <f t="shared" si="2"/>
        <v>2067</v>
      </c>
      <c r="BZ64" s="311">
        <f t="shared" si="2"/>
        <v>2068</v>
      </c>
      <c r="CA64" s="311">
        <f t="shared" si="2"/>
        <v>2069</v>
      </c>
      <c r="CB64" s="311">
        <f t="shared" si="2"/>
        <v>2070</v>
      </c>
      <c r="CC64" s="311">
        <f t="shared" si="2"/>
        <v>2071</v>
      </c>
      <c r="CD64" s="311">
        <f t="shared" si="2"/>
        <v>2072</v>
      </c>
      <c r="CE64" s="311">
        <f t="shared" si="2"/>
        <v>2073</v>
      </c>
      <c r="CF64" s="311">
        <f t="shared" si="2"/>
        <v>2074</v>
      </c>
      <c r="CG64" s="311">
        <f t="shared" si="2"/>
        <v>2075</v>
      </c>
      <c r="CH64" s="311">
        <f t="shared" si="2"/>
        <v>2076</v>
      </c>
      <c r="CI64" s="311">
        <f t="shared" si="2"/>
        <v>2077</v>
      </c>
    </row>
    <row r="65" spans="1:87" s="281" customFormat="1" ht="15" x14ac:dyDescent="0.25">
      <c r="A65" s="451" t="s">
        <v>279</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f>AK50*$AK$28</f>
        <v>0</v>
      </c>
      <c r="AL65" s="454"/>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v>0</v>
      </c>
      <c r="BB65" s="318">
        <v>0</v>
      </c>
      <c r="BC65" s="318">
        <v>0</v>
      </c>
      <c r="BD65" s="318">
        <v>0</v>
      </c>
      <c r="BE65" s="318">
        <v>0</v>
      </c>
      <c r="BF65" s="318">
        <v>0</v>
      </c>
      <c r="BG65" s="318">
        <v>0</v>
      </c>
      <c r="BH65" s="318">
        <v>0</v>
      </c>
      <c r="BI65" s="318">
        <v>0</v>
      </c>
      <c r="BJ65" s="318">
        <v>0</v>
      </c>
      <c r="BK65" s="318">
        <v>0</v>
      </c>
      <c r="BL65" s="318">
        <v>0</v>
      </c>
      <c r="BM65" s="318">
        <v>0</v>
      </c>
      <c r="BN65" s="318">
        <v>0</v>
      </c>
      <c r="BO65" s="318">
        <v>0</v>
      </c>
      <c r="BP65" s="318">
        <v>0</v>
      </c>
      <c r="BQ65" s="318">
        <v>0</v>
      </c>
      <c r="BR65" s="318">
        <v>0</v>
      </c>
      <c r="BS65" s="318">
        <v>0</v>
      </c>
      <c r="BT65" s="318">
        <v>0</v>
      </c>
      <c r="BU65" s="318">
        <v>0</v>
      </c>
      <c r="BV65" s="318">
        <v>0</v>
      </c>
      <c r="BW65" s="318">
        <v>0</v>
      </c>
      <c r="BX65" s="318">
        <v>0</v>
      </c>
      <c r="BY65" s="318">
        <v>0</v>
      </c>
      <c r="BZ65" s="318">
        <v>0</v>
      </c>
      <c r="CA65" s="318">
        <v>0</v>
      </c>
      <c r="CB65" s="318">
        <v>0</v>
      </c>
      <c r="CC65" s="318">
        <v>0</v>
      </c>
      <c r="CD65" s="318">
        <v>0</v>
      </c>
      <c r="CE65" s="318">
        <v>0</v>
      </c>
      <c r="CF65" s="318">
        <v>0</v>
      </c>
      <c r="CG65" s="318">
        <v>0</v>
      </c>
      <c r="CH65" s="318">
        <v>0</v>
      </c>
      <c r="CI65" s="318">
        <v>0</v>
      </c>
    </row>
    <row r="66" spans="1:87" x14ac:dyDescent="0.25">
      <c r="A66" s="451" t="s">
        <v>278</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2"/>
      <c r="AK66" s="455">
        <f>SUM(AK67:AK71)</f>
        <v>0</v>
      </c>
      <c r="AL66" s="456"/>
      <c r="AM66" s="319">
        <v>-7196584.2288237847</v>
      </c>
      <c r="AN66" s="319">
        <v>-7002495.4073407836</v>
      </c>
      <c r="AO66" s="319">
        <v>-6804593.4607905634</v>
      </c>
      <c r="AP66" s="319">
        <v>-6602725.8641704302</v>
      </c>
      <c r="AQ66" s="319">
        <v>-6396733.9914775901</v>
      </c>
      <c r="AR66" s="319">
        <v>-6186452.8716691341</v>
      </c>
      <c r="AS66" s="319">
        <v>-3541055.7664887924</v>
      </c>
      <c r="AT66" s="319">
        <v>-3224448.3732649786</v>
      </c>
      <c r="AU66" s="319">
        <v>-2899127.1121043134</v>
      </c>
      <c r="AV66" s="319">
        <v>-2564743.4282893185</v>
      </c>
      <c r="AW66" s="319">
        <v>-2220934.8249138221</v>
      </c>
      <c r="AX66" s="319">
        <v>-1867324.3051954033</v>
      </c>
      <c r="AY66" s="319">
        <v>3987455.65176774</v>
      </c>
      <c r="AZ66" s="319">
        <v>4581500.9349692278</v>
      </c>
      <c r="BA66" s="319">
        <v>5195357.6017066743</v>
      </c>
      <c r="BB66" s="319">
        <v>5829818.1073215203</v>
      </c>
      <c r="BC66" s="319">
        <v>6485706.6053688619</v>
      </c>
      <c r="BD66" s="319">
        <v>7163880.2155460007</v>
      </c>
      <c r="BE66" s="319">
        <v>20226265.259761207</v>
      </c>
      <c r="BF66" s="319">
        <v>21446160.360529847</v>
      </c>
      <c r="BG66" s="319">
        <v>22710900.837537128</v>
      </c>
      <c r="BH66" s="319">
        <v>24022280.505832601</v>
      </c>
      <c r="BI66" s="319">
        <v>25382164.933067806</v>
      </c>
      <c r="BJ66" s="319">
        <v>26792494.309600316</v>
      </c>
      <c r="BK66" s="319">
        <v>28255286.433402024</v>
      </c>
      <c r="BL66" s="319">
        <v>29772639.814363718</v>
      </c>
      <c r="BM66" s="319">
        <v>31346736.902771756</v>
      </c>
      <c r="BN66" s="319">
        <v>32979847.446924049</v>
      </c>
      <c r="BO66" s="319">
        <v>34674331.985050306</v>
      </c>
      <c r="BP66" s="319">
        <v>36432645.476909533</v>
      </c>
      <c r="BQ66" s="319">
        <v>38257341.08065103</v>
      </c>
      <c r="BR66" s="319">
        <v>40151074.080750078</v>
      </c>
      <c r="BS66" s="319">
        <v>42116605.973061003</v>
      </c>
      <c r="BT66" s="319">
        <v>44156808.713272259</v>
      </c>
      <c r="BU66" s="319">
        <v>46274669.135299869</v>
      </c>
      <c r="BV66" s="319">
        <v>48473293.546416484</v>
      </c>
      <c r="BW66" s="319">
        <v>50755912.506185666</v>
      </c>
      <c r="BX66" s="319">
        <v>53125885.796553515</v>
      </c>
      <c r="BY66" s="319">
        <v>55586707.590743989</v>
      </c>
      <c r="BZ66" s="319">
        <v>58142011.828909986</v>
      </c>
      <c r="CA66" s="319">
        <v>60795577.808810517</v>
      </c>
      <c r="CB66" s="319">
        <v>63551336.000114962</v>
      </c>
      <c r="CC66" s="319">
        <v>66413374.091279492</v>
      </c>
      <c r="CD66" s="319">
        <v>69385943.278298512</v>
      </c>
      <c r="CE66" s="319">
        <v>72473464.805006191</v>
      </c>
      <c r="CF66" s="319">
        <v>75680536.764990091</v>
      </c>
      <c r="CG66" s="319">
        <v>79011941.175581217</v>
      </c>
      <c r="CH66" s="319">
        <v>82472651.334803924</v>
      </c>
      <c r="CI66" s="319">
        <v>86067839.472603425</v>
      </c>
    </row>
    <row r="67" spans="1:87" x14ac:dyDescent="0.25">
      <c r="A67" s="451" t="s">
        <v>277</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5">
        <f>-AK52*1000/1.2</f>
        <v>0</v>
      </c>
      <c r="AL67" s="456"/>
      <c r="AM67" s="319">
        <v>2383203.1670137676</v>
      </c>
      <c r="AN67" s="319">
        <v>2478531.2936943187</v>
      </c>
      <c r="AO67" s="319">
        <v>2577672.5454420918</v>
      </c>
      <c r="AP67" s="319">
        <v>2680779.4472597749</v>
      </c>
      <c r="AQ67" s="319">
        <v>2788010.625150166</v>
      </c>
      <c r="AR67" s="319">
        <v>2899531.0501561728</v>
      </c>
      <c r="AS67" s="319">
        <v>5446167.460534066</v>
      </c>
      <c r="AT67" s="319">
        <v>5664014.1589554297</v>
      </c>
      <c r="AU67" s="319">
        <v>5890574.7253136467</v>
      </c>
      <c r="AV67" s="319">
        <v>6126197.7143261917</v>
      </c>
      <c r="AW67" s="319">
        <v>6371245.6228992399</v>
      </c>
      <c r="AX67" s="319">
        <v>6626095.4478152087</v>
      </c>
      <c r="AY67" s="319">
        <v>12382114.709975904</v>
      </c>
      <c r="AZ67" s="319">
        <v>12877399.298374942</v>
      </c>
      <c r="BA67" s="319">
        <v>13392495.27030994</v>
      </c>
      <c r="BB67" s="319">
        <v>13928195.081122337</v>
      </c>
      <c r="BC67" s="319">
        <v>14485322.884367229</v>
      </c>
      <c r="BD67" s="319">
        <v>15064735.79974192</v>
      </c>
      <c r="BE67" s="319">
        <v>28028360.149154678</v>
      </c>
      <c r="BF67" s="319">
        <v>29149494.555120867</v>
      </c>
      <c r="BG67" s="319">
        <v>30315474.3373257</v>
      </c>
      <c r="BH67" s="319">
        <v>31528093.310818724</v>
      </c>
      <c r="BI67" s="319">
        <v>32789217.043251477</v>
      </c>
      <c r="BJ67" s="319">
        <v>34100785.724981539</v>
      </c>
      <c r="BK67" s="319">
        <v>35464817.153980799</v>
      </c>
      <c r="BL67" s="319">
        <v>36883409.840140045</v>
      </c>
      <c r="BM67" s="319">
        <v>38358746.233745635</v>
      </c>
      <c r="BN67" s="319">
        <v>39893096.083095476</v>
      </c>
      <c r="BO67" s="319">
        <v>41488819.926419288</v>
      </c>
      <c r="BP67" s="319">
        <v>43148372.72347606</v>
      </c>
      <c r="BQ67" s="319">
        <v>44874307.632415108</v>
      </c>
      <c r="BR67" s="319">
        <v>46669279.937711708</v>
      </c>
      <c r="BS67" s="319">
        <v>48536051.135220185</v>
      </c>
      <c r="BT67" s="319">
        <v>50477493.180628993</v>
      </c>
      <c r="BU67" s="319">
        <v>52496592.907854155</v>
      </c>
      <c r="BV67" s="319">
        <v>54596456.624168321</v>
      </c>
      <c r="BW67" s="319">
        <v>56780314.889135055</v>
      </c>
      <c r="BX67" s="319">
        <v>59051527.484700456</v>
      </c>
      <c r="BY67" s="319">
        <v>61413588.584088475</v>
      </c>
      <c r="BZ67" s="319">
        <v>63870132.127452023</v>
      </c>
      <c r="CA67" s="319">
        <v>66424937.412550107</v>
      </c>
      <c r="CB67" s="319">
        <v>69081934.909052104</v>
      </c>
      <c r="CC67" s="319">
        <v>71845212.305414185</v>
      </c>
      <c r="CD67" s="319">
        <v>74719020.797630757</v>
      </c>
      <c r="CE67" s="319">
        <v>77707781.629535988</v>
      </c>
      <c r="CF67" s="319">
        <v>80816092.89471744</v>
      </c>
      <c r="CG67" s="319">
        <v>84048736.610506117</v>
      </c>
      <c r="CH67" s="319">
        <v>87410686.074926376</v>
      </c>
      <c r="CI67" s="319">
        <v>90907113.51792343</v>
      </c>
    </row>
    <row r="68" spans="1:87" x14ac:dyDescent="0.25">
      <c r="A68" s="451" t="str">
        <f>A32</f>
        <v>Прочие расходы при эксплуатации объекта, руб. без НДС</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2"/>
      <c r="AK68" s="455">
        <f>-AK53*1000/1.2</f>
        <v>0</v>
      </c>
      <c r="AL68" s="456"/>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c r="BH68" s="319">
        <v>0</v>
      </c>
      <c r="BI68" s="319">
        <v>0</v>
      </c>
      <c r="BJ68" s="319">
        <v>0</v>
      </c>
      <c r="BK68" s="319">
        <v>0</v>
      </c>
      <c r="BL68" s="319">
        <v>0</v>
      </c>
      <c r="BM68" s="319">
        <v>0</v>
      </c>
      <c r="BN68" s="319">
        <v>0</v>
      </c>
      <c r="BO68" s="319">
        <v>0</v>
      </c>
      <c r="BP68" s="319">
        <v>0</v>
      </c>
      <c r="BQ68" s="319">
        <v>0</v>
      </c>
      <c r="BR68" s="319">
        <v>0</v>
      </c>
      <c r="BS68" s="319">
        <v>0</v>
      </c>
      <c r="BT68" s="319">
        <v>0</v>
      </c>
      <c r="BU68" s="319">
        <v>0</v>
      </c>
      <c r="BV68" s="319">
        <v>0</v>
      </c>
      <c r="BW68" s="319">
        <v>0</v>
      </c>
      <c r="BX68" s="319">
        <v>0</v>
      </c>
      <c r="BY68" s="319">
        <v>0</v>
      </c>
      <c r="BZ68" s="319">
        <v>0</v>
      </c>
      <c r="CA68" s="319">
        <v>0</v>
      </c>
      <c r="CB68" s="319">
        <v>0</v>
      </c>
      <c r="CC68" s="319">
        <v>0</v>
      </c>
      <c r="CD68" s="319">
        <v>0</v>
      </c>
      <c r="CE68" s="319">
        <v>0</v>
      </c>
      <c r="CF68" s="319">
        <v>0</v>
      </c>
      <c r="CG68" s="319">
        <v>0</v>
      </c>
      <c r="CH68" s="319">
        <v>0</v>
      </c>
      <c r="CI68" s="319">
        <v>0</v>
      </c>
    </row>
    <row r="69" spans="1:87" x14ac:dyDescent="0.25">
      <c r="A69" s="451" t="s">
        <v>499</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5">
        <f>-$AK$37*(1+AK$49)*$AK$28*365</f>
        <v>0</v>
      </c>
      <c r="AL69" s="456"/>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c r="BC69" s="319">
        <v>0</v>
      </c>
      <c r="BD69" s="319">
        <v>0</v>
      </c>
      <c r="BE69" s="319">
        <v>0</v>
      </c>
      <c r="BF69" s="319">
        <v>0</v>
      </c>
      <c r="BG69" s="319">
        <v>0</v>
      </c>
      <c r="BH69" s="319">
        <v>0</v>
      </c>
      <c r="BI69" s="319">
        <v>0</v>
      </c>
      <c r="BJ69" s="319">
        <v>0</v>
      </c>
      <c r="BK69" s="319">
        <v>0</v>
      </c>
      <c r="BL69" s="319">
        <v>0</v>
      </c>
      <c r="BM69" s="319">
        <v>0</v>
      </c>
      <c r="BN69" s="319">
        <v>0</v>
      </c>
      <c r="BO69" s="319">
        <v>0</v>
      </c>
      <c r="BP69" s="319">
        <v>0</v>
      </c>
      <c r="BQ69" s="319">
        <v>0</v>
      </c>
      <c r="BR69" s="319">
        <v>0</v>
      </c>
      <c r="BS69" s="319">
        <v>0</v>
      </c>
      <c r="BT69" s="319">
        <v>0</v>
      </c>
      <c r="BU69" s="319">
        <v>0</v>
      </c>
      <c r="BV69" s="319">
        <v>0</v>
      </c>
      <c r="BW69" s="319">
        <v>0</v>
      </c>
      <c r="BX69" s="319">
        <v>0</v>
      </c>
      <c r="BY69" s="319">
        <v>0</v>
      </c>
      <c r="BZ69" s="319">
        <v>0</v>
      </c>
      <c r="CA69" s="319">
        <v>0</v>
      </c>
      <c r="CB69" s="319">
        <v>0</v>
      </c>
      <c r="CC69" s="319">
        <v>0</v>
      </c>
      <c r="CD69" s="319">
        <v>0</v>
      </c>
      <c r="CE69" s="319">
        <v>0</v>
      </c>
      <c r="CF69" s="319">
        <v>0</v>
      </c>
      <c r="CG69" s="319">
        <v>0</v>
      </c>
      <c r="CH69" s="319">
        <v>0</v>
      </c>
      <c r="CI69" s="319">
        <v>0</v>
      </c>
    </row>
    <row r="70" spans="1:87" x14ac:dyDescent="0.25">
      <c r="A70" s="451" t="s">
        <v>499</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63"/>
      <c r="AL70" s="464"/>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c r="BH70" s="319">
        <v>0</v>
      </c>
      <c r="BI70" s="319">
        <v>0</v>
      </c>
      <c r="BJ70" s="319">
        <v>0</v>
      </c>
      <c r="BK70" s="319">
        <v>0</v>
      </c>
      <c r="BL70" s="319">
        <v>0</v>
      </c>
      <c r="BM70" s="319">
        <v>0</v>
      </c>
      <c r="BN70" s="319">
        <v>0</v>
      </c>
      <c r="BO70" s="319">
        <v>0</v>
      </c>
      <c r="BP70" s="319">
        <v>0</v>
      </c>
      <c r="BQ70" s="319">
        <v>0</v>
      </c>
      <c r="BR70" s="319">
        <v>0</v>
      </c>
      <c r="BS70" s="319">
        <v>0</v>
      </c>
      <c r="BT70" s="319">
        <v>0</v>
      </c>
      <c r="BU70" s="319">
        <v>0</v>
      </c>
      <c r="BV70" s="319">
        <v>0</v>
      </c>
      <c r="BW70" s="319">
        <v>0</v>
      </c>
      <c r="BX70" s="319">
        <v>0</v>
      </c>
      <c r="BY70" s="319">
        <v>0</v>
      </c>
      <c r="BZ70" s="319">
        <v>0</v>
      </c>
      <c r="CA70" s="319">
        <v>0</v>
      </c>
      <c r="CB70" s="319">
        <v>0</v>
      </c>
      <c r="CC70" s="319">
        <v>0</v>
      </c>
      <c r="CD70" s="319">
        <v>0</v>
      </c>
      <c r="CE70" s="319">
        <v>0</v>
      </c>
      <c r="CF70" s="319">
        <v>0</v>
      </c>
      <c r="CG70" s="319">
        <v>0</v>
      </c>
      <c r="CH70" s="319">
        <v>0</v>
      </c>
      <c r="CI70" s="319">
        <v>0</v>
      </c>
    </row>
    <row r="71" spans="1:87" x14ac:dyDescent="0.25">
      <c r="A71" s="451" t="s">
        <v>275</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63"/>
      <c r="AL71" s="464"/>
      <c r="AM71" s="319">
        <v>-9579787.3958375528</v>
      </c>
      <c r="AN71" s="319">
        <v>-9481026.7010351028</v>
      </c>
      <c r="AO71" s="319">
        <v>-9382266.0062326547</v>
      </c>
      <c r="AP71" s="319">
        <v>-9283505.3114302047</v>
      </c>
      <c r="AQ71" s="319">
        <v>-9184744.6166277565</v>
      </c>
      <c r="AR71" s="319">
        <v>-9085983.9218253065</v>
      </c>
      <c r="AS71" s="319">
        <v>-8987223.2270228583</v>
      </c>
      <c r="AT71" s="319">
        <v>-8888462.5322204083</v>
      </c>
      <c r="AU71" s="319">
        <v>-8789701.8374179602</v>
      </c>
      <c r="AV71" s="319">
        <v>-8690941.1426155102</v>
      </c>
      <c r="AW71" s="319">
        <v>-8592180.447813062</v>
      </c>
      <c r="AX71" s="319">
        <v>-8493419.753010612</v>
      </c>
      <c r="AY71" s="319">
        <v>-8394659.0582081638</v>
      </c>
      <c r="AZ71" s="319">
        <v>-8295898.3634057138</v>
      </c>
      <c r="BA71" s="319">
        <v>-8197137.6686032657</v>
      </c>
      <c r="BB71" s="319">
        <v>-8098376.9738008166</v>
      </c>
      <c r="BC71" s="319">
        <v>-7999616.2789983675</v>
      </c>
      <c r="BD71" s="319">
        <v>-7900855.5841959193</v>
      </c>
      <c r="BE71" s="319">
        <v>-7802094.8893934693</v>
      </c>
      <c r="BF71" s="319">
        <v>-7703334.1945910202</v>
      </c>
      <c r="BG71" s="319">
        <v>-7604573.4997885711</v>
      </c>
      <c r="BH71" s="319">
        <v>-7505812.804986123</v>
      </c>
      <c r="BI71" s="319">
        <v>-7407052.110183673</v>
      </c>
      <c r="BJ71" s="319">
        <v>-7308291.4153812239</v>
      </c>
      <c r="BK71" s="319">
        <v>-7209530.7205787757</v>
      </c>
      <c r="BL71" s="319">
        <v>-7110770.0257763267</v>
      </c>
      <c r="BM71" s="319">
        <v>-7012009.3309738776</v>
      </c>
      <c r="BN71" s="319">
        <v>-6913248.6361714276</v>
      </c>
      <c r="BO71" s="319">
        <v>-6814487.9413689794</v>
      </c>
      <c r="BP71" s="319">
        <v>-6715727.2465665303</v>
      </c>
      <c r="BQ71" s="319">
        <v>-6616966.5517640812</v>
      </c>
      <c r="BR71" s="319">
        <v>-6518205.8569616312</v>
      </c>
      <c r="BS71" s="319">
        <v>-6419445.1621591831</v>
      </c>
      <c r="BT71" s="319">
        <v>-6320684.467356734</v>
      </c>
      <c r="BU71" s="319">
        <v>-6221923.7725542849</v>
      </c>
      <c r="BV71" s="319">
        <v>-6123163.0777518349</v>
      </c>
      <c r="BW71" s="319">
        <v>-6024402.3829493867</v>
      </c>
      <c r="BX71" s="319">
        <v>-5925641.6881469386</v>
      </c>
      <c r="BY71" s="319">
        <v>-5826880.9933444886</v>
      </c>
      <c r="BZ71" s="319">
        <v>-5728120.2985420395</v>
      </c>
      <c r="CA71" s="319">
        <v>-5629359.6037395904</v>
      </c>
      <c r="CB71" s="319">
        <v>-5530598.9089371413</v>
      </c>
      <c r="CC71" s="319">
        <v>-5431838.2141346922</v>
      </c>
      <c r="CD71" s="319">
        <v>-5333077.5193322431</v>
      </c>
      <c r="CE71" s="319">
        <v>-5234316.824529794</v>
      </c>
      <c r="CF71" s="319">
        <v>-5135556.129727345</v>
      </c>
      <c r="CG71" s="319">
        <v>-5036795.4349248959</v>
      </c>
      <c r="CH71" s="319">
        <v>-4938034.7401224468</v>
      </c>
      <c r="CI71" s="319">
        <v>-4839274.0453199977</v>
      </c>
    </row>
    <row r="72" spans="1:87" s="281" customFormat="1" ht="15" x14ac:dyDescent="0.25">
      <c r="A72" s="451" t="s">
        <v>274</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2"/>
      <c r="AK72" s="453">
        <f>AK65+AK66</f>
        <v>0</v>
      </c>
      <c r="AL72" s="454"/>
      <c r="AM72" s="318">
        <v>-7196584.2288237847</v>
      </c>
      <c r="AN72" s="318">
        <v>-7002495.4073407836</v>
      </c>
      <c r="AO72" s="318">
        <v>-6804593.4607905634</v>
      </c>
      <c r="AP72" s="318">
        <v>-6602725.8641704302</v>
      </c>
      <c r="AQ72" s="318">
        <v>-6396733.9914775901</v>
      </c>
      <c r="AR72" s="318">
        <v>-6186452.8716691341</v>
      </c>
      <c r="AS72" s="318">
        <v>-3541055.7664887924</v>
      </c>
      <c r="AT72" s="318">
        <v>-3224448.3732649786</v>
      </c>
      <c r="AU72" s="318">
        <v>-2899127.1121043134</v>
      </c>
      <c r="AV72" s="318">
        <v>-2564743.4282893185</v>
      </c>
      <c r="AW72" s="318">
        <v>-2220934.8249138221</v>
      </c>
      <c r="AX72" s="318">
        <v>-1867324.3051954033</v>
      </c>
      <c r="AY72" s="318">
        <v>3987455.65176774</v>
      </c>
      <c r="AZ72" s="318">
        <v>4581500.9349692278</v>
      </c>
      <c r="BA72" s="318">
        <v>5195357.6017066743</v>
      </c>
      <c r="BB72" s="318">
        <v>5829818.1073215203</v>
      </c>
      <c r="BC72" s="318">
        <v>6485706.6053688619</v>
      </c>
      <c r="BD72" s="318">
        <v>7163880.2155460007</v>
      </c>
      <c r="BE72" s="318">
        <v>20226265.259761207</v>
      </c>
      <c r="BF72" s="318">
        <v>21446160.360529847</v>
      </c>
      <c r="BG72" s="318">
        <v>22710900.837537128</v>
      </c>
      <c r="BH72" s="318">
        <v>24022280.505832601</v>
      </c>
      <c r="BI72" s="318">
        <v>25382164.933067806</v>
      </c>
      <c r="BJ72" s="318">
        <v>26792494.309600316</v>
      </c>
      <c r="BK72" s="318">
        <v>28255286.433402024</v>
      </c>
      <c r="BL72" s="318">
        <v>29772639.814363718</v>
      </c>
      <c r="BM72" s="318">
        <v>31346736.902771756</v>
      </c>
      <c r="BN72" s="318">
        <v>32979847.446924049</v>
      </c>
      <c r="BO72" s="318">
        <v>34674331.985050306</v>
      </c>
      <c r="BP72" s="318">
        <v>36432645.476909533</v>
      </c>
      <c r="BQ72" s="318">
        <v>38257341.08065103</v>
      </c>
      <c r="BR72" s="318">
        <v>40151074.080750078</v>
      </c>
      <c r="BS72" s="318">
        <v>42116605.973061003</v>
      </c>
      <c r="BT72" s="318">
        <v>44156808.713272259</v>
      </c>
      <c r="BU72" s="318">
        <v>46274669.135299869</v>
      </c>
      <c r="BV72" s="318">
        <v>48473293.546416484</v>
      </c>
      <c r="BW72" s="318">
        <v>50755912.506185666</v>
      </c>
      <c r="BX72" s="318">
        <v>53125885.796553515</v>
      </c>
      <c r="BY72" s="318">
        <v>55586707.590743989</v>
      </c>
      <c r="BZ72" s="318">
        <v>58142011.828909986</v>
      </c>
      <c r="CA72" s="318">
        <v>60795577.808810517</v>
      </c>
      <c r="CB72" s="318">
        <v>63551336.000114962</v>
      </c>
      <c r="CC72" s="318">
        <v>66413374.091279492</v>
      </c>
      <c r="CD72" s="318">
        <v>69385943.278298512</v>
      </c>
      <c r="CE72" s="318">
        <v>72473464.805006191</v>
      </c>
      <c r="CF72" s="318">
        <v>75680536.764990091</v>
      </c>
      <c r="CG72" s="318">
        <v>79011941.175581217</v>
      </c>
      <c r="CH72" s="318">
        <v>82472651.334803924</v>
      </c>
      <c r="CI72" s="318">
        <v>86067839.472603425</v>
      </c>
    </row>
    <row r="73" spans="1:87" x14ac:dyDescent="0.25">
      <c r="A73" s="451" t="s">
        <v>269</v>
      </c>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5">
        <v>0</v>
      </c>
      <c r="AL73" s="456"/>
      <c r="AM73" s="319">
        <v>-8978244.9820408169</v>
      </c>
      <c r="AN73" s="319">
        <v>-8978244.9820408169</v>
      </c>
      <c r="AO73" s="319">
        <v>-8978244.9820408169</v>
      </c>
      <c r="AP73" s="319">
        <v>-8978244.9820408169</v>
      </c>
      <c r="AQ73" s="319">
        <v>-8978244.9820408169</v>
      </c>
      <c r="AR73" s="319">
        <v>-8978244.9820408169</v>
      </c>
      <c r="AS73" s="319">
        <v>-8978244.9820408169</v>
      </c>
      <c r="AT73" s="319">
        <v>-8978244.9820408169</v>
      </c>
      <c r="AU73" s="319">
        <v>-8978244.9820408169</v>
      </c>
      <c r="AV73" s="319">
        <v>-8978244.9820408169</v>
      </c>
      <c r="AW73" s="319">
        <v>-8978244.9820408169</v>
      </c>
      <c r="AX73" s="319">
        <v>-8978244.9820408169</v>
      </c>
      <c r="AY73" s="319">
        <v>-8978244.9820408169</v>
      </c>
      <c r="AZ73" s="319">
        <v>-8978244.9820408169</v>
      </c>
      <c r="BA73" s="319">
        <v>-8978244.9820408169</v>
      </c>
      <c r="BB73" s="319">
        <v>-8978244.9820408169</v>
      </c>
      <c r="BC73" s="319">
        <v>-8978244.9820408169</v>
      </c>
      <c r="BD73" s="319">
        <v>-8978244.9820408169</v>
      </c>
      <c r="BE73" s="319">
        <v>-8978244.9820408169</v>
      </c>
      <c r="BF73" s="319">
        <v>-8978244.9820408169</v>
      </c>
      <c r="BG73" s="319">
        <v>-8978244.9820408169</v>
      </c>
      <c r="BH73" s="319">
        <v>-8978244.9820408169</v>
      </c>
      <c r="BI73" s="319">
        <v>-8978244.9820408169</v>
      </c>
      <c r="BJ73" s="319">
        <v>-8978244.9820408169</v>
      </c>
      <c r="BK73" s="319">
        <v>-8978244.9820408169</v>
      </c>
      <c r="BL73" s="319">
        <v>-8978244.9820408169</v>
      </c>
      <c r="BM73" s="319">
        <v>-8978244.9820408169</v>
      </c>
      <c r="BN73" s="319">
        <v>-8978244.9820408169</v>
      </c>
      <c r="BO73" s="319">
        <v>-8978244.9820408169</v>
      </c>
      <c r="BP73" s="319">
        <v>-8978244.9820408169</v>
      </c>
      <c r="BQ73" s="319">
        <v>-8978244.9820408169</v>
      </c>
      <c r="BR73" s="319">
        <v>-8978244.9820408169</v>
      </c>
      <c r="BS73" s="319">
        <v>-8978244.9820408169</v>
      </c>
      <c r="BT73" s="319">
        <v>-8978244.9820408169</v>
      </c>
      <c r="BU73" s="319">
        <v>-8978244.9820408169</v>
      </c>
      <c r="BV73" s="319">
        <v>-8978244.9820408169</v>
      </c>
      <c r="BW73" s="319">
        <v>-8978244.9820408169</v>
      </c>
      <c r="BX73" s="319">
        <v>-8978244.9820408169</v>
      </c>
      <c r="BY73" s="319">
        <v>-8978244.9820408169</v>
      </c>
      <c r="BZ73" s="319">
        <v>-8978244.9820408169</v>
      </c>
      <c r="CA73" s="319">
        <v>-8978244.9820408169</v>
      </c>
      <c r="CB73" s="319">
        <v>-8978244.9820408169</v>
      </c>
      <c r="CC73" s="319">
        <v>-8978244.9820408169</v>
      </c>
      <c r="CD73" s="319">
        <v>-8978244.9820408169</v>
      </c>
      <c r="CE73" s="319">
        <v>-8978244.9820408169</v>
      </c>
      <c r="CF73" s="319">
        <v>-8978244.9820408169</v>
      </c>
      <c r="CG73" s="319">
        <v>-8978244.9820408169</v>
      </c>
      <c r="CH73" s="319">
        <v>-8978244.9820408169</v>
      </c>
      <c r="CI73" s="319">
        <v>-8978244.9820408169</v>
      </c>
    </row>
    <row r="74" spans="1:87" s="281" customFormat="1" ht="15" x14ac:dyDescent="0.25">
      <c r="A74" s="451" t="s">
        <v>270</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3">
        <f>AK72+AK73</f>
        <v>0</v>
      </c>
      <c r="AL74" s="454"/>
      <c r="AM74" s="318">
        <v>-16174829.210864602</v>
      </c>
      <c r="AN74" s="318">
        <v>-15980740.389381601</v>
      </c>
      <c r="AO74" s="318">
        <v>-15782838.44283138</v>
      </c>
      <c r="AP74" s="318">
        <v>-15580970.846211247</v>
      </c>
      <c r="AQ74" s="318">
        <v>-15374978.973518407</v>
      </c>
      <c r="AR74" s="318">
        <v>-15164697.853709951</v>
      </c>
      <c r="AS74" s="318">
        <v>-12519300.748529609</v>
      </c>
      <c r="AT74" s="318">
        <v>-12202693.355305795</v>
      </c>
      <c r="AU74" s="318">
        <v>-11877372.09414513</v>
      </c>
      <c r="AV74" s="318">
        <v>-11542988.410330135</v>
      </c>
      <c r="AW74" s="318">
        <v>-11199179.806954639</v>
      </c>
      <c r="AX74" s="318">
        <v>-10845569.287236221</v>
      </c>
      <c r="AY74" s="318">
        <v>-4990789.3302730769</v>
      </c>
      <c r="AZ74" s="318">
        <v>-4396744.0470715892</v>
      </c>
      <c r="BA74" s="318">
        <v>-3782887.3803341426</v>
      </c>
      <c r="BB74" s="318">
        <v>-3148426.8747192966</v>
      </c>
      <c r="BC74" s="318">
        <v>-2492538.376671955</v>
      </c>
      <c r="BD74" s="318">
        <v>-1814364.7664948162</v>
      </c>
      <c r="BE74" s="318">
        <v>11248020.27772039</v>
      </c>
      <c r="BF74" s="318">
        <v>12467915.378489031</v>
      </c>
      <c r="BG74" s="318">
        <v>13732655.855496312</v>
      </c>
      <c r="BH74" s="318">
        <v>15044035.523791784</v>
      </c>
      <c r="BI74" s="318">
        <v>16403919.951026989</v>
      </c>
      <c r="BJ74" s="318">
        <v>17814249.327559501</v>
      </c>
      <c r="BK74" s="318">
        <v>19277041.451361209</v>
      </c>
      <c r="BL74" s="318">
        <v>20794394.832322903</v>
      </c>
      <c r="BM74" s="318">
        <v>22368491.920730941</v>
      </c>
      <c r="BN74" s="318">
        <v>24001602.464883231</v>
      </c>
      <c r="BO74" s="318">
        <v>25696087.003009491</v>
      </c>
      <c r="BP74" s="318">
        <v>27454400.494868718</v>
      </c>
      <c r="BQ74" s="318">
        <v>29279096.098610215</v>
      </c>
      <c r="BR74" s="318">
        <v>31172829.098709263</v>
      </c>
      <c r="BS74" s="318">
        <v>33138360.991020188</v>
      </c>
      <c r="BT74" s="318">
        <v>35178563.731231444</v>
      </c>
      <c r="BU74" s="318">
        <v>37296424.153259054</v>
      </c>
      <c r="BV74" s="318">
        <v>39495048.564375669</v>
      </c>
      <c r="BW74" s="318">
        <v>41777667.524144851</v>
      </c>
      <c r="BX74" s="318">
        <v>44147640.8145127</v>
      </c>
      <c r="BY74" s="318">
        <v>46608462.608703174</v>
      </c>
      <c r="BZ74" s="318">
        <v>49163766.846869171</v>
      </c>
      <c r="CA74" s="318">
        <v>51817332.826769702</v>
      </c>
      <c r="CB74" s="318">
        <v>54573091.018074147</v>
      </c>
      <c r="CC74" s="318">
        <v>57435129.109238677</v>
      </c>
      <c r="CD74" s="318">
        <v>60407698.296257697</v>
      </c>
      <c r="CE74" s="318">
        <v>63495219.822965376</v>
      </c>
      <c r="CF74" s="318">
        <v>66702291.782949276</v>
      </c>
      <c r="CG74" s="318">
        <v>70033696.193540394</v>
      </c>
      <c r="CH74" s="318">
        <v>73494406.352763101</v>
      </c>
      <c r="CI74" s="318">
        <v>77089594.490562603</v>
      </c>
    </row>
    <row r="75" spans="1:87" x14ac:dyDescent="0.25">
      <c r="A75" s="451" t="s">
        <v>268</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2"/>
      <c r="AK75" s="455">
        <f>-AL61</f>
        <v>0</v>
      </c>
      <c r="AL75" s="456"/>
      <c r="AM75" s="319">
        <f t="shared" ref="AM75:CI75" si="3">-AM61</f>
        <v>0</v>
      </c>
      <c r="AN75" s="319">
        <f t="shared" si="3"/>
        <v>0</v>
      </c>
      <c r="AO75" s="319">
        <f t="shared" si="3"/>
        <v>0</v>
      </c>
      <c r="AP75" s="319">
        <f t="shared" si="3"/>
        <v>0</v>
      </c>
      <c r="AQ75" s="319">
        <f t="shared" si="3"/>
        <v>0</v>
      </c>
      <c r="AR75" s="319">
        <f t="shared" si="3"/>
        <v>0</v>
      </c>
      <c r="AS75" s="319">
        <f t="shared" si="3"/>
        <v>0</v>
      </c>
      <c r="AT75" s="319">
        <f t="shared" si="3"/>
        <v>0</v>
      </c>
      <c r="AU75" s="319">
        <f t="shared" si="3"/>
        <v>0</v>
      </c>
      <c r="AV75" s="319">
        <f t="shared" si="3"/>
        <v>0</v>
      </c>
      <c r="AW75" s="319">
        <f t="shared" si="3"/>
        <v>0</v>
      </c>
      <c r="AX75" s="319">
        <f t="shared" si="3"/>
        <v>0</v>
      </c>
      <c r="AY75" s="319">
        <f t="shared" si="3"/>
        <v>0</v>
      </c>
      <c r="AZ75" s="319">
        <f t="shared" si="3"/>
        <v>0</v>
      </c>
      <c r="BA75" s="319">
        <f t="shared" si="3"/>
        <v>0</v>
      </c>
      <c r="BB75" s="319">
        <f t="shared" si="3"/>
        <v>0</v>
      </c>
      <c r="BC75" s="319">
        <f t="shared" si="3"/>
        <v>0</v>
      </c>
      <c r="BD75" s="319">
        <f t="shared" si="3"/>
        <v>0</v>
      </c>
      <c r="BE75" s="319">
        <f t="shared" si="3"/>
        <v>0</v>
      </c>
      <c r="BF75" s="319">
        <f t="shared" si="3"/>
        <v>0</v>
      </c>
      <c r="BG75" s="319">
        <f t="shared" si="3"/>
        <v>0</v>
      </c>
      <c r="BH75" s="319">
        <f t="shared" si="3"/>
        <v>0</v>
      </c>
      <c r="BI75" s="319">
        <f t="shared" si="3"/>
        <v>0</v>
      </c>
      <c r="BJ75" s="319">
        <f t="shared" si="3"/>
        <v>0</v>
      </c>
      <c r="BK75" s="319">
        <f t="shared" si="3"/>
        <v>0</v>
      </c>
      <c r="BL75" s="319">
        <f t="shared" si="3"/>
        <v>0</v>
      </c>
      <c r="BM75" s="319">
        <f t="shared" si="3"/>
        <v>0</v>
      </c>
      <c r="BN75" s="319">
        <f t="shared" si="3"/>
        <v>0</v>
      </c>
      <c r="BO75" s="319">
        <f t="shared" si="3"/>
        <v>0</v>
      </c>
      <c r="BP75" s="319">
        <f t="shared" si="3"/>
        <v>0</v>
      </c>
      <c r="BQ75" s="319">
        <f t="shared" si="3"/>
        <v>0</v>
      </c>
      <c r="BR75" s="319">
        <f t="shared" si="3"/>
        <v>0</v>
      </c>
      <c r="BS75" s="319">
        <f t="shared" si="3"/>
        <v>0</v>
      </c>
      <c r="BT75" s="319">
        <f t="shared" si="3"/>
        <v>0</v>
      </c>
      <c r="BU75" s="319">
        <f t="shared" si="3"/>
        <v>0</v>
      </c>
      <c r="BV75" s="319">
        <f t="shared" si="3"/>
        <v>0</v>
      </c>
      <c r="BW75" s="319">
        <f t="shared" si="3"/>
        <v>0</v>
      </c>
      <c r="BX75" s="319">
        <f t="shared" si="3"/>
        <v>0</v>
      </c>
      <c r="BY75" s="319">
        <f t="shared" si="3"/>
        <v>0</v>
      </c>
      <c r="BZ75" s="319">
        <f t="shared" si="3"/>
        <v>0</v>
      </c>
      <c r="CA75" s="319">
        <f t="shared" si="3"/>
        <v>0</v>
      </c>
      <c r="CB75" s="319">
        <f t="shared" si="3"/>
        <v>0</v>
      </c>
      <c r="CC75" s="319">
        <f t="shared" si="3"/>
        <v>0</v>
      </c>
      <c r="CD75" s="319">
        <f t="shared" si="3"/>
        <v>0</v>
      </c>
      <c r="CE75" s="319">
        <f t="shared" si="3"/>
        <v>0</v>
      </c>
      <c r="CF75" s="319">
        <f t="shared" si="3"/>
        <v>0</v>
      </c>
      <c r="CG75" s="319">
        <f t="shared" si="3"/>
        <v>0</v>
      </c>
      <c r="CH75" s="319">
        <f t="shared" si="3"/>
        <v>0</v>
      </c>
      <c r="CI75" s="319">
        <f t="shared" si="3"/>
        <v>0</v>
      </c>
    </row>
    <row r="76" spans="1:87" s="281" customFormat="1" ht="15" x14ac:dyDescent="0.25">
      <c r="A76" s="451" t="s">
        <v>273</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v>0</v>
      </c>
      <c r="AL76" s="454"/>
      <c r="AM76" s="318">
        <v>-16174829.210864602</v>
      </c>
      <c r="AN76" s="318">
        <v>-15980740.389381601</v>
      </c>
      <c r="AO76" s="318">
        <v>-15782838.44283138</v>
      </c>
      <c r="AP76" s="318">
        <v>-15580970.846211247</v>
      </c>
      <c r="AQ76" s="318">
        <v>-15374978.973518407</v>
      </c>
      <c r="AR76" s="318">
        <v>-15164697.853709951</v>
      </c>
      <c r="AS76" s="318">
        <v>-12519300.748529609</v>
      </c>
      <c r="AT76" s="318">
        <v>-12202693.355305795</v>
      </c>
      <c r="AU76" s="318">
        <v>-11877372.09414513</v>
      </c>
      <c r="AV76" s="318">
        <v>-11542988.410330135</v>
      </c>
      <c r="AW76" s="318">
        <v>-11199179.806954639</v>
      </c>
      <c r="AX76" s="318">
        <v>-10845569.287236221</v>
      </c>
      <c r="AY76" s="318">
        <v>-4990789.3302730769</v>
      </c>
      <c r="AZ76" s="318">
        <v>-4396744.0470715892</v>
      </c>
      <c r="BA76" s="318">
        <v>-3782887.3803341426</v>
      </c>
      <c r="BB76" s="318">
        <v>-3148426.8747192966</v>
      </c>
      <c r="BC76" s="318">
        <v>-2492538.376671955</v>
      </c>
      <c r="BD76" s="318">
        <v>-1814364.7664948162</v>
      </c>
      <c r="BE76" s="318">
        <v>11248020.27772039</v>
      </c>
      <c r="BF76" s="318">
        <v>12467915.378489031</v>
      </c>
      <c r="BG76" s="318">
        <v>13732655.855496312</v>
      </c>
      <c r="BH76" s="318">
        <v>15044035.523791784</v>
      </c>
      <c r="BI76" s="318">
        <v>16403919.951026989</v>
      </c>
      <c r="BJ76" s="318">
        <v>17814249.327559501</v>
      </c>
      <c r="BK76" s="318">
        <v>19277041.451361209</v>
      </c>
      <c r="BL76" s="318">
        <v>20794394.832322903</v>
      </c>
      <c r="BM76" s="318">
        <v>22368491.920730941</v>
      </c>
      <c r="BN76" s="318">
        <v>24001602.464883231</v>
      </c>
      <c r="BO76" s="318">
        <v>25696087.003009491</v>
      </c>
      <c r="BP76" s="318">
        <v>27454400.494868718</v>
      </c>
      <c r="BQ76" s="318">
        <v>29279096.098610215</v>
      </c>
      <c r="BR76" s="318">
        <v>31172829.098709263</v>
      </c>
      <c r="BS76" s="318">
        <v>33138360.991020188</v>
      </c>
      <c r="BT76" s="318">
        <v>35178563.731231444</v>
      </c>
      <c r="BU76" s="318">
        <v>37296424.153259054</v>
      </c>
      <c r="BV76" s="318">
        <v>39495048.564375669</v>
      </c>
      <c r="BW76" s="318">
        <v>41777667.524144851</v>
      </c>
      <c r="BX76" s="318">
        <v>44147640.8145127</v>
      </c>
      <c r="BY76" s="318">
        <v>46608462.608703174</v>
      </c>
      <c r="BZ76" s="318">
        <v>49163766.846869171</v>
      </c>
      <c r="CA76" s="318">
        <v>51817332.826769702</v>
      </c>
      <c r="CB76" s="318">
        <v>54573091.018074147</v>
      </c>
      <c r="CC76" s="318">
        <v>57435129.109238677</v>
      </c>
      <c r="CD76" s="318">
        <v>60407698.296257697</v>
      </c>
      <c r="CE76" s="318">
        <v>63495219.822965376</v>
      </c>
      <c r="CF76" s="318">
        <v>66702291.782949276</v>
      </c>
      <c r="CG76" s="318">
        <v>70033696.193540394</v>
      </c>
      <c r="CH76" s="318">
        <v>73494406.352763101</v>
      </c>
      <c r="CI76" s="318">
        <v>77089594.490562603</v>
      </c>
    </row>
    <row r="77" spans="1:87" x14ac:dyDescent="0.25">
      <c r="A77" s="451" t="s">
        <v>267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63"/>
      <c r="AL77" s="464"/>
      <c r="AM77" s="319">
        <v>3234965.8421729207</v>
      </c>
      <c r="AN77" s="319">
        <v>3196148.0778763201</v>
      </c>
      <c r="AO77" s="319">
        <v>3156567.6885662763</v>
      </c>
      <c r="AP77" s="319">
        <v>3116194.1692422498</v>
      </c>
      <c r="AQ77" s="319">
        <v>3074995.7947036815</v>
      </c>
      <c r="AR77" s="319">
        <v>3032939.5707419906</v>
      </c>
      <c r="AS77" s="319">
        <v>2503860.1497059218</v>
      </c>
      <c r="AT77" s="319">
        <v>2440538.6710611591</v>
      </c>
      <c r="AU77" s="319">
        <v>2375474.4188290262</v>
      </c>
      <c r="AV77" s="319">
        <v>2308597.6820660271</v>
      </c>
      <c r="AW77" s="319">
        <v>2239835.9613909279</v>
      </c>
      <c r="AX77" s="319">
        <v>2169113.8574472442</v>
      </c>
      <c r="AY77" s="319">
        <v>998157.86605461547</v>
      </c>
      <c r="AZ77" s="319">
        <v>879348.80941431783</v>
      </c>
      <c r="BA77" s="319">
        <v>756577.47606682859</v>
      </c>
      <c r="BB77" s="319">
        <v>629685.37494385941</v>
      </c>
      <c r="BC77" s="319">
        <v>498507.67533439101</v>
      </c>
      <c r="BD77" s="319">
        <v>362872.95329896326</v>
      </c>
      <c r="BE77" s="319">
        <v>-2249604.0555440779</v>
      </c>
      <c r="BF77" s="319">
        <v>-2493583.0756978062</v>
      </c>
      <c r="BG77" s="319">
        <v>-2746531.1710992623</v>
      </c>
      <c r="BH77" s="319">
        <v>-3008807.1047583572</v>
      </c>
      <c r="BI77" s="319">
        <v>-3280783.9902053978</v>
      </c>
      <c r="BJ77" s="319">
        <v>-3562849.8655119003</v>
      </c>
      <c r="BK77" s="319">
        <v>-3855408.2902722419</v>
      </c>
      <c r="BL77" s="319">
        <v>-4158878.966464581</v>
      </c>
      <c r="BM77" s="319">
        <v>-4473698.3841461884</v>
      </c>
      <c r="BN77" s="319">
        <v>-4800320.4929766459</v>
      </c>
      <c r="BO77" s="319">
        <v>-5139217.4006018983</v>
      </c>
      <c r="BP77" s="319">
        <v>-5490880.0989737436</v>
      </c>
      <c r="BQ77" s="319">
        <v>-5855819.2197220437</v>
      </c>
      <c r="BR77" s="319">
        <v>-6234565.8197418526</v>
      </c>
      <c r="BS77" s="319">
        <v>-6627672.1982040377</v>
      </c>
      <c r="BT77" s="319">
        <v>-7035712.7462462895</v>
      </c>
      <c r="BU77" s="319">
        <v>-7459284.8306518113</v>
      </c>
      <c r="BV77" s="319">
        <v>-7899009.7128751343</v>
      </c>
      <c r="BW77" s="319">
        <v>-8355533.5048289709</v>
      </c>
      <c r="BX77" s="319">
        <v>-8829528.1629025396</v>
      </c>
      <c r="BY77" s="319">
        <v>-9321692.5217406359</v>
      </c>
      <c r="BZ77" s="319">
        <v>-9832753.3693738338</v>
      </c>
      <c r="CA77" s="319">
        <v>-10363466.565353941</v>
      </c>
      <c r="CB77" s="319">
        <v>-10914618.203614831</v>
      </c>
      <c r="CC77" s="319">
        <v>-11487025.821847737</v>
      </c>
      <c r="CD77" s="319">
        <v>-12081539.659251541</v>
      </c>
      <c r="CE77" s="319">
        <v>-12699043.964593075</v>
      </c>
      <c r="CF77" s="319">
        <v>-13340458.356589856</v>
      </c>
      <c r="CG77" s="319">
        <v>-14006739.238708079</v>
      </c>
      <c r="CH77" s="319">
        <v>-14698881.27055262</v>
      </c>
      <c r="CI77" s="319">
        <v>-15417918.898112521</v>
      </c>
    </row>
    <row r="78" spans="1:87" ht="16.5" thickBot="1" x14ac:dyDescent="0.3">
      <c r="A78" s="465" t="s">
        <v>272</v>
      </c>
      <c r="B78" s="466"/>
      <c r="C78" s="466"/>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c r="AJ78" s="466"/>
      <c r="AK78" s="467">
        <f>AK76+AL77</f>
        <v>0</v>
      </c>
      <c r="AL78" s="468"/>
      <c r="AM78" s="320">
        <v>-12939863.368691681</v>
      </c>
      <c r="AN78" s="320">
        <v>-12784592.31150528</v>
      </c>
      <c r="AO78" s="320">
        <v>-12626270.754265103</v>
      </c>
      <c r="AP78" s="320">
        <v>-12464776.676968997</v>
      </c>
      <c r="AQ78" s="320">
        <v>-12299983.178814726</v>
      </c>
      <c r="AR78" s="320">
        <v>-12131758.28296796</v>
      </c>
      <c r="AS78" s="320">
        <v>-10015440.598823687</v>
      </c>
      <c r="AT78" s="320">
        <v>-9762154.6842446364</v>
      </c>
      <c r="AU78" s="320">
        <v>-9501897.6753161047</v>
      </c>
      <c r="AV78" s="320">
        <v>-9234390.7282641083</v>
      </c>
      <c r="AW78" s="320">
        <v>-8959343.8455637116</v>
      </c>
      <c r="AX78" s="320">
        <v>-8676455.4297889769</v>
      </c>
      <c r="AY78" s="320">
        <v>-3992631.4642184614</v>
      </c>
      <c r="AZ78" s="320">
        <v>-3517395.2376572713</v>
      </c>
      <c r="BA78" s="320">
        <v>-3026309.9042673139</v>
      </c>
      <c r="BB78" s="320">
        <v>-2518741.4997754372</v>
      </c>
      <c r="BC78" s="320">
        <v>-1994030.701337564</v>
      </c>
      <c r="BD78" s="320">
        <v>-1451491.813195853</v>
      </c>
      <c r="BE78" s="320">
        <v>8998416.2221763115</v>
      </c>
      <c r="BF78" s="320">
        <v>9974332.3027912248</v>
      </c>
      <c r="BG78" s="320">
        <v>10986124.684397049</v>
      </c>
      <c r="BH78" s="320">
        <v>12035228.419033427</v>
      </c>
      <c r="BI78" s="320">
        <v>13123135.960821591</v>
      </c>
      <c r="BJ78" s="320">
        <v>14251399.462047601</v>
      </c>
      <c r="BK78" s="320">
        <v>15421633.161088968</v>
      </c>
      <c r="BL78" s="320">
        <v>16635515.865858322</v>
      </c>
      <c r="BM78" s="320">
        <v>17894793.536584754</v>
      </c>
      <c r="BN78" s="320">
        <v>19201281.971906584</v>
      </c>
      <c r="BO78" s="320">
        <v>20556869.602407593</v>
      </c>
      <c r="BP78" s="320">
        <v>21963520.395894974</v>
      </c>
      <c r="BQ78" s="320">
        <v>23423276.878888171</v>
      </c>
      <c r="BR78" s="320">
        <v>24938263.27896741</v>
      </c>
      <c r="BS78" s="320">
        <v>26510688.792816151</v>
      </c>
      <c r="BT78" s="320">
        <v>28142850.984985154</v>
      </c>
      <c r="BU78" s="320">
        <v>29837139.322607242</v>
      </c>
      <c r="BV78" s="320">
        <v>31596038.851500534</v>
      </c>
      <c r="BW78" s="320">
        <v>33422134.01931588</v>
      </c>
      <c r="BX78" s="320">
        <v>35318112.651610158</v>
      </c>
      <c r="BY78" s="320">
        <v>37286770.086962536</v>
      </c>
      <c r="BZ78" s="320">
        <v>39331013.477495335</v>
      </c>
      <c r="CA78" s="320">
        <v>41453866.261415765</v>
      </c>
      <c r="CB78" s="320">
        <v>43658472.814459316</v>
      </c>
      <c r="CC78" s="320">
        <v>45948103.28739094</v>
      </c>
      <c r="CD78" s="320">
        <v>48326158.637006156</v>
      </c>
      <c r="CE78" s="320">
        <v>50796175.858372301</v>
      </c>
      <c r="CF78" s="320">
        <v>53361833.426359423</v>
      </c>
      <c r="CG78" s="320">
        <v>56026956.954832315</v>
      </c>
      <c r="CH78" s="320">
        <v>58795525.082210481</v>
      </c>
      <c r="CI78" s="320">
        <v>61671675.592450082</v>
      </c>
    </row>
    <row r="79" spans="1:87" s="323" customFormat="1" ht="16.5" thickBot="1" x14ac:dyDescent="0.3">
      <c r="A79" s="321"/>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471">
        <v>0</v>
      </c>
      <c r="AL79" s="471"/>
      <c r="AM79" s="322">
        <v>1</v>
      </c>
      <c r="AN79" s="322">
        <f>AM79+1</f>
        <v>2</v>
      </c>
      <c r="AO79" s="322">
        <f t="shared" ref="AO79:CI79" si="4">AN79+1</f>
        <v>3</v>
      </c>
      <c r="AP79" s="322">
        <f t="shared" si="4"/>
        <v>4</v>
      </c>
      <c r="AQ79" s="322">
        <f t="shared" si="4"/>
        <v>5</v>
      </c>
      <c r="AR79" s="322">
        <f t="shared" si="4"/>
        <v>6</v>
      </c>
      <c r="AS79" s="322">
        <f t="shared" si="4"/>
        <v>7</v>
      </c>
      <c r="AT79" s="322">
        <f t="shared" si="4"/>
        <v>8</v>
      </c>
      <c r="AU79" s="322">
        <f t="shared" si="4"/>
        <v>9</v>
      </c>
      <c r="AV79" s="322">
        <f t="shared" si="4"/>
        <v>10</v>
      </c>
      <c r="AW79" s="322">
        <f t="shared" si="4"/>
        <v>11</v>
      </c>
      <c r="AX79" s="322">
        <f t="shared" si="4"/>
        <v>12</v>
      </c>
      <c r="AY79" s="322">
        <f t="shared" si="4"/>
        <v>13</v>
      </c>
      <c r="AZ79" s="322">
        <f t="shared" si="4"/>
        <v>14</v>
      </c>
      <c r="BA79" s="322">
        <f t="shared" si="4"/>
        <v>15</v>
      </c>
      <c r="BB79" s="322">
        <f t="shared" si="4"/>
        <v>16</v>
      </c>
      <c r="BC79" s="322">
        <f t="shared" si="4"/>
        <v>17</v>
      </c>
      <c r="BD79" s="322">
        <f t="shared" si="4"/>
        <v>18</v>
      </c>
      <c r="BE79" s="322">
        <f t="shared" si="4"/>
        <v>19</v>
      </c>
      <c r="BF79" s="322">
        <f t="shared" si="4"/>
        <v>20</v>
      </c>
      <c r="BG79" s="322">
        <f t="shared" si="4"/>
        <v>21</v>
      </c>
      <c r="BH79" s="322">
        <f t="shared" si="4"/>
        <v>22</v>
      </c>
      <c r="BI79" s="322">
        <f t="shared" si="4"/>
        <v>23</v>
      </c>
      <c r="BJ79" s="322">
        <f t="shared" si="4"/>
        <v>24</v>
      </c>
      <c r="BK79" s="322">
        <f t="shared" si="4"/>
        <v>25</v>
      </c>
      <c r="BL79" s="322">
        <f t="shared" si="4"/>
        <v>26</v>
      </c>
      <c r="BM79" s="322">
        <f t="shared" si="4"/>
        <v>27</v>
      </c>
      <c r="BN79" s="322">
        <f t="shared" si="4"/>
        <v>28</v>
      </c>
      <c r="BO79" s="322">
        <f t="shared" si="4"/>
        <v>29</v>
      </c>
      <c r="BP79" s="322">
        <f t="shared" si="4"/>
        <v>30</v>
      </c>
      <c r="BQ79" s="322">
        <f t="shared" si="4"/>
        <v>31</v>
      </c>
      <c r="BR79" s="322">
        <f t="shared" si="4"/>
        <v>32</v>
      </c>
      <c r="BS79" s="322">
        <f t="shared" si="4"/>
        <v>33</v>
      </c>
      <c r="BT79" s="322">
        <f t="shared" si="4"/>
        <v>34</v>
      </c>
      <c r="BU79" s="322">
        <f t="shared" si="4"/>
        <v>35</v>
      </c>
      <c r="BV79" s="322">
        <f t="shared" si="4"/>
        <v>36</v>
      </c>
      <c r="BW79" s="322">
        <f t="shared" si="4"/>
        <v>37</v>
      </c>
      <c r="BX79" s="322">
        <f t="shared" si="4"/>
        <v>38</v>
      </c>
      <c r="BY79" s="322">
        <f t="shared" si="4"/>
        <v>39</v>
      </c>
      <c r="BZ79" s="322">
        <f t="shared" si="4"/>
        <v>40</v>
      </c>
      <c r="CA79" s="322">
        <f t="shared" si="4"/>
        <v>41</v>
      </c>
      <c r="CB79" s="322">
        <f t="shared" si="4"/>
        <v>42</v>
      </c>
      <c r="CC79" s="322">
        <f t="shared" si="4"/>
        <v>43</v>
      </c>
      <c r="CD79" s="322">
        <f t="shared" si="4"/>
        <v>44</v>
      </c>
      <c r="CE79" s="322">
        <f t="shared" si="4"/>
        <v>45</v>
      </c>
      <c r="CF79" s="322">
        <f t="shared" si="4"/>
        <v>46</v>
      </c>
      <c r="CG79" s="322">
        <f t="shared" si="4"/>
        <v>47</v>
      </c>
      <c r="CH79" s="322">
        <f t="shared" si="4"/>
        <v>48</v>
      </c>
      <c r="CI79" s="322">
        <f t="shared" si="4"/>
        <v>49</v>
      </c>
    </row>
    <row r="80" spans="1:87" x14ac:dyDescent="0.25">
      <c r="A80" s="449" t="s">
        <v>271</v>
      </c>
      <c r="B80" s="450"/>
      <c r="C80" s="450"/>
      <c r="D80" s="450"/>
      <c r="E80" s="450"/>
      <c r="F80" s="450"/>
      <c r="G80" s="450"/>
      <c r="H80" s="450"/>
      <c r="I80" s="450"/>
      <c r="J80" s="450"/>
      <c r="K80" s="450"/>
      <c r="L80" s="450"/>
      <c r="M80" s="450"/>
      <c r="N80" s="450"/>
      <c r="O80" s="450"/>
      <c r="P80" s="450"/>
      <c r="Q80" s="450"/>
      <c r="R80" s="450"/>
      <c r="S80" s="450"/>
      <c r="T80" s="450"/>
      <c r="U80" s="450"/>
      <c r="V80" s="450"/>
      <c r="W80" s="450"/>
      <c r="X80" s="450"/>
      <c r="Y80" s="450"/>
      <c r="Z80" s="450"/>
      <c r="AA80" s="450"/>
      <c r="AB80" s="450"/>
      <c r="AC80" s="450"/>
      <c r="AD80" s="450"/>
      <c r="AE80" s="450"/>
      <c r="AF80" s="450"/>
      <c r="AG80" s="450"/>
      <c r="AH80" s="450"/>
      <c r="AI80" s="450"/>
      <c r="AJ80" s="450"/>
      <c r="AK80" s="439">
        <f>AK47</f>
        <v>2028</v>
      </c>
      <c r="AL80" s="432"/>
      <c r="AM80" s="311">
        <f t="shared" ref="AM80:CI80" si="5">AM47</f>
        <v>2029</v>
      </c>
      <c r="AN80" s="311">
        <f t="shared" si="5"/>
        <v>2030</v>
      </c>
      <c r="AO80" s="311">
        <f t="shared" si="5"/>
        <v>2031</v>
      </c>
      <c r="AP80" s="311">
        <f t="shared" si="5"/>
        <v>2032</v>
      </c>
      <c r="AQ80" s="311">
        <f t="shared" si="5"/>
        <v>2033</v>
      </c>
      <c r="AR80" s="311">
        <f t="shared" si="5"/>
        <v>2034</v>
      </c>
      <c r="AS80" s="311">
        <f t="shared" si="5"/>
        <v>2035</v>
      </c>
      <c r="AT80" s="311">
        <f t="shared" si="5"/>
        <v>2036</v>
      </c>
      <c r="AU80" s="311">
        <f t="shared" si="5"/>
        <v>2037</v>
      </c>
      <c r="AV80" s="311">
        <f t="shared" si="5"/>
        <v>2038</v>
      </c>
      <c r="AW80" s="311">
        <f t="shared" si="5"/>
        <v>2039</v>
      </c>
      <c r="AX80" s="311">
        <f t="shared" si="5"/>
        <v>2040</v>
      </c>
      <c r="AY80" s="311">
        <f t="shared" si="5"/>
        <v>2041</v>
      </c>
      <c r="AZ80" s="311">
        <f t="shared" si="5"/>
        <v>2042</v>
      </c>
      <c r="BA80" s="311">
        <f t="shared" si="5"/>
        <v>2043</v>
      </c>
      <c r="BB80" s="311">
        <f t="shared" si="5"/>
        <v>2044</v>
      </c>
      <c r="BC80" s="311">
        <f t="shared" si="5"/>
        <v>2045</v>
      </c>
      <c r="BD80" s="311">
        <f t="shared" si="5"/>
        <v>2046</v>
      </c>
      <c r="BE80" s="311">
        <f t="shared" si="5"/>
        <v>2047</v>
      </c>
      <c r="BF80" s="311">
        <f t="shared" si="5"/>
        <v>2048</v>
      </c>
      <c r="BG80" s="311">
        <f t="shared" si="5"/>
        <v>2049</v>
      </c>
      <c r="BH80" s="311">
        <f t="shared" si="5"/>
        <v>2050</v>
      </c>
      <c r="BI80" s="311">
        <f t="shared" si="5"/>
        <v>2051</v>
      </c>
      <c r="BJ80" s="311">
        <f t="shared" si="5"/>
        <v>2052</v>
      </c>
      <c r="BK80" s="311">
        <f t="shared" si="5"/>
        <v>2053</v>
      </c>
      <c r="BL80" s="311">
        <f t="shared" si="5"/>
        <v>2054</v>
      </c>
      <c r="BM80" s="311">
        <f t="shared" si="5"/>
        <v>2055</v>
      </c>
      <c r="BN80" s="311">
        <f t="shared" si="5"/>
        <v>2056</v>
      </c>
      <c r="BO80" s="311">
        <f t="shared" si="5"/>
        <v>2057</v>
      </c>
      <c r="BP80" s="311">
        <f t="shared" si="5"/>
        <v>2058</v>
      </c>
      <c r="BQ80" s="311">
        <f t="shared" si="5"/>
        <v>2059</v>
      </c>
      <c r="BR80" s="311">
        <f t="shared" si="5"/>
        <v>2060</v>
      </c>
      <c r="BS80" s="311">
        <f t="shared" si="5"/>
        <v>2061</v>
      </c>
      <c r="BT80" s="311">
        <f t="shared" si="5"/>
        <v>2062</v>
      </c>
      <c r="BU80" s="311">
        <f t="shared" si="5"/>
        <v>2063</v>
      </c>
      <c r="BV80" s="311">
        <f t="shared" si="5"/>
        <v>2064</v>
      </c>
      <c r="BW80" s="311">
        <f t="shared" si="5"/>
        <v>2065</v>
      </c>
      <c r="BX80" s="311">
        <f t="shared" si="5"/>
        <v>2066</v>
      </c>
      <c r="BY80" s="311">
        <f t="shared" si="5"/>
        <v>2067</v>
      </c>
      <c r="BZ80" s="311">
        <f t="shared" si="5"/>
        <v>2068</v>
      </c>
      <c r="CA80" s="311">
        <f t="shared" si="5"/>
        <v>2069</v>
      </c>
      <c r="CB80" s="311">
        <f t="shared" si="5"/>
        <v>2070</v>
      </c>
      <c r="CC80" s="311">
        <f t="shared" si="5"/>
        <v>2071</v>
      </c>
      <c r="CD80" s="311">
        <f t="shared" si="5"/>
        <v>2072</v>
      </c>
      <c r="CE80" s="311">
        <f t="shared" si="5"/>
        <v>2073</v>
      </c>
      <c r="CF80" s="311">
        <f t="shared" si="5"/>
        <v>2074</v>
      </c>
      <c r="CG80" s="311">
        <f t="shared" si="5"/>
        <v>2075</v>
      </c>
      <c r="CH80" s="311">
        <f t="shared" si="5"/>
        <v>2076</v>
      </c>
      <c r="CI80" s="311">
        <f t="shared" si="5"/>
        <v>2077</v>
      </c>
    </row>
    <row r="81" spans="1:87" s="281" customFormat="1" ht="15" x14ac:dyDescent="0.25">
      <c r="A81" s="451" t="s">
        <v>270</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f>AK74</f>
        <v>0</v>
      </c>
      <c r="AL81" s="454"/>
      <c r="AM81" s="318">
        <f t="shared" ref="AM81:CI81" si="6">AM74</f>
        <v>-16174829.210864602</v>
      </c>
      <c r="AN81" s="318">
        <f t="shared" si="6"/>
        <v>-15980740.389381601</v>
      </c>
      <c r="AO81" s="318">
        <f t="shared" si="6"/>
        <v>-15782838.44283138</v>
      </c>
      <c r="AP81" s="318">
        <f t="shared" si="6"/>
        <v>-15580970.846211247</v>
      </c>
      <c r="AQ81" s="318">
        <f t="shared" si="6"/>
        <v>-15374978.973518407</v>
      </c>
      <c r="AR81" s="318">
        <f t="shared" si="6"/>
        <v>-15164697.853709951</v>
      </c>
      <c r="AS81" s="318">
        <f t="shared" si="6"/>
        <v>-12519300.748529609</v>
      </c>
      <c r="AT81" s="318">
        <f t="shared" si="6"/>
        <v>-12202693.355305795</v>
      </c>
      <c r="AU81" s="318">
        <f t="shared" si="6"/>
        <v>-11877372.09414513</v>
      </c>
      <c r="AV81" s="318">
        <f t="shared" si="6"/>
        <v>-11542988.410330135</v>
      </c>
      <c r="AW81" s="318">
        <f t="shared" si="6"/>
        <v>-11199179.806954639</v>
      </c>
      <c r="AX81" s="318">
        <f t="shared" si="6"/>
        <v>-10845569.287236221</v>
      </c>
      <c r="AY81" s="318">
        <f t="shared" si="6"/>
        <v>-4990789.3302730769</v>
      </c>
      <c r="AZ81" s="318">
        <f t="shared" si="6"/>
        <v>-4396744.0470715892</v>
      </c>
      <c r="BA81" s="318">
        <f t="shared" si="6"/>
        <v>-3782887.3803341426</v>
      </c>
      <c r="BB81" s="318">
        <f t="shared" si="6"/>
        <v>-3148426.8747192966</v>
      </c>
      <c r="BC81" s="318">
        <f t="shared" si="6"/>
        <v>-2492538.376671955</v>
      </c>
      <c r="BD81" s="318">
        <f t="shared" si="6"/>
        <v>-1814364.7664948162</v>
      </c>
      <c r="BE81" s="318">
        <f t="shared" si="6"/>
        <v>11248020.27772039</v>
      </c>
      <c r="BF81" s="318">
        <f t="shared" si="6"/>
        <v>12467915.378489031</v>
      </c>
      <c r="BG81" s="318">
        <f t="shared" si="6"/>
        <v>13732655.855496312</v>
      </c>
      <c r="BH81" s="318">
        <f t="shared" si="6"/>
        <v>15044035.523791784</v>
      </c>
      <c r="BI81" s="318">
        <f t="shared" si="6"/>
        <v>16403919.951026989</v>
      </c>
      <c r="BJ81" s="318">
        <f t="shared" si="6"/>
        <v>17814249.327559501</v>
      </c>
      <c r="BK81" s="318">
        <f t="shared" si="6"/>
        <v>19277041.451361209</v>
      </c>
      <c r="BL81" s="318">
        <f t="shared" si="6"/>
        <v>20794394.832322903</v>
      </c>
      <c r="BM81" s="318">
        <f t="shared" si="6"/>
        <v>22368491.920730941</v>
      </c>
      <c r="BN81" s="318">
        <f t="shared" si="6"/>
        <v>24001602.464883231</v>
      </c>
      <c r="BO81" s="318">
        <f t="shared" si="6"/>
        <v>25696087.003009491</v>
      </c>
      <c r="BP81" s="318">
        <f t="shared" si="6"/>
        <v>27454400.494868718</v>
      </c>
      <c r="BQ81" s="318">
        <f t="shared" si="6"/>
        <v>29279096.098610215</v>
      </c>
      <c r="BR81" s="318">
        <f t="shared" si="6"/>
        <v>31172829.098709263</v>
      </c>
      <c r="BS81" s="318">
        <f t="shared" si="6"/>
        <v>33138360.991020188</v>
      </c>
      <c r="BT81" s="318">
        <f t="shared" si="6"/>
        <v>35178563.731231444</v>
      </c>
      <c r="BU81" s="318">
        <f t="shared" si="6"/>
        <v>37296424.153259054</v>
      </c>
      <c r="BV81" s="318">
        <f t="shared" si="6"/>
        <v>39495048.564375669</v>
      </c>
      <c r="BW81" s="318">
        <f t="shared" si="6"/>
        <v>41777667.524144851</v>
      </c>
      <c r="BX81" s="318">
        <f t="shared" si="6"/>
        <v>44147640.8145127</v>
      </c>
      <c r="BY81" s="318">
        <f t="shared" si="6"/>
        <v>46608462.608703174</v>
      </c>
      <c r="BZ81" s="318">
        <f t="shared" si="6"/>
        <v>49163766.846869171</v>
      </c>
      <c r="CA81" s="318">
        <f t="shared" si="6"/>
        <v>51817332.826769702</v>
      </c>
      <c r="CB81" s="318">
        <f t="shared" si="6"/>
        <v>54573091.018074147</v>
      </c>
      <c r="CC81" s="318">
        <f t="shared" si="6"/>
        <v>57435129.109238677</v>
      </c>
      <c r="CD81" s="318">
        <f t="shared" si="6"/>
        <v>60407698.296257697</v>
      </c>
      <c r="CE81" s="318">
        <f t="shared" si="6"/>
        <v>63495219.822965376</v>
      </c>
      <c r="CF81" s="318">
        <f t="shared" si="6"/>
        <v>66702291.782949276</v>
      </c>
      <c r="CG81" s="318">
        <f t="shared" si="6"/>
        <v>70033696.193540394</v>
      </c>
      <c r="CH81" s="318">
        <f t="shared" si="6"/>
        <v>73494406.352763101</v>
      </c>
      <c r="CI81" s="318">
        <f t="shared" si="6"/>
        <v>77089594.490562603</v>
      </c>
    </row>
    <row r="82" spans="1:87" x14ac:dyDescent="0.25">
      <c r="A82" s="451" t="s">
        <v>269</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5">
        <f>-AK73</f>
        <v>0</v>
      </c>
      <c r="AL82" s="456"/>
      <c r="AM82" s="319">
        <v>8978244.9820408169</v>
      </c>
      <c r="AN82" s="319">
        <v>8978244.9820408169</v>
      </c>
      <c r="AO82" s="319">
        <v>8978244.9820408169</v>
      </c>
      <c r="AP82" s="319">
        <v>8978244.9820408169</v>
      </c>
      <c r="AQ82" s="319">
        <v>8978244.9820408169</v>
      </c>
      <c r="AR82" s="319">
        <v>8978244.9820408169</v>
      </c>
      <c r="AS82" s="319">
        <v>8978244.9820408169</v>
      </c>
      <c r="AT82" s="319">
        <v>8978244.9820408169</v>
      </c>
      <c r="AU82" s="319">
        <v>8978244.9820408169</v>
      </c>
      <c r="AV82" s="319">
        <v>8978244.9820408169</v>
      </c>
      <c r="AW82" s="319">
        <v>8978244.9820408169</v>
      </c>
      <c r="AX82" s="319">
        <v>8978244.9820408169</v>
      </c>
      <c r="AY82" s="319">
        <v>8978244.9820408169</v>
      </c>
      <c r="AZ82" s="319">
        <v>8978244.9820408169</v>
      </c>
      <c r="BA82" s="319">
        <v>8978244.9820408169</v>
      </c>
      <c r="BB82" s="319">
        <v>8978244.9820408169</v>
      </c>
      <c r="BC82" s="319">
        <v>8978244.9820408169</v>
      </c>
      <c r="BD82" s="319">
        <v>8978244.9820408169</v>
      </c>
      <c r="BE82" s="319">
        <v>8978244.9820408169</v>
      </c>
      <c r="BF82" s="319">
        <v>8978244.9820408169</v>
      </c>
      <c r="BG82" s="319">
        <v>8978244.9820408169</v>
      </c>
      <c r="BH82" s="319">
        <v>8978244.9820408169</v>
      </c>
      <c r="BI82" s="319">
        <v>8978244.9820408169</v>
      </c>
      <c r="BJ82" s="319">
        <v>8978244.9820408169</v>
      </c>
      <c r="BK82" s="319">
        <v>8978244.9820408169</v>
      </c>
      <c r="BL82" s="319">
        <v>8978244.9820408169</v>
      </c>
      <c r="BM82" s="319">
        <v>8978244.9820408169</v>
      </c>
      <c r="BN82" s="319">
        <v>8978244.9820408169</v>
      </c>
      <c r="BO82" s="319">
        <v>8978244.9820408169</v>
      </c>
      <c r="BP82" s="319">
        <v>8978244.9820408169</v>
      </c>
      <c r="BQ82" s="319">
        <v>8978244.9820408169</v>
      </c>
      <c r="BR82" s="319">
        <v>8978244.9820408169</v>
      </c>
      <c r="BS82" s="319">
        <v>8978244.9820408169</v>
      </c>
      <c r="BT82" s="319">
        <v>8978244.9820408169</v>
      </c>
      <c r="BU82" s="319">
        <v>8978244.9820408169</v>
      </c>
      <c r="BV82" s="319">
        <v>8978244.9820408169</v>
      </c>
      <c r="BW82" s="319">
        <v>8978244.9820408169</v>
      </c>
      <c r="BX82" s="319">
        <v>8978244.9820408169</v>
      </c>
      <c r="BY82" s="319">
        <v>8978244.9820408169</v>
      </c>
      <c r="BZ82" s="319">
        <v>8978244.9820408169</v>
      </c>
      <c r="CA82" s="319">
        <v>8978244.9820408169</v>
      </c>
      <c r="CB82" s="319">
        <v>8978244.9820408169</v>
      </c>
      <c r="CC82" s="319">
        <v>8978244.9820408169</v>
      </c>
      <c r="CD82" s="319">
        <v>8978244.9820408169</v>
      </c>
      <c r="CE82" s="319">
        <v>8978244.9820408169</v>
      </c>
      <c r="CF82" s="319">
        <v>8978244.9820408169</v>
      </c>
      <c r="CG82" s="319">
        <v>8978244.9820408169</v>
      </c>
      <c r="CH82" s="319">
        <v>8978244.9820408169</v>
      </c>
      <c r="CI82" s="319">
        <v>8978244.9820408169</v>
      </c>
    </row>
    <row r="83" spans="1:87" x14ac:dyDescent="0.25">
      <c r="A83" s="451" t="s">
        <v>268</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55">
        <f>AK75</f>
        <v>0</v>
      </c>
      <c r="AL83" s="456"/>
      <c r="AM83" s="319">
        <f t="shared" ref="AM83:CI83" si="7">AM75</f>
        <v>0</v>
      </c>
      <c r="AN83" s="319">
        <f t="shared" si="7"/>
        <v>0</v>
      </c>
      <c r="AO83" s="319">
        <f t="shared" si="7"/>
        <v>0</v>
      </c>
      <c r="AP83" s="319">
        <f t="shared" si="7"/>
        <v>0</v>
      </c>
      <c r="AQ83" s="319">
        <f t="shared" si="7"/>
        <v>0</v>
      </c>
      <c r="AR83" s="319">
        <f t="shared" si="7"/>
        <v>0</v>
      </c>
      <c r="AS83" s="319">
        <f t="shared" si="7"/>
        <v>0</v>
      </c>
      <c r="AT83" s="319">
        <f t="shared" si="7"/>
        <v>0</v>
      </c>
      <c r="AU83" s="319">
        <f t="shared" si="7"/>
        <v>0</v>
      </c>
      <c r="AV83" s="319">
        <f t="shared" si="7"/>
        <v>0</v>
      </c>
      <c r="AW83" s="319">
        <f t="shared" si="7"/>
        <v>0</v>
      </c>
      <c r="AX83" s="319">
        <f t="shared" si="7"/>
        <v>0</v>
      </c>
      <c r="AY83" s="319">
        <f t="shared" si="7"/>
        <v>0</v>
      </c>
      <c r="AZ83" s="319">
        <f t="shared" si="7"/>
        <v>0</v>
      </c>
      <c r="BA83" s="319">
        <f t="shared" si="7"/>
        <v>0</v>
      </c>
      <c r="BB83" s="319">
        <f t="shared" si="7"/>
        <v>0</v>
      </c>
      <c r="BC83" s="319">
        <f t="shared" si="7"/>
        <v>0</v>
      </c>
      <c r="BD83" s="319">
        <f t="shared" si="7"/>
        <v>0</v>
      </c>
      <c r="BE83" s="319">
        <f t="shared" si="7"/>
        <v>0</v>
      </c>
      <c r="BF83" s="319">
        <f t="shared" si="7"/>
        <v>0</v>
      </c>
      <c r="BG83" s="319">
        <f t="shared" si="7"/>
        <v>0</v>
      </c>
      <c r="BH83" s="319">
        <f t="shared" si="7"/>
        <v>0</v>
      </c>
      <c r="BI83" s="319">
        <f t="shared" si="7"/>
        <v>0</v>
      </c>
      <c r="BJ83" s="319">
        <f t="shared" si="7"/>
        <v>0</v>
      </c>
      <c r="BK83" s="319">
        <f t="shared" si="7"/>
        <v>0</v>
      </c>
      <c r="BL83" s="319">
        <f t="shared" si="7"/>
        <v>0</v>
      </c>
      <c r="BM83" s="319">
        <f t="shared" si="7"/>
        <v>0</v>
      </c>
      <c r="BN83" s="319">
        <f t="shared" si="7"/>
        <v>0</v>
      </c>
      <c r="BO83" s="319">
        <f t="shared" si="7"/>
        <v>0</v>
      </c>
      <c r="BP83" s="319">
        <f t="shared" si="7"/>
        <v>0</v>
      </c>
      <c r="BQ83" s="319">
        <f t="shared" si="7"/>
        <v>0</v>
      </c>
      <c r="BR83" s="319">
        <f t="shared" si="7"/>
        <v>0</v>
      </c>
      <c r="BS83" s="319">
        <f t="shared" si="7"/>
        <v>0</v>
      </c>
      <c r="BT83" s="319">
        <f t="shared" si="7"/>
        <v>0</v>
      </c>
      <c r="BU83" s="319">
        <f t="shared" si="7"/>
        <v>0</v>
      </c>
      <c r="BV83" s="319">
        <f t="shared" si="7"/>
        <v>0</v>
      </c>
      <c r="BW83" s="319">
        <f t="shared" si="7"/>
        <v>0</v>
      </c>
      <c r="BX83" s="319">
        <f t="shared" si="7"/>
        <v>0</v>
      </c>
      <c r="BY83" s="319">
        <f t="shared" si="7"/>
        <v>0</v>
      </c>
      <c r="BZ83" s="319">
        <f t="shared" si="7"/>
        <v>0</v>
      </c>
      <c r="CA83" s="319">
        <f t="shared" si="7"/>
        <v>0</v>
      </c>
      <c r="CB83" s="319">
        <f t="shared" si="7"/>
        <v>0</v>
      </c>
      <c r="CC83" s="319">
        <f t="shared" si="7"/>
        <v>0</v>
      </c>
      <c r="CD83" s="319">
        <f t="shared" si="7"/>
        <v>0</v>
      </c>
      <c r="CE83" s="319">
        <f t="shared" si="7"/>
        <v>0</v>
      </c>
      <c r="CF83" s="319">
        <f t="shared" si="7"/>
        <v>0</v>
      </c>
      <c r="CG83" s="319">
        <f t="shared" si="7"/>
        <v>0</v>
      </c>
      <c r="CH83" s="319">
        <f t="shared" si="7"/>
        <v>0</v>
      </c>
      <c r="CI83" s="319">
        <f t="shared" si="7"/>
        <v>0</v>
      </c>
    </row>
    <row r="84" spans="1:87" x14ac:dyDescent="0.25">
      <c r="A84" s="451" t="s">
        <v>267</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5">
        <f>IF(SUM($AL$77:AL77)+SUM($A$84:A84)&gt;0,0,SUM($AL$77:AL77)-SUM($A$84:A84))</f>
        <v>0</v>
      </c>
      <c r="AL84" s="456"/>
      <c r="AM84" s="319">
        <f>IF(SUM($AL$77:AM77)+SUM($A$84:AK84)&gt;0,0,SUM($AL$77:AM77)-SUM($A$84:AK84))</f>
        <v>0</v>
      </c>
      <c r="AN84" s="319">
        <f>IF(SUM($AL$77:AN77)+SUM($A$84:AM84)&gt;0,0,SUM($AL$77:AN77)-SUM($A$84:AM84))</f>
        <v>0</v>
      </c>
      <c r="AO84" s="319">
        <f>IF(SUM($AL$77:AO77)+SUM($A$84:AN84)&gt;0,0,SUM($AL$77:AO77)-SUM($A$84:AN84))</f>
        <v>0</v>
      </c>
      <c r="AP84" s="319">
        <f>IF(SUM($AL$77:AP77)+SUM($A$84:AO84)&gt;0,0,SUM($AL$77:AP77)-SUM($A$84:AO84))</f>
        <v>0</v>
      </c>
      <c r="AQ84" s="319">
        <f>IF(SUM($AL$77:AQ77)+SUM($A$84:AP84)&gt;0,0,SUM($AL$77:AQ77)-SUM($A$84:AP84))</f>
        <v>0</v>
      </c>
      <c r="AR84" s="319">
        <f>IF(SUM($AL$77:AR77)+SUM($A$84:AQ84)&gt;0,0,SUM($AL$77:AR77)-SUM($A$84:AQ84))</f>
        <v>0</v>
      </c>
      <c r="AS84" s="319">
        <f>IF(SUM($AL$77:AS77)+SUM($A$84:AR84)&gt;0,0,SUM($AL$77:AS77)-SUM($A$84:AR84))</f>
        <v>0</v>
      </c>
      <c r="AT84" s="319">
        <f>IF(SUM($AL$77:AT77)+SUM($A$84:AS84)&gt;0,0,SUM($AL$77:AT77)-SUM($A$84:AS84))</f>
        <v>0</v>
      </c>
      <c r="AU84" s="319">
        <f>IF(SUM($AL$77:AU77)+SUM($A$84:AT84)&gt;0,0,SUM($AL$77:AU77)-SUM($A$84:AT84))</f>
        <v>0</v>
      </c>
      <c r="AV84" s="319">
        <f>IF(SUM($AL$77:AV77)+SUM($A$84:AU84)&gt;0,0,SUM($AL$77:AV77)-SUM($A$84:AU84))</f>
        <v>0</v>
      </c>
      <c r="AW84" s="319">
        <f>IF(SUM($AL$77:AW77)+SUM($A$84:AV84)&gt;0,0,SUM($AL$77:AW77)-SUM($A$84:AV84))</f>
        <v>0</v>
      </c>
      <c r="AX84" s="319">
        <f>IF(SUM($AL$77:AX77)+SUM($A$84:AW84)&gt;0,0,SUM($AL$77:AX77)-SUM($A$84:AW84))</f>
        <v>0</v>
      </c>
      <c r="AY84" s="319">
        <f>IF(SUM($AL$77:AY77)+SUM($A$84:AX84)&gt;0,0,SUM($AL$77:AY77)-SUM($A$84:AX84))</f>
        <v>0</v>
      </c>
      <c r="AZ84" s="319">
        <f>IF(SUM($AL$77:AZ77)+SUM($A$84:AY84)&gt;0,0,SUM($AL$77:AZ77)-SUM($A$84:AY84))</f>
        <v>0</v>
      </c>
      <c r="BA84" s="319">
        <f>IF(SUM($AL$77:BA77)+SUM($A$84:AZ84)&gt;0,0,SUM($AL$77:BA77)-SUM($A$84:AZ84))</f>
        <v>0</v>
      </c>
      <c r="BB84" s="319">
        <f>IF(SUM($AL$77:BB77)+SUM($A$84:BA84)&gt;0,0,SUM($AL$77:BB77)-SUM($A$84:BA84))</f>
        <v>0</v>
      </c>
      <c r="BC84" s="319">
        <f>IF(SUM($AL$77:BC77)+SUM($A$84:BB84)&gt;0,0,SUM($AL$77:BC77)-SUM($A$84:BB84))</f>
        <v>0</v>
      </c>
      <c r="BD84" s="319">
        <f>IF(SUM($AL$77:BD77)+SUM($A$84:BC84)&gt;0,0,SUM($AL$77:BD77)-SUM($A$84:BC84))</f>
        <v>0</v>
      </c>
      <c r="BE84" s="319">
        <f>IF(SUM($AL$77:BE77)+SUM($A$84:BD84)&gt;0,0,SUM($AL$77:BE77)-SUM($A$84:BD84))</f>
        <v>0</v>
      </c>
      <c r="BF84" s="319">
        <f>IF(SUM($AL$77:BF77)+SUM($A$84:BE84)&gt;0,0,SUM($AL$77:BF77)-SUM($A$84:BE84))</f>
        <v>0</v>
      </c>
      <c r="BG84" s="319">
        <f>IF(SUM($AL$77:BG77)+SUM($A$84:BF84)&gt;0,0,SUM($AL$77:BG77)-SUM($A$84:BF84))</f>
        <v>0</v>
      </c>
      <c r="BH84" s="319">
        <f>IF(SUM($AL$77:BH77)+SUM($A$84:BG84)&gt;0,0,SUM($AL$77:BH77)-SUM($A$84:BG84))</f>
        <v>0</v>
      </c>
      <c r="BI84" s="319">
        <f>IF(SUM($AL$77:BI77)+SUM($A$84:BH84)&gt;0,0,SUM($AL$77:BI77)-SUM($A$84:BH84))</f>
        <v>0</v>
      </c>
      <c r="BJ84" s="319">
        <f>IF(SUM($AL$77:BJ77)+SUM($A$84:BI84)&gt;0,0,SUM($AL$77:BJ77)-SUM($A$84:BI84))</f>
        <v>0</v>
      </c>
      <c r="BK84" s="319">
        <f>IF(SUM($AL$77:BK77)+SUM($A$84:BJ84)&gt;0,0,SUM($AL$77:BK77)-SUM($A$84:BJ84))</f>
        <v>0</v>
      </c>
      <c r="BL84" s="319">
        <f>IF(SUM($AL$77:BL77)+SUM($A$84:BK84)&gt;0,0,SUM($AL$77:BL77)-SUM($A$84:BK84))</f>
        <v>0</v>
      </c>
      <c r="BM84" s="319">
        <f>IF(SUM($AL$77:BM77)+SUM($A$84:BL84)&gt;0,0,SUM($AL$77:BM77)-SUM($A$84:BL84))</f>
        <v>0</v>
      </c>
      <c r="BN84" s="319">
        <f>IF(SUM($AL$77:BN77)+SUM($A$84:BM84)&gt;0,0,SUM($AL$77:BN77)-SUM($A$84:BM84))</f>
        <v>0</v>
      </c>
      <c r="BO84" s="319">
        <f>IF(SUM($AL$77:BO77)+SUM($A$84:BN84)&gt;0,0,SUM($AL$77:BO77)-SUM($A$84:BN84))</f>
        <v>-2795300.7583616348</v>
      </c>
      <c r="BP84" s="319">
        <f>IF(SUM($AL$77:BP77)+SUM($A$84:BO84)&gt;0,0,SUM($AL$77:BP77)-SUM($A$84:BO84))</f>
        <v>-5490880.0989737436</v>
      </c>
      <c r="BQ84" s="319">
        <f>IF(SUM($AL$77:BQ77)+SUM($A$84:BP84)&gt;0,0,SUM($AL$77:BQ77)-SUM($A$84:BP84))</f>
        <v>-5855819.2197220428</v>
      </c>
      <c r="BR84" s="319">
        <f>IF(SUM($AL$77:BR77)+SUM($A$84:BQ84)&gt;0,0,SUM($AL$77:BR77)-SUM($A$84:BQ84))</f>
        <v>-6234565.8197418526</v>
      </c>
      <c r="BS84" s="319">
        <f>IF(SUM($AL$77:BS77)+SUM($A$84:BR84)&gt;0,0,SUM($AL$77:BS77)-SUM($A$84:BR84))</f>
        <v>-6627672.1982040368</v>
      </c>
      <c r="BT84" s="319">
        <f>IF(SUM($AL$77:BT77)+SUM($A$84:BS84)&gt;0,0,SUM($AL$77:BT77)-SUM($A$84:BS84))</f>
        <v>-7035712.7462462895</v>
      </c>
      <c r="BU84" s="319">
        <f>IF(SUM($AL$77:BU77)+SUM($A$84:BT84)&gt;0,0,SUM($AL$77:BU77)-SUM($A$84:BT84))</f>
        <v>-7459284.8306518123</v>
      </c>
      <c r="BV84" s="319">
        <f>IF(SUM($AL$77:BV77)+SUM($A$84:BU84)&gt;0,0,SUM($AL$77:BV77)-SUM($A$84:BU84))</f>
        <v>-7899009.7128751352</v>
      </c>
      <c r="BW84" s="319">
        <f>IF(SUM($AL$77:BW77)+SUM($A$84:BV84)&gt;0,0,SUM($AL$77:BW77)-SUM($A$84:BV84))</f>
        <v>-8355533.5048289746</v>
      </c>
      <c r="BX84" s="319">
        <f>IF(SUM($AL$77:BX77)+SUM($A$84:BW84)&gt;0,0,SUM($AL$77:BX77)-SUM($A$84:BW84))</f>
        <v>-8829528.1629025415</v>
      </c>
      <c r="BY84" s="319">
        <f>IF(SUM($AL$77:BY77)+SUM($A$84:BX84)&gt;0,0,SUM($AL$77:BY77)-SUM($A$84:BX84))</f>
        <v>-9321692.5217406377</v>
      </c>
      <c r="BZ84" s="319">
        <f>IF(SUM($AL$77:BZ77)+SUM($A$84:BY84)&gt;0,0,SUM($AL$77:BZ77)-SUM($A$84:BY84))</f>
        <v>-9832753.3693738282</v>
      </c>
      <c r="CA84" s="319">
        <f>IF(SUM($AL$77:CA77)+SUM($A$84:BZ84)&gt;0,0,SUM($AL$77:CA77)-SUM($A$84:BZ84))</f>
        <v>-10363466.565353945</v>
      </c>
      <c r="CB84" s="319">
        <f>IF(SUM($AL$77:CB77)+SUM($A$84:CA84)&gt;0,0,SUM($AL$77:CB77)-SUM($A$84:CA84))</f>
        <v>-10914618.203614831</v>
      </c>
      <c r="CC84" s="319">
        <f>IF(SUM($AL$77:CC77)+SUM($A$84:CB84)&gt;0,0,SUM($AL$77:CC77)-SUM($A$84:CB84))</f>
        <v>-11487025.821847737</v>
      </c>
      <c r="CD84" s="319">
        <f>IF(SUM($AL$77:CD77)+SUM($A$84:CC84)&gt;0,0,SUM($AL$77:CD77)-SUM($A$84:CC84))</f>
        <v>-12081539.659251541</v>
      </c>
      <c r="CE84" s="319">
        <f>IF(SUM($AL$77:CE77)+SUM($A$84:CD84)&gt;0,0,SUM($AL$77:CE77)-SUM($A$84:CD84))</f>
        <v>-12699043.964593068</v>
      </c>
      <c r="CF84" s="319">
        <f>IF(SUM($AL$77:CF77)+SUM($A$84:CE84)&gt;0,0,SUM($AL$77:CF77)-SUM($A$84:CE84))</f>
        <v>-13340458.356589854</v>
      </c>
      <c r="CG84" s="319">
        <f>IF(SUM($AL$77:CG77)+SUM($A$84:CF84)&gt;0,0,SUM($AL$77:CG77)-SUM($A$84:CF84))</f>
        <v>-14006739.238708079</v>
      </c>
      <c r="CH84" s="319">
        <f>IF(SUM($AL$77:CH77)+SUM($A$84:CG84)&gt;0,0,SUM($AL$77:CH77)-SUM($A$84:CG84))</f>
        <v>-14698881.270552635</v>
      </c>
      <c r="CI84" s="319">
        <f>IF(SUM($AL$77:CI77)+SUM($A$84:CH84)&gt;0,0,SUM($AL$77:CI77)-SUM($A$84:CH84))</f>
        <v>-15417918.898112535</v>
      </c>
    </row>
    <row r="85" spans="1:87" x14ac:dyDescent="0.25">
      <c r="A85" s="451" t="s">
        <v>266</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69">
        <f>IF(((SUM($AK$65:AK65)+SUM($AL$67:AL70))+SUM($AK$87:AK87))&lt;0,((SUM($AK$65:AK65)+SUM($AL$67:AL70))+SUM($AK$87:AK87))*0.2-SUM($A$85:A85),IF(SUM(A$85:$A85)&lt;0,0-SUM(A$85:$A85),0))</f>
        <v>-87986800.824000016</v>
      </c>
      <c r="AL85" s="470"/>
      <c r="AM85" s="324">
        <f>IF(((SUM($AK$65:AM65)+SUM($AL$67:AM70))+SUM($AK$87:AM87))&lt;0,((SUM($AK$65:AM65)+SUM($AL$67:AM70))+SUM($AK$87:AM87))*0.2-SUM($A$85:AK85),IF(SUM($A$85:AK85)&lt;0,0-SUM($A$85:AK85),0))</f>
        <v>476640.6334027499</v>
      </c>
      <c r="AN85" s="324">
        <f>IF(((SUM($AK$65:AN65)+SUM($AL$67:AN70))+SUM($AK$87:AN87))&lt;0,((SUM($AK$65:AN65)+SUM($AL$67:AN70))+SUM($AK$87:AN87))*0.2-SUM($A$85:AM85),IF(SUM($A$85:AM85)&lt;0,0-SUM($A$85:AM85),0))</f>
        <v>495706.25873886049</v>
      </c>
      <c r="AO85" s="324">
        <f>IF(((SUM($AK$65:AO65)+SUM($AL$67:AO70))+SUM($AK$87:AO87))&lt;0,((SUM($AK$65:AO65)+SUM($AL$67:AO70))+SUM($AK$87:AO87))*0.2-SUM($A$85:AN85),IF(SUM($A$85:AN85)&lt;0,0-SUM($A$85:AN85),0))</f>
        <v>515534.50908842683</v>
      </c>
      <c r="AP85" s="324">
        <f>IF(((SUM($AK$65:AP65)+SUM($AL$67:AP70))+SUM($AK$87:AP87))&lt;0,((SUM($AK$65:AP65)+SUM($AL$67:AP70))+SUM($AK$87:AP87))*0.2-SUM($A$85:AO85),IF(SUM($A$85:AO85)&lt;0,0-SUM($A$85:AO85),0))</f>
        <v>536155.88945195079</v>
      </c>
      <c r="AQ85" s="324">
        <f>IF(((SUM($AK$65:AQ65)+SUM($AL$67:AQ70))+SUM($AK$87:AQ87))&lt;0,((SUM($AK$65:AQ65)+SUM($AL$67:AQ70))+SUM($AK$87:AQ87))*0.2-SUM($A$85:AP85),IF(SUM($A$85:AP85)&lt;0,0-SUM($A$85:AP85),0))</f>
        <v>557602.12503002584</v>
      </c>
      <c r="AR85" s="324">
        <f>IF(((SUM($AK$65:AR65)+SUM($AL$67:AR70))+SUM($AK$87:AR87))&lt;0,((SUM($AK$65:AR65)+SUM($AL$67:AR70))+SUM($AK$87:AR87))*0.2-SUM($A$85:AQ85),IF(SUM($A$85:AQ85)&lt;0,0-SUM($A$85:AQ85),0))</f>
        <v>579906.21003124118</v>
      </c>
      <c r="AS85" s="324">
        <f>IF(((SUM($AK$65:AS65)+SUM($AL$67:AS70))+SUM($AK$87:AS87))&lt;0,((SUM($AK$65:AS65)+SUM($AL$67:AS70))+SUM($AK$87:AS87))*0.2-SUM($A$85:AR85),IF(SUM($A$85:AR85)&lt;0,0-SUM($A$85:AR85),0))</f>
        <v>1089233.4921068251</v>
      </c>
      <c r="AT85" s="324">
        <f>IF(((SUM($AK$65:AT65)+SUM($AL$67:AT70))+SUM($AK$87:AT87))&lt;0,((SUM($AK$65:AT65)+SUM($AL$67:AT70))+SUM($AK$87:AT87))*0.2-SUM($A$85:AS85),IF(SUM($A$85:AS85)&lt;0,0-SUM($A$85:AS85),0))</f>
        <v>1132802.8317910731</v>
      </c>
      <c r="AU85" s="324">
        <f>IF(((SUM($AK$65:AU65)+SUM($AL$67:AU70))+SUM($AK$87:AU87))&lt;0,((SUM($AK$65:AU65)+SUM($AL$67:AU70))+SUM($AK$87:AU87))*0.2-SUM($A$85:AT85),IF(SUM($A$85:AT85)&lt;0,0-SUM($A$85:AT85),0))</f>
        <v>1178114.9450627267</v>
      </c>
      <c r="AV85" s="324">
        <f>IF(((SUM($AK$65:AV65)+SUM($AL$67:AV70))+SUM($AK$87:AV87))&lt;0,((SUM($AK$65:AV65)+SUM($AL$67:AV70))+SUM($AK$87:AV87))*0.2-SUM($A$85:AU85),IF(SUM($A$85:AU85)&lt;0,0-SUM($A$85:AU85),0))</f>
        <v>1225239.5428652465</v>
      </c>
      <c r="AW85" s="324">
        <f>IF(((SUM($AK$65:AW65)+SUM($AL$67:AW70))+SUM($AK$87:AW87))&lt;0,((SUM($AK$65:AW65)+SUM($AL$67:AW70))+SUM($AK$87:AW87))*0.2-SUM($A$85:AV85),IF(SUM($A$85:AV85)&lt;0,0-SUM($A$85:AV85),0))</f>
        <v>1274249.1245798469</v>
      </c>
      <c r="AX85" s="324">
        <f>IF(((SUM($AK$65:AX65)+SUM($AL$67:AX70))+SUM($AK$87:AX87))&lt;0,((SUM($AK$65:AX65)+SUM($AL$67:AX70))+SUM($AK$87:AX87))*0.2-SUM($A$85:AW85),IF(SUM($A$85:AW85)&lt;0,0-SUM($A$85:AW85),0))</f>
        <v>1325219.0895630419</v>
      </c>
      <c r="AY85" s="324">
        <f>IF(((SUM($AK$65:AY65)+SUM($AL$67:AY70))+SUM($AK$87:AY87))&lt;0,((SUM($AK$65:AY65)+SUM($AL$67:AY70))+SUM($AK$87:AY87))*0.2-SUM($A$85:AX85),IF(SUM($A$85:AX85)&lt;0,0-SUM($A$85:AX85),0))</f>
        <v>2476422.9419951737</v>
      </c>
      <c r="AZ85" s="324">
        <f>IF(((SUM($AK$65:AZ65)+SUM($AL$67:AZ70))+SUM($AK$87:AZ87))&lt;0,((SUM($AK$65:AZ65)+SUM($AL$67:AZ70))+SUM($AK$87:AZ87))*0.2-SUM($A$85:AY85),IF(SUM($A$85:AY85)&lt;0,0-SUM($A$85:AY85),0))</f>
        <v>2575479.8596749902</v>
      </c>
      <c r="BA85" s="324">
        <f>IF(((SUM($AK$65:BA65)+SUM($AL$67:BA70))+SUM($AK$87:BA87))&lt;0,((SUM($AK$65:BA65)+SUM($AL$67:BA70))+SUM($AK$87:BA87))*0.2-SUM($A$85:AZ85),IF(SUM($A$85:AZ85)&lt;0,0-SUM($A$85:AZ85),0))</f>
        <v>2678499.054061994</v>
      </c>
      <c r="BB85" s="324">
        <f>IF(((SUM($AK$65:BB65)+SUM($AL$67:BB70))+SUM($AK$87:BB87))&lt;0,((SUM($AK$65:BB65)+SUM($AL$67:BB70))+SUM($AK$87:BB87))*0.2-SUM($A$85:BA85),IF(SUM($A$85:BA85)&lt;0,0-SUM($A$85:BA85),0))</f>
        <v>2785639.0162244588</v>
      </c>
      <c r="BC85" s="324">
        <f>IF(((SUM($AK$65:BC65)+SUM($AL$67:BC70))+SUM($AK$87:BC87))&lt;0,((SUM($AK$65:BC65)+SUM($AL$67:BC70))+SUM($AK$87:BC87))*0.2-SUM($A$85:BB85),IF(SUM($A$85:BB85)&lt;0,0-SUM($A$85:BB85),0))</f>
        <v>2897064.5768734515</v>
      </c>
      <c r="BD85" s="324">
        <f>IF(((SUM($AK$65:BD65)+SUM($AL$67:BD70))+SUM($AK$87:BD87))&lt;0,((SUM($AK$65:BD65)+SUM($AL$67:BD70))+SUM($AK$87:BD87))*0.2-SUM($A$85:BC85),IF(SUM($A$85:BC85)&lt;0,0-SUM($A$85:BC85),0))</f>
        <v>3012947.1599483788</v>
      </c>
      <c r="BE85" s="324">
        <f>IF(((SUM($AK$65:BE65)+SUM($AL$67:BE70))+SUM($AK$87:BE87))&lt;0,((SUM($AK$65:BE65)+SUM($AL$67:BE70))+SUM($AK$87:BE87))*0.2-SUM($A$85:BD85),IF(SUM($A$85:BD85)&lt;0,0-SUM($A$85:BD85),0))</f>
        <v>5605672.0298309475</v>
      </c>
      <c r="BF85" s="324">
        <f>IF(((SUM($AK$65:BF65)+SUM($AL$67:BF70))+SUM($AK$87:BF87))&lt;0,((SUM($AK$65:BF65)+SUM($AL$67:BF70))+SUM($AK$87:BF87))*0.2-SUM($A$85:BE85),IF(SUM($A$85:BE85)&lt;0,0-SUM($A$85:BE85),0))</f>
        <v>5829898.9110241681</v>
      </c>
      <c r="BG85" s="324">
        <f>IF(((SUM($AK$65:BG65)+SUM($AL$67:BG70))+SUM($AK$87:BG87))&lt;0,((SUM($AK$65:BG65)+SUM($AL$67:BG70))+SUM($AK$87:BG87))*0.2-SUM($A$85:BF85),IF(SUM($A$85:BF85)&lt;0,0-SUM($A$85:BF85),0))</f>
        <v>6063095.067465134</v>
      </c>
      <c r="BH85" s="324">
        <f>IF(((SUM($AK$65:BH65)+SUM($AL$67:BH70))+SUM($AK$87:BH87))&lt;0,((SUM($AK$65:BH65)+SUM($AL$67:BH70))+SUM($AK$87:BH87))*0.2-SUM($A$85:BG85),IF(SUM($A$85:BG85)&lt;0,0-SUM($A$85:BG85),0))</f>
        <v>6305619.0621637478</v>
      </c>
      <c r="BI85" s="324">
        <f>IF(((SUM($AK$65:BI65)+SUM($AL$67:BI70))+SUM($AK$87:BI87))&lt;0,((SUM($AK$65:BI65)+SUM($AL$67:BI70))+SUM($AK$87:BI87))*0.2-SUM($A$85:BH85),IF(SUM($A$85:BH85)&lt;0,0-SUM($A$85:BH85),0))</f>
        <v>6557844.0086502917</v>
      </c>
      <c r="BJ85" s="324">
        <f>IF(((SUM($AK$65:BJ65)+SUM($AL$67:BJ70))+SUM($AK$87:BJ87))&lt;0,((SUM($AK$65:BJ65)+SUM($AL$67:BJ70))+SUM($AK$87:BJ87))*0.2-SUM($A$85:BI85),IF(SUM($A$85:BI85)&lt;0,0-SUM($A$85:BI85),0))</f>
        <v>6820157.9449963085</v>
      </c>
      <c r="BK85" s="324">
        <f>IF(((SUM($AK$65:BK65)+SUM($AL$67:BK70))+SUM($AK$87:BK87))&lt;0,((SUM($AK$65:BK65)+SUM($AL$67:BK70))+SUM($AK$87:BK87))*0.2-SUM($A$85:BJ85),IF(SUM($A$85:BJ85)&lt;0,0-SUM($A$85:BJ85),0))</f>
        <v>7092964.4307961613</v>
      </c>
      <c r="BL85" s="324">
        <f>IF(((SUM($AK$65:BL65)+SUM($AL$67:BL70))+SUM($AK$87:BL87))&lt;0,((SUM($AK$65:BL65)+SUM($AL$67:BL70))+SUM($AK$87:BL87))*0.2-SUM($A$85:BK85),IF(SUM($A$85:BK85)&lt;0,0-SUM($A$85:BK85),0))</f>
        <v>7376683.1680280082</v>
      </c>
      <c r="BM85" s="324">
        <f>IF(((SUM($AK$65:BM65)+SUM($AL$67:BM70))+SUM($AK$87:BM87))&lt;0,((SUM($AK$65:BM65)+SUM($AL$67:BM70))+SUM($AK$87:BM87))*0.2-SUM($A$85:BL85),IF(SUM($A$85:BL85)&lt;0,0-SUM($A$85:BL85),0))</f>
        <v>7671750.6467491277</v>
      </c>
      <c r="BN85" s="324">
        <f>IF(((SUM($AK$65:BN65)+SUM($AL$67:BN70))+SUM($AK$87:BN87))&lt;0,((SUM($AK$65:BN65)+SUM($AL$67:BN70))+SUM($AK$87:BN87))*0.2-SUM($A$85:BM85),IF(SUM($A$85:BM85)&lt;0,0-SUM($A$85:BM85),0))</f>
        <v>1850658.2938056588</v>
      </c>
      <c r="BO85" s="324">
        <f>IF(((SUM($AK$65:BO65)+SUM($AL$67:BO70))+SUM($AK$87:BO87))&lt;0,((SUM($AK$65:BO65)+SUM($AL$67:BO70))+SUM($AK$87:BO87))*0.2-SUM($A$85:BN85),IF(SUM($A$85:BN85)&lt;0,0-SUM($A$85:BN85),0))</f>
        <v>0</v>
      </c>
      <c r="BP85" s="324">
        <f>IF(((SUM($AK$65:BP65)+SUM($AL$67:BP70))+SUM($AK$87:BP87))&lt;0,((SUM($AK$65:BP65)+SUM($AL$67:BP70))+SUM($AK$87:BP87))*0.2-SUM($A$85:BO85),IF(SUM($A$85:BO85)&lt;0,0-SUM($A$85:BO85),0))</f>
        <v>0</v>
      </c>
      <c r="BQ85" s="324">
        <f>IF(((SUM($AK$65:BQ65)+SUM($AL$67:BQ70))+SUM($AK$87:BQ87))&lt;0,((SUM($AK$65:BQ65)+SUM($AL$67:BQ70))+SUM($AK$87:BQ87))*0.2-SUM($A$85:BP85),IF(SUM($A$85:BP85)&lt;0,0-SUM($A$85:BP85),0))</f>
        <v>0</v>
      </c>
      <c r="BR85" s="324">
        <f>IF(((SUM($AK$65:BR65)+SUM($AL$67:BR70))+SUM($AK$87:BR87))&lt;0,((SUM($AK$65:BR65)+SUM($AL$67:BR70))+SUM($AK$87:BR87))*0.2-SUM($A$85:BQ85),IF(SUM($A$85:BQ85)&lt;0,0-SUM($A$85:BQ85),0))</f>
        <v>0</v>
      </c>
      <c r="BS85" s="324">
        <f>IF(((SUM($AK$65:BS65)+SUM($AL$67:BS70))+SUM($AK$87:BS87))&lt;0,((SUM($AK$65:BS65)+SUM($AL$67:BS70))+SUM($AK$87:BS87))*0.2-SUM($A$85:BR85),IF(SUM($A$85:BR85)&lt;0,0-SUM($A$85:BR85),0))</f>
        <v>0</v>
      </c>
      <c r="BT85" s="324">
        <f>IF(((SUM($AK$65:BT65)+SUM($AL$67:BT70))+SUM($AK$87:BT87))&lt;0,((SUM($AK$65:BT65)+SUM($AL$67:BT70))+SUM($AK$87:BT87))*0.2-SUM($A$85:BS85),IF(SUM($A$85:BS85)&lt;0,0-SUM($A$85:BS85),0))</f>
        <v>0</v>
      </c>
      <c r="BU85" s="324">
        <f>IF(((SUM($AK$65:BU65)+SUM($AL$67:BU70))+SUM($AK$87:BU87))&lt;0,((SUM($AK$65:BU65)+SUM($AL$67:BU70))+SUM($AK$87:BU87))*0.2-SUM($A$85:BT85),IF(SUM($A$85:BT85)&lt;0,0-SUM($A$85:BT85),0))</f>
        <v>0</v>
      </c>
      <c r="BV85" s="324">
        <f>IF(((SUM($AK$65:BV65)+SUM($AL$67:BV70))+SUM($AK$87:BV87))&lt;0,((SUM($AK$65:BV65)+SUM($AL$67:BV70))+SUM($AK$87:BV87))*0.2-SUM($A$85:BU85),IF(SUM($A$85:BU85)&lt;0,0-SUM($A$85:BU85),0))</f>
        <v>0</v>
      </c>
      <c r="BW85" s="324">
        <f>IF(((SUM($AK$65:BW65)+SUM($AL$67:BW70))+SUM($AK$87:BW87))&lt;0,((SUM($AK$65:BW65)+SUM($AL$67:BW70))+SUM($AK$87:BW87))*0.2-SUM($A$85:BV85),IF(SUM($A$85:BV85)&lt;0,0-SUM($A$85:BV85),0))</f>
        <v>0</v>
      </c>
      <c r="BX85" s="324">
        <f>IF(((SUM($AK$65:BX65)+SUM($AL$67:BX70))+SUM($AK$87:BX87))&lt;0,((SUM($AK$65:BX65)+SUM($AL$67:BX70))+SUM($AK$87:BX87))*0.2-SUM($A$85:BW85),IF(SUM($A$85:BW85)&lt;0,0-SUM($A$85:BW85),0))</f>
        <v>0</v>
      </c>
      <c r="BY85" s="324">
        <f>IF(((SUM($AK$65:BY65)+SUM($AL$67:BY70))+SUM($AK$87:BY87))&lt;0,((SUM($AK$65:BY65)+SUM($AL$67:BY70))+SUM($AK$87:BY87))*0.2-SUM($A$85:BX85),IF(SUM($A$85:BX85)&lt;0,0-SUM($A$85:BX85),0))</f>
        <v>0</v>
      </c>
      <c r="BZ85" s="324">
        <f>IF(((SUM($AK$65:BZ65)+SUM($AL$67:BZ70))+SUM($AK$87:BZ87))&lt;0,((SUM($AK$65:BZ65)+SUM($AL$67:BZ70))+SUM($AK$87:BZ87))*0.2-SUM($A$85:BY85),IF(SUM($A$85:BY85)&lt;0,0-SUM($A$85:BY85),0))</f>
        <v>0</v>
      </c>
      <c r="CA85" s="324">
        <f>IF(((SUM($AK$65:CA65)+SUM($AL$67:CA70))+SUM($AK$87:CA87))&lt;0,((SUM($AK$65:CA65)+SUM($AL$67:CA70))+SUM($AK$87:CA87))*0.2-SUM($A$85:BZ85),IF(SUM($A$85:BZ85)&lt;0,0-SUM($A$85:BZ85),0))</f>
        <v>0</v>
      </c>
      <c r="CB85" s="324">
        <f>IF(((SUM($AK$65:CB65)+SUM($AL$67:CB70))+SUM($AK$87:CB87))&lt;0,((SUM($AK$65:CB65)+SUM($AL$67:CB70))+SUM($AK$87:CB87))*0.2-SUM($A$85:CA85),IF(SUM($A$85:CA85)&lt;0,0-SUM($A$85:CA85),0))</f>
        <v>0</v>
      </c>
      <c r="CC85" s="324">
        <f>IF(((SUM($AK$65:CC65)+SUM($AL$67:CC70))+SUM($AK$87:CC87))&lt;0,((SUM($AK$65:CC65)+SUM($AL$67:CC70))+SUM($AK$87:CC87))*0.2-SUM($A$85:CB85),IF(SUM($A$85:CB85)&lt;0,0-SUM($A$85:CB85),0))</f>
        <v>0</v>
      </c>
      <c r="CD85" s="324">
        <f>IF(((SUM($AK$65:CD65)+SUM($AL$67:CD70))+SUM($AK$87:CD87))&lt;0,((SUM($AK$65:CD65)+SUM($AL$67:CD70))+SUM($AK$87:CD87))*0.2-SUM($A$85:CC85),IF(SUM($A$85:CC85)&lt;0,0-SUM($A$85:CC85),0))</f>
        <v>0</v>
      </c>
      <c r="CE85" s="324">
        <f>IF(((SUM($AK$65:CE65)+SUM($AL$67:CE70))+SUM($AK$87:CE87))&lt;0,((SUM($AK$65:CE65)+SUM($AL$67:CE70))+SUM($AK$87:CE87))*0.2-SUM($A$85:CD85),IF(SUM($A$85:CD85)&lt;0,0-SUM($A$85:CD85),0))</f>
        <v>0</v>
      </c>
      <c r="CF85" s="324">
        <f>IF(((SUM($AK$65:CF65)+SUM($AL$67:CF70))+SUM($AK$87:CF87))&lt;0,((SUM($AK$65:CF65)+SUM($AL$67:CF70))+SUM($AK$87:CF87))*0.2-SUM($A$85:CE85),IF(SUM($A$85:CE85)&lt;0,0-SUM($A$85:CE85),0))</f>
        <v>0</v>
      </c>
      <c r="CG85" s="324">
        <f>IF(((SUM($AK$65:CG65)+SUM($AL$67:CG70))+SUM($AK$87:CG87))&lt;0,((SUM($AK$65:CG65)+SUM($AL$67:CG70))+SUM($AK$87:CG87))*0.2-SUM($A$85:CF85),IF(SUM($A$85:CF85)&lt;0,0-SUM($A$85:CF85),0))</f>
        <v>0</v>
      </c>
      <c r="CH85" s="324">
        <f>IF(((SUM($AK$65:CH65)+SUM($AL$67:CH70))+SUM($AK$87:CH87))&lt;0,((SUM($AK$65:CH65)+SUM($AL$67:CH70))+SUM($AK$87:CH87))*0.2-SUM($A$85:CG85),IF(SUM($A$85:CG85)&lt;0,0-SUM($A$85:CG85),0))</f>
        <v>0</v>
      </c>
      <c r="CI85" s="324">
        <f>IF(((SUM($AK$65:CI65)+SUM($AL$67:CI70))+SUM($AK$87:CI87))&lt;0,((SUM($AK$65:CI65)+SUM($AL$67:CI70))+SUM($AK$87:CI87))*0.2-SUM($A$85:CH85),IF(SUM($A$85:CH85)&lt;0,0-SUM($A$85:CH85),0))</f>
        <v>0</v>
      </c>
    </row>
    <row r="86" spans="1:87" x14ac:dyDescent="0.25">
      <c r="A86" s="451" t="s">
        <v>265</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2"/>
      <c r="AK86" s="455">
        <f>-AK65*(AK39)</f>
        <v>0</v>
      </c>
      <c r="AL86" s="456"/>
      <c r="AM86" s="319">
        <v>0</v>
      </c>
      <c r="AN86" s="319">
        <v>0</v>
      </c>
      <c r="AO86" s="319">
        <v>0</v>
      </c>
      <c r="AP86" s="319">
        <v>0</v>
      </c>
      <c r="AQ86" s="319">
        <v>0</v>
      </c>
      <c r="AR86" s="319">
        <v>0</v>
      </c>
      <c r="AS86" s="319">
        <v>0</v>
      </c>
      <c r="AT86" s="319">
        <v>0</v>
      </c>
      <c r="AU86" s="319">
        <v>0</v>
      </c>
      <c r="AV86" s="319">
        <v>0</v>
      </c>
      <c r="AW86" s="319">
        <v>0</v>
      </c>
      <c r="AX86" s="319">
        <v>0</v>
      </c>
      <c r="AY86" s="319">
        <v>0</v>
      </c>
      <c r="AZ86" s="319">
        <v>0</v>
      </c>
      <c r="BA86" s="319">
        <v>0</v>
      </c>
      <c r="BB86" s="319">
        <v>0</v>
      </c>
      <c r="BC86" s="319">
        <v>0</v>
      </c>
      <c r="BD86" s="319">
        <v>0</v>
      </c>
      <c r="BE86" s="319">
        <v>0</v>
      </c>
      <c r="BF86" s="319">
        <v>0</v>
      </c>
      <c r="BG86" s="319">
        <v>0</v>
      </c>
      <c r="BH86" s="319">
        <v>0</v>
      </c>
      <c r="BI86" s="319">
        <v>0</v>
      </c>
      <c r="BJ86" s="319">
        <v>0</v>
      </c>
      <c r="BK86" s="319">
        <v>0</v>
      </c>
      <c r="BL86" s="319">
        <v>0</v>
      </c>
      <c r="BM86" s="319">
        <v>0</v>
      </c>
      <c r="BN86" s="319">
        <v>0</v>
      </c>
      <c r="BO86" s="319">
        <v>0</v>
      </c>
      <c r="BP86" s="319">
        <v>0</v>
      </c>
      <c r="BQ86" s="319">
        <v>0</v>
      </c>
      <c r="BR86" s="319">
        <v>0</v>
      </c>
      <c r="BS86" s="319">
        <v>0</v>
      </c>
      <c r="BT86" s="319">
        <v>0</v>
      </c>
      <c r="BU86" s="319">
        <v>0</v>
      </c>
      <c r="BV86" s="319">
        <v>0</v>
      </c>
      <c r="BW86" s="319">
        <v>0</v>
      </c>
      <c r="BX86" s="319">
        <v>0</v>
      </c>
      <c r="BY86" s="319">
        <v>0</v>
      </c>
      <c r="BZ86" s="319">
        <v>0</v>
      </c>
      <c r="CA86" s="319">
        <v>0</v>
      </c>
      <c r="CB86" s="319">
        <v>0</v>
      </c>
      <c r="CC86" s="319">
        <v>0</v>
      </c>
      <c r="CD86" s="319">
        <v>0</v>
      </c>
      <c r="CE86" s="319">
        <v>0</v>
      </c>
      <c r="CF86" s="319">
        <v>0</v>
      </c>
      <c r="CG86" s="319">
        <v>0</v>
      </c>
      <c r="CH86" s="319">
        <v>0</v>
      </c>
      <c r="CI86" s="319">
        <v>0</v>
      </c>
    </row>
    <row r="87" spans="1:87" x14ac:dyDescent="0.25">
      <c r="A87" s="451" t="s">
        <v>264</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5">
        <f>-($AK$25+$AK$26)*$AK$28</f>
        <v>-439934004.12000006</v>
      </c>
      <c r="AL87" s="456"/>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1</v>
      </c>
      <c r="BH87" s="319">
        <v>2</v>
      </c>
      <c r="BI87" s="319">
        <v>3</v>
      </c>
      <c r="BJ87" s="319">
        <v>4</v>
      </c>
      <c r="BK87" s="319">
        <v>5</v>
      </c>
      <c r="BL87" s="319">
        <v>6</v>
      </c>
      <c r="BM87" s="319">
        <v>7</v>
      </c>
      <c r="BN87" s="319">
        <v>8</v>
      </c>
      <c r="BO87" s="319">
        <v>9</v>
      </c>
      <c r="BP87" s="319">
        <v>10</v>
      </c>
      <c r="BQ87" s="319">
        <v>11</v>
      </c>
      <c r="BR87" s="319">
        <v>12</v>
      </c>
      <c r="BS87" s="319">
        <v>13</v>
      </c>
      <c r="BT87" s="319">
        <v>14</v>
      </c>
      <c r="BU87" s="319">
        <v>15</v>
      </c>
      <c r="BV87" s="319">
        <v>16</v>
      </c>
      <c r="BW87" s="319">
        <v>17</v>
      </c>
      <c r="BX87" s="319">
        <v>18</v>
      </c>
      <c r="BY87" s="319">
        <v>19</v>
      </c>
      <c r="BZ87" s="319">
        <v>20</v>
      </c>
      <c r="CA87" s="319">
        <v>21</v>
      </c>
      <c r="CB87" s="319">
        <v>22</v>
      </c>
      <c r="CC87" s="319">
        <v>23</v>
      </c>
      <c r="CD87" s="319">
        <v>24</v>
      </c>
      <c r="CE87" s="319">
        <v>25</v>
      </c>
      <c r="CF87" s="319">
        <v>26</v>
      </c>
      <c r="CG87" s="319">
        <v>27</v>
      </c>
      <c r="CH87" s="319">
        <v>28</v>
      </c>
      <c r="CI87" s="319">
        <v>29</v>
      </c>
    </row>
    <row r="88" spans="1:87" x14ac:dyDescent="0.25">
      <c r="A88" s="451" t="s">
        <v>263</v>
      </c>
      <c r="B88" s="452"/>
      <c r="C88" s="452"/>
      <c r="D88" s="452"/>
      <c r="E88" s="452"/>
      <c r="F88" s="452"/>
      <c r="G88" s="452"/>
      <c r="H88" s="452"/>
      <c r="I88" s="452"/>
      <c r="J88" s="452"/>
      <c r="K88" s="452"/>
      <c r="L88" s="452"/>
      <c r="M88" s="452"/>
      <c r="N88" s="452"/>
      <c r="O88" s="452"/>
      <c r="P88" s="452"/>
      <c r="Q88" s="452"/>
      <c r="R88" s="452"/>
      <c r="S88" s="452"/>
      <c r="T88" s="452"/>
      <c r="U88" s="452"/>
      <c r="V88" s="452"/>
      <c r="W88" s="452"/>
      <c r="X88" s="452"/>
      <c r="Y88" s="452"/>
      <c r="Z88" s="452"/>
      <c r="AA88" s="452"/>
      <c r="AB88" s="452"/>
      <c r="AC88" s="452"/>
      <c r="AD88" s="452"/>
      <c r="AE88" s="452"/>
      <c r="AF88" s="452"/>
      <c r="AG88" s="452"/>
      <c r="AH88" s="452"/>
      <c r="AI88" s="452"/>
      <c r="AJ88" s="452"/>
      <c r="AK88" s="455">
        <f>AK59-AK60</f>
        <v>0</v>
      </c>
      <c r="AL88" s="456"/>
      <c r="AM88" s="319">
        <v>0</v>
      </c>
      <c r="AN88" s="319">
        <f t="shared" ref="AN88:CI88" si="8">AN59-AN60</f>
        <v>0</v>
      </c>
      <c r="AO88" s="319">
        <f t="shared" si="8"/>
        <v>0</v>
      </c>
      <c r="AP88" s="319">
        <f t="shared" si="8"/>
        <v>0</v>
      </c>
      <c r="AQ88" s="319">
        <f t="shared" si="8"/>
        <v>0</v>
      </c>
      <c r="AR88" s="319">
        <f t="shared" si="8"/>
        <v>0</v>
      </c>
      <c r="AS88" s="319">
        <f t="shared" si="8"/>
        <v>0</v>
      </c>
      <c r="AT88" s="319">
        <f t="shared" si="8"/>
        <v>0</v>
      </c>
      <c r="AU88" s="319">
        <f t="shared" si="8"/>
        <v>0</v>
      </c>
      <c r="AV88" s="319">
        <f t="shared" si="8"/>
        <v>0</v>
      </c>
      <c r="AW88" s="319">
        <f t="shared" si="8"/>
        <v>0</v>
      </c>
      <c r="AX88" s="319">
        <f t="shared" si="8"/>
        <v>0</v>
      </c>
      <c r="AY88" s="319">
        <f t="shared" si="8"/>
        <v>0</v>
      </c>
      <c r="AZ88" s="319">
        <f t="shared" si="8"/>
        <v>0</v>
      </c>
      <c r="BA88" s="319">
        <f t="shared" si="8"/>
        <v>0</v>
      </c>
      <c r="BB88" s="319">
        <f t="shared" si="8"/>
        <v>0</v>
      </c>
      <c r="BC88" s="319">
        <f t="shared" si="8"/>
        <v>0</v>
      </c>
      <c r="BD88" s="319">
        <f t="shared" si="8"/>
        <v>0</v>
      </c>
      <c r="BE88" s="319">
        <f t="shared" si="8"/>
        <v>0</v>
      </c>
      <c r="BF88" s="319">
        <f t="shared" si="8"/>
        <v>0</v>
      </c>
      <c r="BG88" s="319">
        <f t="shared" si="8"/>
        <v>0</v>
      </c>
      <c r="BH88" s="319">
        <f t="shared" si="8"/>
        <v>0</v>
      </c>
      <c r="BI88" s="319">
        <f t="shared" si="8"/>
        <v>0</v>
      </c>
      <c r="BJ88" s="319">
        <f t="shared" si="8"/>
        <v>0</v>
      </c>
      <c r="BK88" s="319">
        <f t="shared" si="8"/>
        <v>0</v>
      </c>
      <c r="BL88" s="319">
        <f t="shared" si="8"/>
        <v>0</v>
      </c>
      <c r="BM88" s="319">
        <f t="shared" si="8"/>
        <v>0</v>
      </c>
      <c r="BN88" s="319">
        <f t="shared" si="8"/>
        <v>0</v>
      </c>
      <c r="BO88" s="319">
        <f t="shared" si="8"/>
        <v>0</v>
      </c>
      <c r="BP88" s="319">
        <f t="shared" si="8"/>
        <v>0</v>
      </c>
      <c r="BQ88" s="319">
        <f t="shared" si="8"/>
        <v>0</v>
      </c>
      <c r="BR88" s="319">
        <f t="shared" si="8"/>
        <v>0</v>
      </c>
      <c r="BS88" s="319">
        <f t="shared" si="8"/>
        <v>0</v>
      </c>
      <c r="BT88" s="319">
        <f t="shared" si="8"/>
        <v>0</v>
      </c>
      <c r="BU88" s="319">
        <f t="shared" si="8"/>
        <v>0</v>
      </c>
      <c r="BV88" s="319">
        <f t="shared" si="8"/>
        <v>0</v>
      </c>
      <c r="BW88" s="319">
        <f t="shared" si="8"/>
        <v>0</v>
      </c>
      <c r="BX88" s="319">
        <f t="shared" si="8"/>
        <v>0</v>
      </c>
      <c r="BY88" s="319">
        <f t="shared" si="8"/>
        <v>0</v>
      </c>
      <c r="BZ88" s="319">
        <f t="shared" si="8"/>
        <v>0</v>
      </c>
      <c r="CA88" s="319">
        <f t="shared" si="8"/>
        <v>0</v>
      </c>
      <c r="CB88" s="319">
        <f t="shared" si="8"/>
        <v>0</v>
      </c>
      <c r="CC88" s="319">
        <f t="shared" si="8"/>
        <v>0</v>
      </c>
      <c r="CD88" s="319">
        <f t="shared" si="8"/>
        <v>0</v>
      </c>
      <c r="CE88" s="319">
        <f t="shared" si="8"/>
        <v>0</v>
      </c>
      <c r="CF88" s="319">
        <f t="shared" si="8"/>
        <v>0</v>
      </c>
      <c r="CG88" s="319">
        <f t="shared" si="8"/>
        <v>0</v>
      </c>
      <c r="CH88" s="319">
        <f t="shared" si="8"/>
        <v>0</v>
      </c>
      <c r="CI88" s="319">
        <f t="shared" si="8"/>
        <v>0</v>
      </c>
    </row>
    <row r="89" spans="1:87" s="281" customFormat="1" ht="15" x14ac:dyDescent="0.25">
      <c r="A89" s="451" t="s">
        <v>262</v>
      </c>
      <c r="B89" s="452"/>
      <c r="C89" s="452"/>
      <c r="D89" s="452"/>
      <c r="E89" s="452"/>
      <c r="F89" s="452"/>
      <c r="G89" s="452"/>
      <c r="H89" s="452"/>
      <c r="I89" s="452"/>
      <c r="J89" s="452"/>
      <c r="K89" s="452"/>
      <c r="L89" s="452"/>
      <c r="M89" s="452"/>
      <c r="N89" s="452"/>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53">
        <f>SUM(AK81:AK88)</f>
        <v>-527920804.94400007</v>
      </c>
      <c r="AL89" s="454"/>
      <c r="AM89" s="318">
        <v>-6719943.5954210348</v>
      </c>
      <c r="AN89" s="318">
        <v>-6506789.1486019231</v>
      </c>
      <c r="AO89" s="318">
        <v>-6289058.9517021365</v>
      </c>
      <c r="AP89" s="318">
        <v>-6066569.9747184794</v>
      </c>
      <c r="AQ89" s="318">
        <v>-5839131.8664475642</v>
      </c>
      <c r="AR89" s="318">
        <v>-5606546.6616378929</v>
      </c>
      <c r="AS89" s="318">
        <v>-2451822.2743819822</v>
      </c>
      <c r="AT89" s="318">
        <v>-2091645.5414738897</v>
      </c>
      <c r="AU89" s="318">
        <v>-1721012.1670415867</v>
      </c>
      <c r="AV89" s="318">
        <v>-1339503.8854240868</v>
      </c>
      <c r="AW89" s="318">
        <v>-946685.70033396035</v>
      </c>
      <c r="AX89" s="318">
        <v>-542105.21563236229</v>
      </c>
      <c r="AY89" s="318">
        <v>6463878.5937629137</v>
      </c>
      <c r="AZ89" s="318">
        <v>7156980.7946442179</v>
      </c>
      <c r="BA89" s="318">
        <v>7873856.6557686534</v>
      </c>
      <c r="BB89" s="318">
        <v>8615457.1235459931</v>
      </c>
      <c r="BC89" s="318">
        <v>9382771.1822423059</v>
      </c>
      <c r="BD89" s="318">
        <v>10176827.375494387</v>
      </c>
      <c r="BE89" s="318">
        <v>25831937.289592139</v>
      </c>
      <c r="BF89" s="318">
        <v>27276059.271554023</v>
      </c>
      <c r="BG89" s="318">
        <v>28773996.90500227</v>
      </c>
      <c r="BH89" s="318">
        <v>30327901.567996349</v>
      </c>
      <c r="BI89" s="318">
        <v>31940011.941718094</v>
      </c>
      <c r="BJ89" s="318">
        <v>33612656.254596628</v>
      </c>
      <c r="BK89" s="318">
        <v>35348255.864198178</v>
      </c>
      <c r="BL89" s="318">
        <v>37149328.98239173</v>
      </c>
      <c r="BM89" s="318">
        <v>39018494.54952088</v>
      </c>
      <c r="BN89" s="318">
        <v>34830513.74072969</v>
      </c>
      <c r="BO89" s="318">
        <v>31879040.226688672</v>
      </c>
      <c r="BP89" s="318">
        <v>30941775.37793579</v>
      </c>
      <c r="BQ89" s="318">
        <v>32401532.860928986</v>
      </c>
      <c r="BR89" s="318">
        <v>33916520.261008225</v>
      </c>
      <c r="BS89" s="318">
        <v>35488946.77485697</v>
      </c>
      <c r="BT89" s="318">
        <v>37121109.967025965</v>
      </c>
      <c r="BU89" s="318">
        <v>38815399.304648057</v>
      </c>
      <c r="BV89" s="318">
        <v>40574299.833541349</v>
      </c>
      <c r="BW89" s="318">
        <v>42400396.001356691</v>
      </c>
      <c r="BX89" s="318">
        <v>44296375.633650973</v>
      </c>
      <c r="BY89" s="318">
        <v>46265034.069003351</v>
      </c>
      <c r="BZ89" s="318">
        <v>48309278.459536158</v>
      </c>
      <c r="CA89" s="318">
        <v>50432132.243456572</v>
      </c>
      <c r="CB89" s="318">
        <v>52636739.796500131</v>
      </c>
      <c r="CC89" s="318">
        <v>54926371.269431755</v>
      </c>
      <c r="CD89" s="318">
        <v>57304427.619046971</v>
      </c>
      <c r="CE89" s="318">
        <v>59774445.840413123</v>
      </c>
      <c r="CF89" s="318">
        <v>62340104.408400238</v>
      </c>
      <c r="CG89" s="318">
        <v>65005228.936873138</v>
      </c>
      <c r="CH89" s="318">
        <v>67773798.064251289</v>
      </c>
      <c r="CI89" s="318">
        <v>70649949.57449089</v>
      </c>
    </row>
    <row r="90" spans="1:87" s="281" customFormat="1" ht="15" x14ac:dyDescent="0.25">
      <c r="A90" s="451" t="s">
        <v>261</v>
      </c>
      <c r="B90" s="452"/>
      <c r="C90" s="452"/>
      <c r="D90" s="452"/>
      <c r="E90" s="452"/>
      <c r="F90" s="452"/>
      <c r="G90" s="452"/>
      <c r="H90" s="452"/>
      <c r="I90" s="452"/>
      <c r="J90" s="452"/>
      <c r="K90" s="452"/>
      <c r="L90" s="452"/>
      <c r="M90" s="452"/>
      <c r="N90" s="452"/>
      <c r="O90" s="452"/>
      <c r="P90" s="452"/>
      <c r="Q90" s="452"/>
      <c r="R90" s="452"/>
      <c r="S90" s="452"/>
      <c r="T90" s="452"/>
      <c r="U90" s="452"/>
      <c r="V90" s="452"/>
      <c r="W90" s="452"/>
      <c r="X90" s="452"/>
      <c r="Y90" s="452"/>
      <c r="Z90" s="452"/>
      <c r="AA90" s="452"/>
      <c r="AB90" s="452"/>
      <c r="AC90" s="452"/>
      <c r="AD90" s="452"/>
      <c r="AE90" s="452"/>
      <c r="AF90" s="452"/>
      <c r="AG90" s="452"/>
      <c r="AH90" s="452"/>
      <c r="AI90" s="452"/>
      <c r="AJ90" s="452"/>
      <c r="AK90" s="453">
        <f>SUM($AK$89:AK89)</f>
        <v>-527920804.94400007</v>
      </c>
      <c r="AL90" s="454"/>
      <c r="AM90" s="318">
        <v>-534640748.53942102</v>
      </c>
      <c r="AN90" s="318">
        <v>-541147537.68802297</v>
      </c>
      <c r="AO90" s="318">
        <v>-547436596.63972509</v>
      </c>
      <c r="AP90" s="318">
        <v>-553503166.61444354</v>
      </c>
      <c r="AQ90" s="318">
        <v>-559342298.48089111</v>
      </c>
      <c r="AR90" s="318">
        <v>-564948845.14252901</v>
      </c>
      <c r="AS90" s="318">
        <v>-567400667.41691101</v>
      </c>
      <c r="AT90" s="318">
        <v>-569492312.95838487</v>
      </c>
      <c r="AU90" s="318">
        <v>-571213325.12542641</v>
      </c>
      <c r="AV90" s="318">
        <v>-572552829.01085055</v>
      </c>
      <c r="AW90" s="318">
        <v>-573499514.7111845</v>
      </c>
      <c r="AX90" s="318">
        <v>-574041619.92681682</v>
      </c>
      <c r="AY90" s="318">
        <v>-567577741.33305395</v>
      </c>
      <c r="AZ90" s="318">
        <v>-560420760.53840971</v>
      </c>
      <c r="BA90" s="318">
        <v>-552546903.88264108</v>
      </c>
      <c r="BB90" s="318">
        <v>-543931446.75909507</v>
      </c>
      <c r="BC90" s="318">
        <v>-534548675.57685274</v>
      </c>
      <c r="BD90" s="318">
        <v>-524371848.20135838</v>
      </c>
      <c r="BE90" s="318">
        <v>-498539910.91176623</v>
      </c>
      <c r="BF90" s="318">
        <v>-471263851.64021218</v>
      </c>
      <c r="BG90" s="318">
        <v>-442489854.73520988</v>
      </c>
      <c r="BH90" s="318">
        <v>-412161953.16721356</v>
      </c>
      <c r="BI90" s="318">
        <v>-380221941.22549546</v>
      </c>
      <c r="BJ90" s="318">
        <v>-346609284.97089881</v>
      </c>
      <c r="BK90" s="318">
        <v>-311261029.10670066</v>
      </c>
      <c r="BL90" s="318">
        <v>-274111700.12430894</v>
      </c>
      <c r="BM90" s="318">
        <v>-235093205.57478806</v>
      </c>
      <c r="BN90" s="318">
        <v>-200262691.83405837</v>
      </c>
      <c r="BO90" s="318">
        <v>-168383651.60736969</v>
      </c>
      <c r="BP90" s="318">
        <v>-137441876.22943389</v>
      </c>
      <c r="BQ90" s="318">
        <v>-105040343.36850491</v>
      </c>
      <c r="BR90" s="318">
        <v>-71123823.107496679</v>
      </c>
      <c r="BS90" s="318">
        <v>-35634876.332639709</v>
      </c>
      <c r="BT90" s="318">
        <v>1486233.6343862563</v>
      </c>
      <c r="BU90" s="318">
        <v>40301632.939034313</v>
      </c>
      <c r="BV90" s="318">
        <v>80875932.772575662</v>
      </c>
      <c r="BW90" s="318">
        <v>123276328.77393235</v>
      </c>
      <c r="BX90" s="318">
        <v>167572704.40758333</v>
      </c>
      <c r="BY90" s="318">
        <v>213837738.47658667</v>
      </c>
      <c r="BZ90" s="318">
        <v>262147016.93612283</v>
      </c>
      <c r="CA90" s="318">
        <v>312579149.17957938</v>
      </c>
      <c r="CB90" s="318">
        <v>365215888.97607952</v>
      </c>
      <c r="CC90" s="318">
        <v>420142260.24551129</v>
      </c>
      <c r="CD90" s="318">
        <v>477446687.86455828</v>
      </c>
      <c r="CE90" s="318">
        <v>537221133.70497143</v>
      </c>
      <c r="CF90" s="318">
        <v>599561238.11337161</v>
      </c>
      <c r="CG90" s="318">
        <v>664566467.05024481</v>
      </c>
      <c r="CH90" s="318">
        <v>732340265.11449611</v>
      </c>
      <c r="CI90" s="318">
        <v>802990214.68898702</v>
      </c>
    </row>
    <row r="91" spans="1:87" x14ac:dyDescent="0.25">
      <c r="A91" s="451" t="s">
        <v>260</v>
      </c>
      <c r="B91" s="452"/>
      <c r="C91" s="452"/>
      <c r="D91" s="452"/>
      <c r="E91" s="452"/>
      <c r="F91" s="452"/>
      <c r="G91" s="452"/>
      <c r="H91" s="452"/>
      <c r="I91" s="452"/>
      <c r="J91" s="452"/>
      <c r="K91" s="452"/>
      <c r="L91" s="452"/>
      <c r="M91" s="452"/>
      <c r="N91" s="452"/>
      <c r="O91" s="452"/>
      <c r="P91" s="452"/>
      <c r="Q91" s="452"/>
      <c r="R91" s="452"/>
      <c r="S91" s="452"/>
      <c r="T91" s="452"/>
      <c r="U91" s="452"/>
      <c r="V91" s="452"/>
      <c r="W91" s="452"/>
      <c r="X91" s="452"/>
      <c r="Y91" s="452"/>
      <c r="Z91" s="452"/>
      <c r="AA91" s="452"/>
      <c r="AB91" s="452"/>
      <c r="AC91" s="452"/>
      <c r="AD91" s="452"/>
      <c r="AE91" s="452"/>
      <c r="AF91" s="452"/>
      <c r="AG91" s="452"/>
      <c r="AH91" s="452"/>
      <c r="AI91" s="452"/>
      <c r="AJ91" s="452"/>
      <c r="AK91" s="472">
        <f>1/POWER((1+$AK$44),AK79)</f>
        <v>1</v>
      </c>
      <c r="AL91" s="473"/>
      <c r="AM91" s="325">
        <v>0.87657784011220197</v>
      </c>
      <c r="AN91" s="325">
        <v>0.76838870977577312</v>
      </c>
      <c r="AO91" s="325">
        <v>0.6735525155818487</v>
      </c>
      <c r="AP91" s="325">
        <v>0.59042120931087727</v>
      </c>
      <c r="AQ91" s="325">
        <v>0.51755014841416302</v>
      </c>
      <c r="AR91" s="325">
        <v>0.45367299124663668</v>
      </c>
      <c r="AS91" s="325">
        <v>0.39767969078421861</v>
      </c>
      <c r="AT91" s="325">
        <v>0.34859720440411868</v>
      </c>
      <c r="AU91" s="325">
        <v>0.30557258450571412</v>
      </c>
      <c r="AV91" s="325">
        <v>0.26785815612352221</v>
      </c>
      <c r="AW91" s="325">
        <v>0.23479852395119405</v>
      </c>
      <c r="AX91" s="325">
        <v>0.20581918298667082</v>
      </c>
      <c r="AY91" s="325">
        <v>0.18041653487611395</v>
      </c>
      <c r="AZ91" s="325">
        <v>0.15814913646223175</v>
      </c>
      <c r="BA91" s="325">
        <v>0.13863002845567296</v>
      </c>
      <c r="BB91" s="325">
        <v>0.12152001091836692</v>
      </c>
      <c r="BC91" s="325">
        <v>0.10652174870123327</v>
      </c>
      <c r="BD91" s="325">
        <v>9.3374604401501818E-2</v>
      </c>
      <c r="BE91" s="325">
        <v>8.1850109047599762E-2</v>
      </c>
      <c r="BF91" s="325">
        <v>7.1747991801893202E-2</v>
      </c>
      <c r="BG91" s="325">
        <v>6.2892699686091513E-2</v>
      </c>
      <c r="BH91" s="325">
        <v>5.5130346849659465E-2</v>
      </c>
      <c r="BI91" s="325">
        <v>4.8326040366111024E-2</v>
      </c>
      <c r="BJ91" s="325">
        <v>4.2361536085300688E-2</v>
      </c>
      <c r="BK91" s="325">
        <v>3.7133183805487982E-2</v>
      </c>
      <c r="BL91" s="325">
        <v>3.255012605670405E-2</v>
      </c>
      <c r="BM91" s="325">
        <v>2.8532719194165536E-2</v>
      </c>
      <c r="BN91" s="325">
        <v>2.5011149363749596E-2</v>
      </c>
      <c r="BO91" s="325">
        <v>2.1924219287999293E-2</v>
      </c>
      <c r="BP91" s="325">
        <v>1.9218284789620704E-2</v>
      </c>
      <c r="BQ91" s="325">
        <v>1.6846322571546897E-2</v>
      </c>
      <c r="BR91" s="325">
        <v>1.4767113053600015E-2</v>
      </c>
      <c r="BS91" s="325">
        <v>1.2944524065217405E-2</v>
      </c>
      <c r="BT91" s="325">
        <v>1.1346882946368691E-2</v>
      </c>
      <c r="BU91" s="325">
        <v>9.9464261451338454E-3</v>
      </c>
      <c r="BV91" s="325">
        <v>8.7188167471369607E-3</v>
      </c>
      <c r="BW91" s="325">
        <v>7.6427215525394117E-3</v>
      </c>
      <c r="BX91" s="325">
        <v>6.6994403511039732E-3</v>
      </c>
      <c r="BY91" s="325">
        <v>5.8725809529312518E-3</v>
      </c>
      <c r="BZ91" s="325">
        <v>5.1477743276045337E-3</v>
      </c>
      <c r="CA91" s="325">
        <v>4.5124249014766244E-3</v>
      </c>
      <c r="CB91" s="325">
        <v>3.9554916738048958E-3</v>
      </c>
      <c r="CC91" s="325">
        <v>3.4672963480056932E-3</v>
      </c>
      <c r="CD91" s="325">
        <v>3.0393551437637566E-3</v>
      </c>
      <c r="CE91" s="325">
        <v>2.6642313672543445E-3</v>
      </c>
      <c r="CF91" s="325">
        <v>2.3354061774669924E-3</v>
      </c>
      <c r="CG91" s="325">
        <v>2.0471653028287097E-3</v>
      </c>
      <c r="CH91" s="325">
        <v>1.7944997395062325E-3</v>
      </c>
      <c r="CI91" s="325">
        <v>1.5730187057382821E-3</v>
      </c>
    </row>
    <row r="92" spans="1:87" s="281" customFormat="1" ht="14.25" x14ac:dyDescent="0.25">
      <c r="A92" s="474" t="s">
        <v>259</v>
      </c>
      <c r="B92" s="475"/>
      <c r="C92" s="475"/>
      <c r="D92" s="475"/>
      <c r="E92" s="475"/>
      <c r="F92" s="475"/>
      <c r="G92" s="475"/>
      <c r="H92" s="475"/>
      <c r="I92" s="475"/>
      <c r="J92" s="475"/>
      <c r="K92" s="475"/>
      <c r="L92" s="475"/>
      <c r="M92" s="475"/>
      <c r="N92" s="475"/>
      <c r="O92" s="475"/>
      <c r="P92" s="475"/>
      <c r="Q92" s="475"/>
      <c r="R92" s="475"/>
      <c r="S92" s="475"/>
      <c r="T92" s="475"/>
      <c r="U92" s="475"/>
      <c r="V92" s="475"/>
      <c r="W92" s="475"/>
      <c r="X92" s="475"/>
      <c r="Y92" s="475"/>
      <c r="Z92" s="475"/>
      <c r="AA92" s="475"/>
      <c r="AB92" s="475"/>
      <c r="AC92" s="475"/>
      <c r="AD92" s="475"/>
      <c r="AE92" s="475"/>
      <c r="AF92" s="475"/>
      <c r="AG92" s="475"/>
      <c r="AH92" s="475"/>
      <c r="AI92" s="475"/>
      <c r="AJ92" s="475"/>
      <c r="AK92" s="483">
        <f>AK89*AK91</f>
        <v>-527920804.94400007</v>
      </c>
      <c r="AL92" s="484"/>
      <c r="AM92" s="326">
        <v>-5890553.6425499953</v>
      </c>
      <c r="AN92" s="326">
        <v>-4999743.3186772326</v>
      </c>
      <c r="AO92" s="326">
        <v>-4236011.4775615185</v>
      </c>
      <c r="AP92" s="326">
        <v>-3581831.5808423427</v>
      </c>
      <c r="AQ92" s="326">
        <v>-3022043.5640898058</v>
      </c>
      <c r="AR92" s="326">
        <v>-2543538.794549108</v>
      </c>
      <c r="AS92" s="326">
        <v>-975039.92393408623</v>
      </c>
      <c r="AT92" s="326">
        <v>-729141.78836213704</v>
      </c>
      <c r="AU92" s="326">
        <v>-525894.13584867748</v>
      </c>
      <c r="AV92" s="326">
        <v>-358797.04086998967</v>
      </c>
      <c r="AW92" s="326">
        <v>-222280.4050841163</v>
      </c>
      <c r="AX92" s="326">
        <v>-111575.65257426581</v>
      </c>
      <c r="AY92" s="326">
        <v>1166190.5777465932</v>
      </c>
      <c r="AZ92" s="326">
        <v>1131870.3323497602</v>
      </c>
      <c r="BA92" s="326">
        <v>1091552.9722450983</v>
      </c>
      <c r="BB92" s="326">
        <v>1046950.4437200312</v>
      </c>
      <c r="BC92" s="326">
        <v>999469.19399598823</v>
      </c>
      <c r="BD92" s="326">
        <v>950257.23024916241</v>
      </c>
      <c r="BE92" s="326">
        <v>2114346.8840638753</v>
      </c>
      <c r="BF92" s="326">
        <v>1957002.4770034112</v>
      </c>
      <c r="BG92" s="326">
        <v>1809674.3461148345</v>
      </c>
      <c r="BH92" s="326">
        <v>1671987.7326659698</v>
      </c>
      <c r="BI92" s="326">
        <v>1543534.3063895367</v>
      </c>
      <c r="BJ92" s="326">
        <v>1423883.7508519029</v>
      </c>
      <c r="BK92" s="326">
        <v>1312593.2822086895</v>
      </c>
      <c r="BL92" s="326">
        <v>1209215.34129882</v>
      </c>
      <c r="BM92" s="326">
        <v>1113303.7483605577</v>
      </c>
      <c r="BN92" s="326">
        <v>871151.18158552295</v>
      </c>
      <c r="BO92" s="326">
        <v>698923.06862087315</v>
      </c>
      <c r="BP92" s="326">
        <v>594647.85110964382</v>
      </c>
      <c r="BQ92" s="326">
        <v>545846.67438778654</v>
      </c>
      <c r="BR92" s="326">
        <v>500849.08907902398</v>
      </c>
      <c r="BS92" s="326">
        <v>459387.52557635563</v>
      </c>
      <c r="BT92" s="326">
        <v>421208.88963512378</v>
      </c>
      <c r="BU92" s="326">
        <v>386074.50247756153</v>
      </c>
      <c r="BV92" s="326">
        <v>353759.88489203673</v>
      </c>
      <c r="BW92" s="326">
        <v>324054.4203557747</v>
      </c>
      <c r="BX92" s="326">
        <v>296760.92632774019</v>
      </c>
      <c r="BY92" s="326">
        <v>271695.15786034451</v>
      </c>
      <c r="BZ92" s="326">
        <v>248685.26343909893</v>
      </c>
      <c r="CA92" s="326">
        <v>227571.20936993562</v>
      </c>
      <c r="CB92" s="326">
        <v>208204.18600129106</v>
      </c>
      <c r="CC92" s="326">
        <v>190446.00651170555</v>
      </c>
      <c r="CD92" s="326">
        <v>174168.50684438829</v>
      </c>
      <c r="CE92" s="326">
        <v>159252.95356827462</v>
      </c>
      <c r="CF92" s="326">
        <v>145589.46493931519</v>
      </c>
      <c r="CG92" s="326">
        <v>133076.4491820035</v>
      </c>
      <c r="CH92" s="326">
        <v>121620.06297164694</v>
      </c>
      <c r="CI92" s="326">
        <v>111133.69224014055</v>
      </c>
    </row>
    <row r="93" spans="1:87" s="281" customFormat="1" ht="14.25" x14ac:dyDescent="0.25">
      <c r="A93" s="474" t="s">
        <v>258</v>
      </c>
      <c r="B93" s="475"/>
      <c r="C93" s="475"/>
      <c r="D93" s="475"/>
      <c r="E93" s="475"/>
      <c r="F93" s="475"/>
      <c r="G93" s="475"/>
      <c r="H93" s="475"/>
      <c r="I93" s="475"/>
      <c r="J93" s="475"/>
      <c r="K93" s="475"/>
      <c r="L93" s="475"/>
      <c r="M93" s="475"/>
      <c r="N93" s="475"/>
      <c r="O93" s="475"/>
      <c r="P93" s="475"/>
      <c r="Q93" s="475"/>
      <c r="R93" s="475"/>
      <c r="S93" s="475"/>
      <c r="T93" s="475"/>
      <c r="U93" s="475"/>
      <c r="V93" s="475"/>
      <c r="W93" s="475"/>
      <c r="X93" s="475"/>
      <c r="Y93" s="475"/>
      <c r="Z93" s="475"/>
      <c r="AA93" s="475"/>
      <c r="AB93" s="475"/>
      <c r="AC93" s="475"/>
      <c r="AD93" s="475"/>
      <c r="AE93" s="475"/>
      <c r="AF93" s="475"/>
      <c r="AG93" s="475"/>
      <c r="AH93" s="475"/>
      <c r="AI93" s="475"/>
      <c r="AJ93" s="475"/>
      <c r="AK93" s="483">
        <f>SUM($AK$92:AK92)</f>
        <v>-527920804.94400007</v>
      </c>
      <c r="AL93" s="484"/>
      <c r="AM93" s="326">
        <f>SUM($AK$92:AM92)</f>
        <v>-533811358.58655006</v>
      </c>
      <c r="AN93" s="326">
        <f>SUM($AK$92:AN92)</f>
        <v>-538811101.9052273</v>
      </c>
      <c r="AO93" s="326">
        <f>SUM($AK$92:AO92)</f>
        <v>-543047113.38278878</v>
      </c>
      <c r="AP93" s="326">
        <f>SUM($AK$92:AP92)</f>
        <v>-546628944.96363115</v>
      </c>
      <c r="AQ93" s="326">
        <f>SUM($AK$92:AQ92)</f>
        <v>-549650988.52772093</v>
      </c>
      <c r="AR93" s="326">
        <f>SUM($AK$92:AR92)</f>
        <v>-552194527.32227004</v>
      </c>
      <c r="AS93" s="326">
        <f>SUM($AK$92:AS92)</f>
        <v>-553169567.24620414</v>
      </c>
      <c r="AT93" s="326">
        <f>SUM($AK$92:AT92)</f>
        <v>-553898709.03456628</v>
      </c>
      <c r="AU93" s="326">
        <f>SUM($AK$92:AU92)</f>
        <v>-554424603.17041492</v>
      </c>
      <c r="AV93" s="326">
        <f>SUM($AK$92:AV92)</f>
        <v>-554783400.21128488</v>
      </c>
      <c r="AW93" s="326">
        <f>SUM($AK$92:AW92)</f>
        <v>-555005680.61636901</v>
      </c>
      <c r="AX93" s="326">
        <f>SUM($AK$92:AX92)</f>
        <v>-555117256.26894331</v>
      </c>
      <c r="AY93" s="326">
        <f>SUM($AK$92:AY92)</f>
        <v>-553951065.69119668</v>
      </c>
      <c r="AZ93" s="326">
        <f>SUM($AK$92:AZ92)</f>
        <v>-552819195.3588469</v>
      </c>
      <c r="BA93" s="326">
        <f>SUM($AK$92:BA92)</f>
        <v>-551727642.38660181</v>
      </c>
      <c r="BB93" s="326">
        <f>SUM($AK$92:BB92)</f>
        <v>-550680691.94288182</v>
      </c>
      <c r="BC93" s="326">
        <f>SUM($AK$92:BC92)</f>
        <v>-549681222.74888587</v>
      </c>
      <c r="BD93" s="326">
        <f>SUM($AK$92:BD92)</f>
        <v>-548730965.5186367</v>
      </c>
      <c r="BE93" s="326">
        <f>SUM($AK$92:BE92)</f>
        <v>-546616618.63457286</v>
      </c>
      <c r="BF93" s="326">
        <f>SUM($AK$92:BF92)</f>
        <v>-544659616.15756941</v>
      </c>
      <c r="BG93" s="326">
        <f>SUM($AK$92:BG92)</f>
        <v>-542849941.81145453</v>
      </c>
      <c r="BH93" s="326">
        <f>SUM($AK$92:BH92)</f>
        <v>-541177954.07878852</v>
      </c>
      <c r="BI93" s="326">
        <f>SUM($AK$92:BI92)</f>
        <v>-539634419.77239895</v>
      </c>
      <c r="BJ93" s="326">
        <f>SUM($AK$92:BJ92)</f>
        <v>-538210536.02154708</v>
      </c>
      <c r="BK93" s="326">
        <f>SUM($AK$92:BK92)</f>
        <v>-536897942.7393384</v>
      </c>
      <c r="BL93" s="326">
        <f>SUM($AK$92:BL92)</f>
        <v>-535688727.39803958</v>
      </c>
      <c r="BM93" s="326">
        <f>SUM($AK$92:BM92)</f>
        <v>-534575423.64967901</v>
      </c>
      <c r="BN93" s="326">
        <f>SUM($AK$92:BN92)</f>
        <v>-533704272.46809345</v>
      </c>
      <c r="BO93" s="326">
        <f>SUM($AK$92:BO92)</f>
        <v>-533005349.39947259</v>
      </c>
      <c r="BP93" s="326">
        <f>SUM($AK$92:BP92)</f>
        <v>-532410701.54836297</v>
      </c>
      <c r="BQ93" s="326">
        <f>SUM($AK$92:BQ92)</f>
        <v>-531864854.87397516</v>
      </c>
      <c r="BR93" s="326">
        <f>SUM($AK$92:BR92)</f>
        <v>-531364005.78489614</v>
      </c>
      <c r="BS93" s="326">
        <f>SUM($AK$92:BS92)</f>
        <v>-530904618.25931978</v>
      </c>
      <c r="BT93" s="326">
        <f>SUM($AK$92:BT92)</f>
        <v>-530483409.36968464</v>
      </c>
      <c r="BU93" s="326">
        <f>SUM($AK$92:BU92)</f>
        <v>-530097334.86720705</v>
      </c>
      <c r="BV93" s="326">
        <f>SUM($AK$92:BV92)</f>
        <v>-529743574.982315</v>
      </c>
      <c r="BW93" s="326">
        <f>SUM($AK$92:BW92)</f>
        <v>-529419520.56195921</v>
      </c>
      <c r="BX93" s="326">
        <f>SUM($AK$92:BX92)</f>
        <v>-529122759.63563144</v>
      </c>
      <c r="BY93" s="326">
        <f>SUM($AK$92:BY92)</f>
        <v>-528851064.4777711</v>
      </c>
      <c r="BZ93" s="326">
        <f>SUM($AK$92:BZ92)</f>
        <v>-528602379.21433198</v>
      </c>
      <c r="CA93" s="326">
        <f>SUM($AK$92:CA92)</f>
        <v>-528374808.00496203</v>
      </c>
      <c r="CB93" s="326">
        <f>SUM($AK$92:CB92)</f>
        <v>-528166603.81896073</v>
      </c>
      <c r="CC93" s="326">
        <f>SUM($AK$92:CC92)</f>
        <v>-527976157.81244904</v>
      </c>
      <c r="CD93" s="326">
        <f>SUM($AK$92:CD92)</f>
        <v>-527801989.30560464</v>
      </c>
      <c r="CE93" s="326">
        <f>SUM($AK$92:CE92)</f>
        <v>-527642736.35203636</v>
      </c>
      <c r="CF93" s="326">
        <f>SUM($AK$92:CF92)</f>
        <v>-527497146.88709706</v>
      </c>
      <c r="CG93" s="326">
        <f>SUM($AK$92:CG92)</f>
        <v>-527364070.43791509</v>
      </c>
      <c r="CH93" s="326">
        <f>SUM($AK$92:CH92)</f>
        <v>-527242450.37494344</v>
      </c>
      <c r="CI93" s="326">
        <f>SUM($AK$92:CI92)</f>
        <v>-527131316.68270332</v>
      </c>
    </row>
    <row r="94" spans="1:87" s="281" customFormat="1" ht="14.25" x14ac:dyDescent="0.25">
      <c r="A94" s="474" t="s">
        <v>257</v>
      </c>
      <c r="B94" s="475"/>
      <c r="C94" s="475"/>
      <c r="D94" s="475"/>
      <c r="E94" s="475"/>
      <c r="F94" s="475"/>
      <c r="G94" s="475"/>
      <c r="H94" s="475"/>
      <c r="I94" s="475"/>
      <c r="J94" s="475"/>
      <c r="K94" s="475"/>
      <c r="L94" s="475"/>
      <c r="M94" s="475"/>
      <c r="N94" s="475"/>
      <c r="O94" s="475"/>
      <c r="P94" s="475"/>
      <c r="Q94" s="475"/>
      <c r="R94" s="475"/>
      <c r="S94" s="475"/>
      <c r="T94" s="475"/>
      <c r="U94" s="475"/>
      <c r="V94" s="475"/>
      <c r="W94" s="475"/>
      <c r="X94" s="475"/>
      <c r="Y94" s="475"/>
      <c r="Z94" s="475"/>
      <c r="AA94" s="475"/>
      <c r="AB94" s="475"/>
      <c r="AC94" s="475"/>
      <c r="AD94" s="475"/>
      <c r="AE94" s="475"/>
      <c r="AF94" s="475"/>
      <c r="AG94" s="475"/>
      <c r="AH94" s="475"/>
      <c r="AI94" s="475"/>
      <c r="AJ94" s="475"/>
      <c r="AK94" s="485">
        <f>IF((ISERR(IRR($AK$89:AK89))),0,IF(IRR($AK$89:AK89)&lt;0,0,IRR($AK$89:AK89)))</f>
        <v>0</v>
      </c>
      <c r="AL94" s="486"/>
      <c r="AM94" s="327">
        <v>0</v>
      </c>
      <c r="AN94" s="327">
        <v>0</v>
      </c>
      <c r="AO94" s="327">
        <v>0</v>
      </c>
      <c r="AP94" s="327">
        <v>0</v>
      </c>
      <c r="AQ94" s="327">
        <v>0</v>
      </c>
      <c r="AR94" s="327">
        <v>0</v>
      </c>
      <c r="AS94" s="327">
        <v>0</v>
      </c>
      <c r="AT94" s="327">
        <v>0</v>
      </c>
      <c r="AU94" s="327">
        <v>0</v>
      </c>
      <c r="AV94" s="327">
        <v>0</v>
      </c>
      <c r="AW94" s="327">
        <v>0</v>
      </c>
      <c r="AX94" s="327">
        <v>0</v>
      </c>
      <c r="AY94" s="327">
        <v>0</v>
      </c>
      <c r="AZ94" s="327">
        <v>0</v>
      </c>
      <c r="BA94" s="327">
        <v>0</v>
      </c>
      <c r="BB94" s="327">
        <v>0</v>
      </c>
      <c r="BC94" s="327">
        <v>0</v>
      </c>
      <c r="BD94" s="327">
        <v>0</v>
      </c>
      <c r="BE94" s="327">
        <v>0</v>
      </c>
      <c r="BF94" s="327">
        <v>0</v>
      </c>
      <c r="BG94" s="327">
        <v>0</v>
      </c>
      <c r="BH94" s="327">
        <v>0</v>
      </c>
      <c r="BI94" s="327">
        <v>0</v>
      </c>
      <c r="BJ94" s="327">
        <v>0</v>
      </c>
      <c r="BK94" s="327">
        <v>0</v>
      </c>
      <c r="BL94" s="327">
        <v>0</v>
      </c>
      <c r="BM94" s="327">
        <v>0</v>
      </c>
      <c r="BN94" s="327">
        <v>0</v>
      </c>
      <c r="BO94" s="327">
        <v>0</v>
      </c>
      <c r="BP94" s="327">
        <v>0</v>
      </c>
      <c r="BQ94" s="327">
        <v>0</v>
      </c>
      <c r="BR94" s="327">
        <v>0</v>
      </c>
      <c r="BS94" s="327">
        <v>0</v>
      </c>
      <c r="BT94" s="327">
        <v>1.0138224328892775E-4</v>
      </c>
      <c r="BU94" s="327">
        <v>2.6084775433654617E-3</v>
      </c>
      <c r="BV94" s="327">
        <v>4.9684156224980569E-3</v>
      </c>
      <c r="BW94" s="327">
        <v>7.1906885042181123E-3</v>
      </c>
      <c r="BX94" s="327">
        <v>9.2843905466621912E-3</v>
      </c>
      <c r="BY94" s="327">
        <v>1.1258142978398888E-2</v>
      </c>
      <c r="BZ94" s="327">
        <v>1.3120056351395348E-2</v>
      </c>
      <c r="CA94" s="327">
        <v>1.4877718818766539E-2</v>
      </c>
      <c r="CB94" s="327">
        <v>1.6538201592464441E-2</v>
      </c>
      <c r="CC94" s="327">
        <v>1.8108075461548134E-2</v>
      </c>
      <c r="CD94" s="327">
        <v>1.9593434081033978E-2</v>
      </c>
      <c r="CE94" s="327">
        <v>2.0999921055653514E-2</v>
      </c>
      <c r="CF94" s="327">
        <v>2.233275878100871E-2</v>
      </c>
      <c r="CG94" s="327">
        <v>2.3596777670543245E-2</v>
      </c>
      <c r="CH94" s="327">
        <v>2.4796444866838518E-2</v>
      </c>
      <c r="CI94" s="327">
        <v>2.5935891865557226E-2</v>
      </c>
    </row>
    <row r="95" spans="1:87" s="281" customFormat="1" ht="14.25" x14ac:dyDescent="0.25">
      <c r="A95" s="474" t="s">
        <v>256</v>
      </c>
      <c r="B95" s="475"/>
      <c r="C95" s="475"/>
      <c r="D95" s="475"/>
      <c r="E95" s="475"/>
      <c r="F95" s="475"/>
      <c r="G95" s="475"/>
      <c r="H95" s="475"/>
      <c r="I95" s="475"/>
      <c r="J95" s="475"/>
      <c r="K95" s="475"/>
      <c r="L95" s="475"/>
      <c r="M95" s="475"/>
      <c r="N95" s="475"/>
      <c r="O95" s="475"/>
      <c r="P95" s="475"/>
      <c r="Q95" s="475"/>
      <c r="R95" s="475"/>
      <c r="S95" s="475"/>
      <c r="T95" s="475"/>
      <c r="U95" s="475"/>
      <c r="V95" s="475"/>
      <c r="W95" s="475"/>
      <c r="X95" s="475"/>
      <c r="Y95" s="475"/>
      <c r="Z95" s="475"/>
      <c r="AA95" s="475"/>
      <c r="AB95" s="475"/>
      <c r="AC95" s="475"/>
      <c r="AD95" s="475"/>
      <c r="AE95" s="475"/>
      <c r="AF95" s="475"/>
      <c r="AG95" s="475"/>
      <c r="AH95" s="475"/>
      <c r="AI95" s="475"/>
      <c r="AJ95" s="475"/>
      <c r="AK95" s="476">
        <f>IF(AND(AK90&gt;0,A90&lt;0),(AK79-(AK90/(AK90-A90))),0)</f>
        <v>0</v>
      </c>
      <c r="AL95" s="477"/>
      <c r="AM95" s="328">
        <v>0</v>
      </c>
      <c r="AN95" s="328">
        <v>0</v>
      </c>
      <c r="AO95" s="328">
        <v>0</v>
      </c>
      <c r="AP95" s="328">
        <v>0</v>
      </c>
      <c r="AQ95" s="328">
        <v>0</v>
      </c>
      <c r="AR95" s="328">
        <v>0</v>
      </c>
      <c r="AS95" s="328">
        <v>0</v>
      </c>
      <c r="AT95" s="328">
        <v>0</v>
      </c>
      <c r="AU95" s="328">
        <v>0</v>
      </c>
      <c r="AV95" s="328">
        <v>0</v>
      </c>
      <c r="AW95" s="328">
        <v>0</v>
      </c>
      <c r="AX95" s="328">
        <v>0</v>
      </c>
      <c r="AY95" s="328">
        <v>0</v>
      </c>
      <c r="AZ95" s="328">
        <v>0</v>
      </c>
      <c r="BA95" s="328">
        <v>0</v>
      </c>
      <c r="BB95" s="328">
        <v>0</v>
      </c>
      <c r="BC95" s="328">
        <v>0</v>
      </c>
      <c r="BD95" s="328">
        <v>0</v>
      </c>
      <c r="BE95" s="328">
        <v>0</v>
      </c>
      <c r="BF95" s="328">
        <v>0</v>
      </c>
      <c r="BG95" s="328">
        <v>0</v>
      </c>
      <c r="BH95" s="328">
        <v>0</v>
      </c>
      <c r="BI95" s="328">
        <v>0</v>
      </c>
      <c r="BJ95" s="328">
        <v>0</v>
      </c>
      <c r="BK95" s="328">
        <v>0</v>
      </c>
      <c r="BL95" s="328">
        <v>0</v>
      </c>
      <c r="BM95" s="328">
        <v>0</v>
      </c>
      <c r="BN95" s="328">
        <v>0</v>
      </c>
      <c r="BO95" s="328">
        <v>0</v>
      </c>
      <c r="BP95" s="328">
        <v>0</v>
      </c>
      <c r="BQ95" s="328">
        <v>0</v>
      </c>
      <c r="BR95" s="328">
        <v>0</v>
      </c>
      <c r="BS95" s="328">
        <v>0</v>
      </c>
      <c r="BT95" s="328">
        <v>33.959962575588214</v>
      </c>
      <c r="BU95" s="328">
        <v>0</v>
      </c>
      <c r="BV95" s="328">
        <v>0</v>
      </c>
      <c r="BW95" s="328">
        <v>0</v>
      </c>
      <c r="BX95" s="328">
        <v>0</v>
      </c>
      <c r="BY95" s="328">
        <v>0</v>
      </c>
      <c r="BZ95" s="328">
        <v>0</v>
      </c>
      <c r="CA95" s="328">
        <v>0</v>
      </c>
      <c r="CB95" s="328">
        <v>0</v>
      </c>
      <c r="CC95" s="328">
        <v>0</v>
      </c>
      <c r="CD95" s="328">
        <v>0</v>
      </c>
      <c r="CE95" s="328">
        <v>0</v>
      </c>
      <c r="CF95" s="328">
        <v>0</v>
      </c>
      <c r="CG95" s="328">
        <v>0</v>
      </c>
      <c r="CH95" s="328">
        <v>0</v>
      </c>
      <c r="CI95" s="328">
        <v>0</v>
      </c>
    </row>
    <row r="96" spans="1:87" s="281" customFormat="1" ht="15" thickBot="1" x14ac:dyDescent="0.3">
      <c r="A96" s="478" t="s">
        <v>255</v>
      </c>
      <c r="B96" s="479"/>
      <c r="C96" s="479"/>
      <c r="D96" s="479"/>
      <c r="E96" s="479"/>
      <c r="F96" s="479"/>
      <c r="G96" s="479"/>
      <c r="H96" s="479"/>
      <c r="I96" s="479"/>
      <c r="J96" s="479"/>
      <c r="K96" s="479"/>
      <c r="L96" s="479"/>
      <c r="M96" s="479"/>
      <c r="N96" s="479"/>
      <c r="O96" s="479"/>
      <c r="P96" s="479"/>
      <c r="Q96" s="479"/>
      <c r="R96" s="479"/>
      <c r="S96" s="479"/>
      <c r="T96" s="479"/>
      <c r="U96" s="479"/>
      <c r="V96" s="479"/>
      <c r="W96" s="479"/>
      <c r="X96" s="479"/>
      <c r="Y96" s="479"/>
      <c r="Z96" s="479"/>
      <c r="AA96" s="479"/>
      <c r="AB96" s="479"/>
      <c r="AC96" s="479"/>
      <c r="AD96" s="479"/>
      <c r="AE96" s="479"/>
      <c r="AF96" s="479"/>
      <c r="AG96" s="479"/>
      <c r="AH96" s="479"/>
      <c r="AI96" s="479"/>
      <c r="AJ96" s="479"/>
      <c r="AK96" s="480">
        <f>IF(AND(AK93&gt;0,A93&lt;0),(AK79-(AK93/(AK93-A93))),0)</f>
        <v>0</v>
      </c>
      <c r="AL96" s="481"/>
      <c r="AM96" s="329">
        <v>0</v>
      </c>
      <c r="AN96" s="329">
        <v>0</v>
      </c>
      <c r="AO96" s="329">
        <v>0</v>
      </c>
      <c r="AP96" s="329">
        <v>0</v>
      </c>
      <c r="AQ96" s="329">
        <v>0</v>
      </c>
      <c r="AR96" s="329">
        <v>0</v>
      </c>
      <c r="AS96" s="329">
        <v>0</v>
      </c>
      <c r="AT96" s="329">
        <v>0</v>
      </c>
      <c r="AU96" s="329">
        <v>0</v>
      </c>
      <c r="AV96" s="329">
        <v>0</v>
      </c>
      <c r="AW96" s="329">
        <v>0</v>
      </c>
      <c r="AX96" s="329">
        <v>0</v>
      </c>
      <c r="AY96" s="329">
        <v>0</v>
      </c>
      <c r="AZ96" s="329">
        <v>0</v>
      </c>
      <c r="BA96" s="329">
        <v>0</v>
      </c>
      <c r="BB96" s="329">
        <v>0</v>
      </c>
      <c r="BC96" s="329">
        <v>0</v>
      </c>
      <c r="BD96" s="329">
        <v>0</v>
      </c>
      <c r="BE96" s="329">
        <v>0</v>
      </c>
      <c r="BF96" s="329">
        <v>0</v>
      </c>
      <c r="BG96" s="329">
        <v>0</v>
      </c>
      <c r="BH96" s="329">
        <v>0</v>
      </c>
      <c r="BI96" s="329">
        <v>0</v>
      </c>
      <c r="BJ96" s="329">
        <v>0</v>
      </c>
      <c r="BK96" s="329">
        <v>0</v>
      </c>
      <c r="BL96" s="329">
        <v>0</v>
      </c>
      <c r="BM96" s="329">
        <v>0</v>
      </c>
      <c r="BN96" s="329">
        <v>0</v>
      </c>
      <c r="BO96" s="329">
        <v>0</v>
      </c>
      <c r="BP96" s="329">
        <v>0</v>
      </c>
      <c r="BQ96" s="329">
        <v>0</v>
      </c>
      <c r="BR96" s="329">
        <v>0</v>
      </c>
      <c r="BS96" s="329">
        <v>0</v>
      </c>
      <c r="BT96" s="329">
        <v>0</v>
      </c>
      <c r="BU96" s="329">
        <v>0</v>
      </c>
      <c r="BV96" s="329">
        <v>0</v>
      </c>
      <c r="BW96" s="329">
        <v>0</v>
      </c>
      <c r="BX96" s="329">
        <v>0</v>
      </c>
      <c r="BY96" s="329">
        <v>0</v>
      </c>
      <c r="BZ96" s="329">
        <v>0</v>
      </c>
      <c r="CA96" s="329">
        <v>0</v>
      </c>
      <c r="CB96" s="329">
        <v>0</v>
      </c>
      <c r="CC96" s="329">
        <v>0</v>
      </c>
      <c r="CD96" s="329">
        <v>0</v>
      </c>
      <c r="CE96" s="329">
        <v>0</v>
      </c>
      <c r="CF96" s="329">
        <v>0</v>
      </c>
      <c r="CG96" s="329">
        <v>0</v>
      </c>
      <c r="CH96" s="329">
        <v>0</v>
      </c>
      <c r="CI96" s="329">
        <v>0</v>
      </c>
    </row>
    <row r="97" spans="1:47" x14ac:dyDescent="0.25">
      <c r="AM97" s="330"/>
      <c r="AN97" s="330"/>
      <c r="AO97" s="330"/>
      <c r="AP97" s="330"/>
      <c r="AQ97" s="330"/>
      <c r="AR97" s="330"/>
      <c r="AS97" s="330"/>
      <c r="AT97" s="330"/>
    </row>
    <row r="98" spans="1:47" x14ac:dyDescent="0.25">
      <c r="A98" s="482"/>
      <c r="B98" s="482"/>
      <c r="C98" s="482"/>
      <c r="D98" s="482"/>
      <c r="E98" s="482"/>
      <c r="F98" s="482"/>
      <c r="G98" s="482"/>
      <c r="H98" s="482"/>
      <c r="I98" s="482"/>
      <c r="J98" s="482"/>
      <c r="K98" s="482"/>
      <c r="L98" s="482"/>
      <c r="M98" s="482"/>
      <c r="N98" s="482"/>
      <c r="O98" s="482"/>
      <c r="P98" s="482"/>
      <c r="Q98" s="482"/>
      <c r="R98" s="482"/>
      <c r="S98" s="482"/>
      <c r="T98" s="482"/>
      <c r="U98" s="482"/>
      <c r="V98" s="482"/>
      <c r="W98" s="482"/>
      <c r="X98" s="482"/>
      <c r="Y98" s="482"/>
      <c r="Z98" s="482"/>
      <c r="AA98" s="482"/>
      <c r="AB98" s="482"/>
      <c r="AC98" s="482"/>
      <c r="AD98" s="482"/>
      <c r="AE98" s="482"/>
      <c r="AF98" s="482"/>
      <c r="AG98" s="482"/>
      <c r="AH98" s="482"/>
      <c r="AI98" s="482"/>
      <c r="AJ98" s="482"/>
      <c r="AK98" s="482"/>
      <c r="AL98" s="482"/>
      <c r="AM98" s="482"/>
      <c r="AN98" s="482"/>
      <c r="AO98" s="482"/>
      <c r="AP98" s="482"/>
      <c r="AQ98" s="482"/>
      <c r="AR98" s="482"/>
      <c r="AS98" s="482"/>
      <c r="AT98" s="482"/>
      <c r="AU98" s="482"/>
    </row>
    <row r="100" spans="1:47" x14ac:dyDescent="0.25">
      <c r="AM100" s="330"/>
    </row>
    <row r="102" spans="1:47" x14ac:dyDescent="0.25">
      <c r="AM102" s="280" t="s">
        <v>499</v>
      </c>
    </row>
    <row r="103" spans="1:47" ht="27.75" x14ac:dyDescent="0.25">
      <c r="AL103" s="284"/>
    </row>
    <row r="104" spans="1:47" ht="27.75" x14ac:dyDescent="0.25">
      <c r="AL104" s="284"/>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2" zoomScaleSheetLayoutView="100" workbookViewId="0">
      <selection activeCell="K28" sqref="K28"/>
    </sheetView>
  </sheetViews>
  <sheetFormatPr defaultRowHeight="15.75" x14ac:dyDescent="0.25"/>
  <cols>
    <col min="1" max="1" width="9.140625" style="64"/>
    <col min="2" max="2" width="57.14062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ht="18.75" x14ac:dyDescent="0.25">
      <c r="A9" s="337" t="str">
        <f>'1. паспорт местоположение'!A9:C9</f>
        <v xml:space="preserve"> АО "Россети Тюмень" </v>
      </c>
      <c r="B9" s="337"/>
      <c r="C9" s="337"/>
      <c r="D9" s="337"/>
      <c r="E9" s="337"/>
      <c r="F9" s="337"/>
      <c r="G9" s="337"/>
      <c r="H9" s="337"/>
      <c r="I9" s="337"/>
      <c r="J9" s="337"/>
      <c r="K9" s="337"/>
      <c r="L9" s="337"/>
    </row>
    <row r="10" spans="1:44" x14ac:dyDescent="0.25">
      <c r="A10" s="335" t="s">
        <v>7</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ht="18.75" x14ac:dyDescent="0.25">
      <c r="A12" s="337" t="str">
        <f>'1. паспорт местоположение'!A12:C12</f>
        <v>H_TP1200.VL.0025</v>
      </c>
      <c r="B12" s="337"/>
      <c r="C12" s="337"/>
      <c r="D12" s="337"/>
      <c r="E12" s="337"/>
      <c r="F12" s="337"/>
      <c r="G12" s="337"/>
      <c r="H12" s="337"/>
      <c r="I12" s="337"/>
      <c r="J12" s="337"/>
      <c r="K12" s="337"/>
      <c r="L12" s="337"/>
    </row>
    <row r="13" spans="1:44" x14ac:dyDescent="0.25">
      <c r="A13" s="335" t="s">
        <v>6</v>
      </c>
      <c r="B13" s="335"/>
      <c r="C13" s="335"/>
      <c r="D13" s="335"/>
      <c r="E13" s="335"/>
      <c r="F13" s="335"/>
      <c r="G13" s="335"/>
      <c r="H13" s="335"/>
      <c r="I13" s="335"/>
      <c r="J13" s="335"/>
      <c r="K13" s="335"/>
      <c r="L13" s="335"/>
    </row>
    <row r="14" spans="1:44" ht="18.75" x14ac:dyDescent="0.25">
      <c r="A14" s="344"/>
      <c r="B14" s="344"/>
      <c r="C14" s="344"/>
      <c r="D14" s="344"/>
      <c r="E14" s="344"/>
      <c r="F14" s="344"/>
      <c r="G14" s="344"/>
      <c r="H14" s="344"/>
      <c r="I14" s="344"/>
      <c r="J14" s="344"/>
      <c r="K14" s="344"/>
      <c r="L14" s="344"/>
    </row>
    <row r="15" spans="1:44" ht="18.75" x14ac:dyDescent="0.25">
      <c r="A15" s="337" t="str">
        <f>'1. паспорт местоположение'!A15:C15</f>
        <v>Реконструкция ВЛ 110 кВ Пыть-Ях - Парус 1,2  (замена 40 опор, 2х11 км провода)</v>
      </c>
      <c r="B15" s="337"/>
      <c r="C15" s="337"/>
      <c r="D15" s="337"/>
      <c r="E15" s="337"/>
      <c r="F15" s="337"/>
      <c r="G15" s="337"/>
      <c r="H15" s="337"/>
      <c r="I15" s="337"/>
      <c r="J15" s="337"/>
      <c r="K15" s="337"/>
      <c r="L15" s="337"/>
    </row>
    <row r="16" spans="1:44" x14ac:dyDescent="0.25">
      <c r="A16" s="335" t="s">
        <v>5</v>
      </c>
      <c r="B16" s="335"/>
      <c r="C16" s="335"/>
      <c r="D16" s="335"/>
      <c r="E16" s="335"/>
      <c r="F16" s="335"/>
      <c r="G16" s="335"/>
      <c r="H16" s="335"/>
      <c r="I16" s="335"/>
      <c r="J16" s="335"/>
      <c r="K16" s="335"/>
      <c r="L16" s="335"/>
    </row>
    <row r="17" spans="1:12" ht="15.75" customHeight="1" x14ac:dyDescent="0.25">
      <c r="L17" s="80"/>
    </row>
    <row r="18" spans="1:12" x14ac:dyDescent="0.25">
      <c r="K18" s="79"/>
    </row>
    <row r="19" spans="1:12" ht="15.75" customHeight="1" x14ac:dyDescent="0.25">
      <c r="A19" s="487" t="s">
        <v>437</v>
      </c>
      <c r="B19" s="487"/>
      <c r="C19" s="487"/>
      <c r="D19" s="487"/>
      <c r="E19" s="487"/>
      <c r="F19" s="487"/>
      <c r="G19" s="487"/>
      <c r="H19" s="487"/>
      <c r="I19" s="487"/>
      <c r="J19" s="487"/>
      <c r="K19" s="487"/>
      <c r="L19" s="487"/>
    </row>
    <row r="20" spans="1:12" x14ac:dyDescent="0.25">
      <c r="A20" s="65"/>
      <c r="B20" s="65"/>
      <c r="C20" s="78"/>
      <c r="D20" s="78"/>
      <c r="E20" s="78"/>
      <c r="F20" s="78"/>
      <c r="G20" s="78"/>
      <c r="H20" s="78"/>
      <c r="I20" s="78"/>
      <c r="J20" s="78"/>
      <c r="K20" s="78"/>
      <c r="L20" s="78"/>
    </row>
    <row r="21" spans="1:12" ht="28.5" customHeight="1" x14ac:dyDescent="0.25">
      <c r="A21" s="488" t="s">
        <v>225</v>
      </c>
      <c r="B21" s="488" t="s">
        <v>224</v>
      </c>
      <c r="C21" s="494" t="s">
        <v>367</v>
      </c>
      <c r="D21" s="494"/>
      <c r="E21" s="494"/>
      <c r="F21" s="494"/>
      <c r="G21" s="494"/>
      <c r="H21" s="494"/>
      <c r="I21" s="489" t="s">
        <v>223</v>
      </c>
      <c r="J21" s="491" t="s">
        <v>369</v>
      </c>
      <c r="K21" s="488" t="s">
        <v>222</v>
      </c>
      <c r="L21" s="490" t="s">
        <v>368</v>
      </c>
    </row>
    <row r="22" spans="1:12" ht="58.5" customHeight="1" x14ac:dyDescent="0.25">
      <c r="A22" s="488"/>
      <c r="B22" s="488"/>
      <c r="C22" s="495" t="s">
        <v>1</v>
      </c>
      <c r="D22" s="495"/>
      <c r="E22" s="237"/>
      <c r="F22" s="237"/>
      <c r="G22" s="496" t="s">
        <v>702</v>
      </c>
      <c r="H22" s="497"/>
      <c r="I22" s="489"/>
      <c r="J22" s="492"/>
      <c r="K22" s="488"/>
      <c r="L22" s="490"/>
    </row>
    <row r="23" spans="1:12" ht="31.5" x14ac:dyDescent="0.25">
      <c r="A23" s="488"/>
      <c r="B23" s="488"/>
      <c r="C23" s="77" t="s">
        <v>221</v>
      </c>
      <c r="D23" s="77" t="s">
        <v>220</v>
      </c>
      <c r="E23" s="77"/>
      <c r="F23" s="77"/>
      <c r="G23" s="77" t="s">
        <v>221</v>
      </c>
      <c r="H23" s="77" t="s">
        <v>220</v>
      </c>
      <c r="I23" s="489"/>
      <c r="J23" s="493"/>
      <c r="K23" s="488"/>
      <c r="L23" s="490"/>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70"/>
      <c r="L25" s="83"/>
    </row>
    <row r="26" spans="1:12" ht="17.25" customHeight="1" x14ac:dyDescent="0.25">
      <c r="A26" s="72" t="s">
        <v>218</v>
      </c>
      <c r="B26" s="76" t="s">
        <v>374</v>
      </c>
      <c r="C26" s="67" t="s">
        <v>475</v>
      </c>
      <c r="D26" s="67"/>
      <c r="E26" s="67"/>
      <c r="F26" s="67"/>
      <c r="G26" s="67" t="s">
        <v>475</v>
      </c>
      <c r="H26" s="67"/>
      <c r="I26" s="75"/>
      <c r="J26" s="75"/>
      <c r="K26" s="70"/>
      <c r="L26" s="70"/>
    </row>
    <row r="27" spans="1:12" s="66" customFormat="1" ht="17.25" customHeight="1" x14ac:dyDescent="0.25">
      <c r="A27" s="72" t="s">
        <v>217</v>
      </c>
      <c r="B27" s="76" t="s">
        <v>376</v>
      </c>
      <c r="C27" s="67" t="s">
        <v>475</v>
      </c>
      <c r="D27" s="67"/>
      <c r="E27" s="67"/>
      <c r="F27" s="67"/>
      <c r="G27" s="67" t="s">
        <v>475</v>
      </c>
      <c r="H27" s="67"/>
      <c r="I27" s="75"/>
      <c r="J27" s="75"/>
      <c r="K27" s="70"/>
      <c r="L27" s="70"/>
    </row>
    <row r="28" spans="1:12" s="66" customFormat="1" ht="35.25" customHeight="1" x14ac:dyDescent="0.25">
      <c r="A28" s="72" t="s">
        <v>375</v>
      </c>
      <c r="B28" s="76" t="s">
        <v>380</v>
      </c>
      <c r="C28" s="128">
        <v>43314</v>
      </c>
      <c r="D28" s="128">
        <v>43829</v>
      </c>
      <c r="E28" s="128"/>
      <c r="F28" s="128"/>
      <c r="G28" s="128">
        <v>43314</v>
      </c>
      <c r="H28" s="128">
        <v>43829</v>
      </c>
      <c r="I28" s="129">
        <v>1</v>
      </c>
      <c r="J28" s="129">
        <v>1</v>
      </c>
      <c r="K28" s="70"/>
      <c r="L28" s="70"/>
    </row>
    <row r="29" spans="1:12" s="66" customFormat="1" ht="20.25" customHeight="1" x14ac:dyDescent="0.25">
      <c r="A29" s="72" t="s">
        <v>216</v>
      </c>
      <c r="B29" s="76" t="s">
        <v>379</v>
      </c>
      <c r="C29" s="128">
        <v>43324</v>
      </c>
      <c r="D29" s="128">
        <v>43829</v>
      </c>
      <c r="E29" s="128"/>
      <c r="F29" s="128"/>
      <c r="G29" s="128">
        <v>43324</v>
      </c>
      <c r="H29" s="128">
        <v>43829</v>
      </c>
      <c r="I29" s="129">
        <v>1</v>
      </c>
      <c r="J29" s="129">
        <v>1</v>
      </c>
      <c r="K29" s="70"/>
      <c r="L29" s="70"/>
    </row>
    <row r="30" spans="1:12" s="66" customFormat="1" ht="33.75" customHeight="1" x14ac:dyDescent="0.25">
      <c r="A30" s="72" t="s">
        <v>215</v>
      </c>
      <c r="B30" s="76" t="s">
        <v>381</v>
      </c>
      <c r="C30" s="128">
        <v>43164</v>
      </c>
      <c r="D30" s="128">
        <v>43829</v>
      </c>
      <c r="E30" s="128"/>
      <c r="F30" s="128"/>
      <c r="G30" s="128">
        <v>43164</v>
      </c>
      <c r="H30" s="128">
        <v>43829</v>
      </c>
      <c r="I30" s="129">
        <v>1</v>
      </c>
      <c r="J30" s="129">
        <v>1</v>
      </c>
      <c r="K30" s="70"/>
      <c r="L30" s="70"/>
    </row>
    <row r="31" spans="1:12" s="66" customFormat="1" ht="31.5" customHeight="1" x14ac:dyDescent="0.25">
      <c r="A31" s="72" t="s">
        <v>214</v>
      </c>
      <c r="B31" s="71" t="s">
        <v>377</v>
      </c>
      <c r="C31" s="130">
        <v>43060</v>
      </c>
      <c r="D31" s="130">
        <v>43080</v>
      </c>
      <c r="E31" s="130"/>
      <c r="F31" s="130"/>
      <c r="G31" s="130">
        <v>43060</v>
      </c>
      <c r="H31" s="130">
        <v>43080</v>
      </c>
      <c r="I31" s="129">
        <v>1</v>
      </c>
      <c r="J31" s="129">
        <v>1</v>
      </c>
      <c r="K31" s="70"/>
      <c r="L31" s="70"/>
    </row>
    <row r="32" spans="1:12" s="66" customFormat="1" x14ac:dyDescent="0.25">
      <c r="A32" s="72" t="s">
        <v>212</v>
      </c>
      <c r="B32" s="71" t="s">
        <v>382</v>
      </c>
      <c r="C32" s="128">
        <v>43429</v>
      </c>
      <c r="D32" s="128">
        <v>43459</v>
      </c>
      <c r="E32" s="128"/>
      <c r="F32" s="128"/>
      <c r="G32" s="128">
        <v>43429</v>
      </c>
      <c r="H32" s="128">
        <v>43459</v>
      </c>
      <c r="I32" s="129">
        <v>1</v>
      </c>
      <c r="J32" s="129">
        <v>1</v>
      </c>
      <c r="K32" s="70"/>
      <c r="L32" s="70"/>
    </row>
    <row r="33" spans="1:12" s="66" customFormat="1" ht="30.75" customHeight="1" x14ac:dyDescent="0.25">
      <c r="A33" s="72" t="s">
        <v>393</v>
      </c>
      <c r="B33" s="71" t="s">
        <v>317</v>
      </c>
      <c r="C33" s="128">
        <v>43448</v>
      </c>
      <c r="D33" s="130">
        <v>43511</v>
      </c>
      <c r="E33" s="130"/>
      <c r="F33" s="130"/>
      <c r="G33" s="128">
        <v>43448</v>
      </c>
      <c r="H33" s="130">
        <v>43511</v>
      </c>
      <c r="I33" s="129">
        <v>1</v>
      </c>
      <c r="J33" s="129">
        <v>1</v>
      </c>
      <c r="K33" s="70"/>
      <c r="L33" s="70"/>
    </row>
    <row r="34" spans="1:12" s="66" customFormat="1" ht="33.75" customHeight="1" x14ac:dyDescent="0.25">
      <c r="A34" s="72" t="s">
        <v>394</v>
      </c>
      <c r="B34" s="71" t="s">
        <v>386</v>
      </c>
      <c r="C34" s="67" t="s">
        <v>475</v>
      </c>
      <c r="D34" s="67"/>
      <c r="E34" s="67"/>
      <c r="F34" s="67"/>
      <c r="G34" s="67" t="s">
        <v>475</v>
      </c>
      <c r="H34" s="67"/>
      <c r="I34" s="74"/>
      <c r="J34" s="74"/>
      <c r="K34" s="74"/>
      <c r="L34" s="70"/>
    </row>
    <row r="35" spans="1:12" s="66" customFormat="1" ht="17.25" customHeight="1" x14ac:dyDescent="0.25">
      <c r="A35" s="72" t="s">
        <v>395</v>
      </c>
      <c r="B35" s="71" t="s">
        <v>213</v>
      </c>
      <c r="C35" s="131">
        <v>43736</v>
      </c>
      <c r="D35" s="131">
        <v>43766</v>
      </c>
      <c r="E35" s="131"/>
      <c r="F35" s="131"/>
      <c r="G35" s="131">
        <v>43736</v>
      </c>
      <c r="H35" s="131">
        <v>43766</v>
      </c>
      <c r="I35" s="129">
        <v>1</v>
      </c>
      <c r="J35" s="129">
        <v>1</v>
      </c>
      <c r="K35" s="74"/>
      <c r="L35" s="70"/>
    </row>
    <row r="36" spans="1:12" ht="17.25" customHeight="1" x14ac:dyDescent="0.25">
      <c r="A36" s="72" t="s">
        <v>396</v>
      </c>
      <c r="B36" s="71" t="s">
        <v>378</v>
      </c>
      <c r="C36" s="131">
        <v>44831</v>
      </c>
      <c r="D36" s="131">
        <v>44841</v>
      </c>
      <c r="E36" s="131"/>
      <c r="F36" s="131"/>
      <c r="G36" s="131">
        <v>44831</v>
      </c>
      <c r="H36" s="131">
        <v>44841</v>
      </c>
      <c r="I36" s="129">
        <v>1</v>
      </c>
      <c r="J36" s="129">
        <v>1</v>
      </c>
      <c r="K36" s="70"/>
      <c r="L36" s="70"/>
    </row>
    <row r="37" spans="1:12" ht="17.25" customHeight="1" x14ac:dyDescent="0.25">
      <c r="A37" s="72" t="s">
        <v>397</v>
      </c>
      <c r="B37" s="71" t="s">
        <v>211</v>
      </c>
      <c r="C37" s="131">
        <v>43459</v>
      </c>
      <c r="D37" s="131">
        <v>43554</v>
      </c>
      <c r="E37" s="131"/>
      <c r="F37" s="131"/>
      <c r="G37" s="131">
        <v>43459</v>
      </c>
      <c r="H37" s="131">
        <v>43554</v>
      </c>
      <c r="I37" s="129">
        <v>1</v>
      </c>
      <c r="J37" s="129">
        <v>1</v>
      </c>
      <c r="K37" s="70"/>
      <c r="L37" s="70"/>
    </row>
    <row r="38" spans="1:12" ht="17.25" customHeight="1" x14ac:dyDescent="0.25">
      <c r="A38" s="72" t="s">
        <v>398</v>
      </c>
      <c r="B38" s="73" t="s">
        <v>210</v>
      </c>
      <c r="C38" s="132"/>
      <c r="D38" s="133"/>
      <c r="E38" s="133"/>
      <c r="F38" s="133"/>
      <c r="G38" s="132"/>
      <c r="H38" s="133"/>
      <c r="I38" s="70"/>
      <c r="J38" s="70"/>
      <c r="K38" s="70"/>
      <c r="L38" s="70"/>
    </row>
    <row r="39" spans="1:12" ht="47.25" x14ac:dyDescent="0.25">
      <c r="A39" s="72">
        <v>2</v>
      </c>
      <c r="B39" s="71" t="s">
        <v>383</v>
      </c>
      <c r="C39" s="130">
        <v>45179</v>
      </c>
      <c r="D39" s="130">
        <v>45199</v>
      </c>
      <c r="E39" s="130"/>
      <c r="F39" s="130"/>
      <c r="G39" s="130">
        <v>45163</v>
      </c>
      <c r="H39" s="130">
        <v>45184</v>
      </c>
      <c r="I39" s="129">
        <v>1</v>
      </c>
      <c r="J39" s="129">
        <v>1</v>
      </c>
      <c r="K39" s="70"/>
      <c r="L39" s="70"/>
    </row>
    <row r="40" spans="1:12" ht="19.5" customHeight="1" x14ac:dyDescent="0.25">
      <c r="A40" s="72" t="s">
        <v>209</v>
      </c>
      <c r="B40" s="71" t="s">
        <v>385</v>
      </c>
      <c r="C40" s="128" t="s">
        <v>475</v>
      </c>
      <c r="D40" s="134"/>
      <c r="E40" s="134"/>
      <c r="F40" s="134"/>
      <c r="G40" s="128"/>
      <c r="H40" s="134"/>
      <c r="I40" s="129"/>
      <c r="J40" s="129"/>
      <c r="K40" s="70"/>
      <c r="L40" s="70"/>
    </row>
    <row r="41" spans="1:12" ht="33" customHeight="1" x14ac:dyDescent="0.25">
      <c r="A41" s="72" t="s">
        <v>208</v>
      </c>
      <c r="B41" s="73" t="s">
        <v>468</v>
      </c>
      <c r="C41" s="132"/>
      <c r="D41" s="133"/>
      <c r="E41" s="133"/>
      <c r="F41" s="133"/>
      <c r="G41" s="132"/>
      <c r="H41" s="133"/>
      <c r="I41" s="129"/>
      <c r="J41" s="129"/>
      <c r="K41" s="70"/>
      <c r="L41" s="70"/>
    </row>
    <row r="42" spans="1:12" ht="33" customHeight="1" x14ac:dyDescent="0.25">
      <c r="A42" s="72">
        <v>3</v>
      </c>
      <c r="B42" s="71" t="s">
        <v>384</v>
      </c>
      <c r="C42" s="130">
        <v>44866</v>
      </c>
      <c r="D42" s="130">
        <v>45240</v>
      </c>
      <c r="E42" s="130"/>
      <c r="F42" s="130"/>
      <c r="G42" s="130">
        <v>45184</v>
      </c>
      <c r="H42" s="130">
        <v>45240</v>
      </c>
      <c r="I42" s="129">
        <v>1</v>
      </c>
      <c r="J42" s="129">
        <v>1</v>
      </c>
      <c r="K42" s="70"/>
      <c r="L42" s="70"/>
    </row>
    <row r="43" spans="1:12" ht="18" customHeight="1" x14ac:dyDescent="0.25">
      <c r="A43" s="72" t="s">
        <v>207</v>
      </c>
      <c r="B43" s="71" t="s">
        <v>205</v>
      </c>
      <c r="C43" s="128" t="s">
        <v>475</v>
      </c>
      <c r="D43" s="134"/>
      <c r="E43" s="134"/>
      <c r="F43" s="134"/>
      <c r="G43" s="128"/>
      <c r="H43" s="134"/>
      <c r="I43" s="129"/>
      <c r="J43" s="129"/>
      <c r="K43" s="70"/>
      <c r="L43" s="70"/>
    </row>
    <row r="44" spans="1:12" ht="18" customHeight="1" x14ac:dyDescent="0.25">
      <c r="A44" s="72" t="s">
        <v>206</v>
      </c>
      <c r="B44" s="71" t="s">
        <v>203</v>
      </c>
      <c r="C44" s="128" t="s">
        <v>475</v>
      </c>
      <c r="D44" s="134"/>
      <c r="E44" s="134"/>
      <c r="F44" s="134"/>
      <c r="G44" s="128"/>
      <c r="H44" s="134"/>
      <c r="I44" s="129"/>
      <c r="J44" s="129"/>
      <c r="K44" s="70"/>
      <c r="L44" s="70"/>
    </row>
    <row r="45" spans="1:12" ht="51" customHeight="1" x14ac:dyDescent="0.25">
      <c r="A45" s="72" t="s">
        <v>204</v>
      </c>
      <c r="B45" s="71" t="s">
        <v>389</v>
      </c>
      <c r="C45" s="128" t="s">
        <v>475</v>
      </c>
      <c r="D45" s="134"/>
      <c r="E45" s="134"/>
      <c r="F45" s="134"/>
      <c r="G45" s="128"/>
      <c r="H45" s="134"/>
      <c r="I45" s="129"/>
      <c r="J45" s="129"/>
      <c r="K45" s="70"/>
      <c r="L45" s="70"/>
    </row>
    <row r="46" spans="1:12" ht="99" customHeight="1" x14ac:dyDescent="0.25">
      <c r="A46" s="72" t="s">
        <v>202</v>
      </c>
      <c r="B46" s="71" t="s">
        <v>387</v>
      </c>
      <c r="C46" s="67" t="s">
        <v>475</v>
      </c>
      <c r="D46" s="135"/>
      <c r="E46" s="135"/>
      <c r="F46" s="135"/>
      <c r="G46" s="67"/>
      <c r="H46" s="135"/>
      <c r="I46" s="129"/>
      <c r="J46" s="129"/>
      <c r="K46" s="70"/>
      <c r="L46" s="70"/>
    </row>
    <row r="47" spans="1:12" ht="26.25" customHeight="1" x14ac:dyDescent="0.25">
      <c r="A47" s="72" t="s">
        <v>200</v>
      </c>
      <c r="B47" s="71" t="s">
        <v>201</v>
      </c>
      <c r="C47" s="67" t="s">
        <v>475</v>
      </c>
      <c r="D47" s="67" t="s">
        <v>475</v>
      </c>
      <c r="E47" s="134"/>
      <c r="F47" s="134"/>
      <c r="G47" s="67"/>
      <c r="H47" s="67"/>
      <c r="I47" s="129"/>
      <c r="J47" s="129"/>
      <c r="K47" s="70"/>
      <c r="L47" s="70"/>
    </row>
    <row r="48" spans="1:12" ht="18.75" customHeight="1" x14ac:dyDescent="0.25">
      <c r="A48" s="72" t="s">
        <v>399</v>
      </c>
      <c r="B48" s="73" t="s">
        <v>199</v>
      </c>
      <c r="C48" s="132"/>
      <c r="D48" s="133"/>
      <c r="E48" s="133"/>
      <c r="F48" s="133"/>
      <c r="G48" s="132"/>
      <c r="H48" s="133"/>
      <c r="I48" s="129"/>
      <c r="J48" s="129"/>
      <c r="K48" s="70"/>
      <c r="L48" s="70"/>
    </row>
    <row r="49" spans="1:12" ht="18.75" customHeight="1" x14ac:dyDescent="0.25">
      <c r="A49" s="72">
        <v>4</v>
      </c>
      <c r="B49" s="71" t="s">
        <v>197</v>
      </c>
      <c r="C49" s="130">
        <v>45275</v>
      </c>
      <c r="D49" s="130">
        <v>45278</v>
      </c>
      <c r="E49" s="128"/>
      <c r="F49" s="128"/>
      <c r="G49" s="130">
        <v>45641</v>
      </c>
      <c r="H49" s="130">
        <v>45644</v>
      </c>
      <c r="I49" s="129">
        <v>1</v>
      </c>
      <c r="J49" s="129">
        <v>1</v>
      </c>
      <c r="K49" s="70"/>
      <c r="L49" s="70"/>
    </row>
    <row r="50" spans="1:12" ht="49.5" customHeight="1" x14ac:dyDescent="0.25">
      <c r="A50" s="72" t="s">
        <v>198</v>
      </c>
      <c r="B50" s="71" t="s">
        <v>388</v>
      </c>
      <c r="C50" s="130">
        <v>45468</v>
      </c>
      <c r="D50" s="130">
        <v>45471</v>
      </c>
      <c r="E50" s="130"/>
      <c r="F50" s="130"/>
      <c r="G50" s="130">
        <v>45413</v>
      </c>
      <c r="H50" s="130">
        <v>45426</v>
      </c>
      <c r="I50" s="129">
        <v>1</v>
      </c>
      <c r="J50" s="129">
        <v>1</v>
      </c>
      <c r="K50" s="70"/>
      <c r="L50" s="70"/>
    </row>
    <row r="51" spans="1:12" ht="33" customHeight="1" x14ac:dyDescent="0.25">
      <c r="A51" s="72" t="s">
        <v>196</v>
      </c>
      <c r="B51" s="71" t="s">
        <v>390</v>
      </c>
      <c r="C51" s="130">
        <v>45261</v>
      </c>
      <c r="D51" s="130">
        <v>45279</v>
      </c>
      <c r="E51" s="130"/>
      <c r="F51" s="130"/>
      <c r="G51" s="130">
        <v>45261</v>
      </c>
      <c r="H51" s="130">
        <v>45279</v>
      </c>
      <c r="I51" s="129">
        <v>1</v>
      </c>
      <c r="J51" s="129">
        <v>1</v>
      </c>
      <c r="K51" s="70"/>
      <c r="L51" s="70"/>
    </row>
    <row r="52" spans="1:12" ht="33" customHeight="1" x14ac:dyDescent="0.25">
      <c r="A52" s="72" t="s">
        <v>194</v>
      </c>
      <c r="B52" s="71" t="s">
        <v>195</v>
      </c>
      <c r="C52" s="67" t="s">
        <v>475</v>
      </c>
      <c r="D52" s="67"/>
      <c r="E52" s="67"/>
      <c r="F52" s="67"/>
      <c r="G52" s="67"/>
      <c r="H52" s="67"/>
      <c r="I52" s="129"/>
      <c r="J52" s="129"/>
      <c r="K52" s="70"/>
      <c r="L52" s="70"/>
    </row>
    <row r="53" spans="1:12" ht="19.5" customHeight="1" x14ac:dyDescent="0.25">
      <c r="A53" s="72" t="s">
        <v>192</v>
      </c>
      <c r="B53" s="103" t="s">
        <v>391</v>
      </c>
      <c r="C53" s="130">
        <v>45468</v>
      </c>
      <c r="D53" s="130">
        <v>45473</v>
      </c>
      <c r="E53" s="130"/>
      <c r="F53" s="130"/>
      <c r="G53" s="130">
        <v>45468</v>
      </c>
      <c r="H53" s="130">
        <v>45473</v>
      </c>
      <c r="I53" s="129">
        <v>1</v>
      </c>
      <c r="J53" s="129">
        <v>1</v>
      </c>
      <c r="K53" s="70"/>
      <c r="L53" s="70"/>
    </row>
    <row r="54" spans="1:12" ht="19.5" customHeight="1" x14ac:dyDescent="0.25">
      <c r="A54" s="72" t="s">
        <v>392</v>
      </c>
      <c r="B54" s="71" t="s">
        <v>193</v>
      </c>
      <c r="C54" s="130">
        <v>45474</v>
      </c>
      <c r="D54" s="130">
        <v>45530</v>
      </c>
      <c r="E54" s="130"/>
      <c r="F54" s="130"/>
      <c r="G54" s="130">
        <v>45474</v>
      </c>
      <c r="H54" s="130">
        <v>45530</v>
      </c>
      <c r="I54" s="129">
        <v>1</v>
      </c>
      <c r="J54" s="129">
        <v>1</v>
      </c>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tabSelected="1" view="pageBreakPreview" topLeftCell="A36" zoomScale="70" zoomScaleNormal="70" zoomScaleSheetLayoutView="70" workbookViewId="0">
      <selection activeCell="D62" sqref="D62"/>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customWidth="1"/>
    <col min="6" max="6" width="18.7109375" style="169" customWidth="1"/>
    <col min="7" max="7" width="12.85546875" style="169" customWidth="1"/>
    <col min="8" max="8" width="11.85546875" style="169" customWidth="1"/>
    <col min="9" max="9" width="10.42578125" style="169" customWidth="1"/>
    <col min="10" max="10" width="11.85546875" style="169" customWidth="1"/>
    <col min="11" max="11" width="9.85546875" style="169" customWidth="1"/>
    <col min="12" max="12" width="11.85546875" style="169" customWidth="1"/>
    <col min="13" max="13" width="9.28515625" style="169" customWidth="1"/>
    <col min="14" max="14" width="11.85546875" style="169" customWidth="1"/>
    <col min="15" max="15" width="10.7109375" style="169" customWidth="1"/>
    <col min="16" max="16" width="11.85546875" style="169" customWidth="1"/>
    <col min="17" max="17" width="6.42578125" style="169" customWidth="1"/>
    <col min="18" max="18" width="11.85546875" style="169" customWidth="1"/>
    <col min="19" max="19" width="10.42578125" style="169" customWidth="1"/>
    <col min="20" max="20" width="11.85546875" style="169" customWidth="1"/>
    <col min="21" max="21" width="6.140625" style="169" customWidth="1"/>
    <col min="22" max="22" width="11.85546875" style="169" customWidth="1"/>
    <col min="23" max="27" width="10.140625" style="169" customWidth="1"/>
    <col min="28" max="28" width="11.85546875" style="169" customWidth="1"/>
    <col min="29" max="29" width="11.5703125" style="169" customWidth="1"/>
    <col min="30" max="30" width="11.85546875" style="169" customWidth="1"/>
    <col min="31" max="31" width="10.42578125" style="169" customWidth="1"/>
    <col min="32" max="32" width="13.140625" style="169" customWidth="1"/>
    <col min="33" max="33" width="19.140625" style="169" customWidth="1"/>
    <col min="34" max="16384" width="9.140625" style="169"/>
  </cols>
  <sheetData>
    <row r="1" spans="1:33" ht="18.75" x14ac:dyDescent="0.25">
      <c r="AC1" s="170" t="s">
        <v>68</v>
      </c>
    </row>
    <row r="2" spans="1:33" ht="18.75" x14ac:dyDescent="0.3">
      <c r="AC2" s="171" t="s">
        <v>9</v>
      </c>
    </row>
    <row r="3" spans="1:33" ht="18.75" x14ac:dyDescent="0.3">
      <c r="AC3" s="171" t="s">
        <v>67</v>
      </c>
    </row>
    <row r="4" spans="1:33" ht="18.75" customHeight="1" x14ac:dyDescent="0.25">
      <c r="A4" s="518" t="str">
        <f>'1. паспорт местоположение'!A5:C5</f>
        <v>Год раскрытия информации: 2025 год</v>
      </c>
      <c r="B4" s="518"/>
      <c r="C4" s="518"/>
      <c r="D4" s="518"/>
      <c r="E4" s="518"/>
      <c r="F4" s="518"/>
      <c r="G4" s="518"/>
      <c r="H4" s="518"/>
      <c r="I4" s="518"/>
      <c r="J4" s="518"/>
      <c r="K4" s="518"/>
      <c r="L4" s="518"/>
      <c r="M4" s="518"/>
      <c r="N4" s="518"/>
      <c r="O4" s="518"/>
      <c r="P4" s="518"/>
      <c r="Q4" s="518"/>
      <c r="R4" s="518"/>
      <c r="S4" s="518"/>
      <c r="T4" s="518"/>
      <c r="U4" s="518"/>
      <c r="V4" s="518"/>
      <c r="W4" s="518"/>
      <c r="X4" s="518"/>
      <c r="Y4" s="518"/>
      <c r="Z4" s="518"/>
      <c r="AA4" s="518"/>
      <c r="AB4" s="518"/>
      <c r="AC4" s="518"/>
      <c r="AD4" s="518"/>
      <c r="AE4" s="518"/>
      <c r="AF4" s="518"/>
      <c r="AG4" s="518"/>
    </row>
    <row r="5" spans="1:33" ht="18.75" x14ac:dyDescent="0.3">
      <c r="AG5" s="171"/>
    </row>
    <row r="6" spans="1:33" ht="18.75" x14ac:dyDescent="0.25">
      <c r="A6" s="519" t="s">
        <v>8</v>
      </c>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spans="1:33" ht="18.75" x14ac:dyDescent="0.25">
      <c r="A8" s="498" t="str">
        <f>'1. паспорт местоположение'!A9:C9</f>
        <v xml:space="preserve"> АО "Россети Тюмень" </v>
      </c>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row>
    <row r="9" spans="1:33" ht="18.75" customHeight="1" x14ac:dyDescent="0.25">
      <c r="A9" s="500" t="s">
        <v>7</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row>
    <row r="11" spans="1:33" ht="18.75" x14ac:dyDescent="0.25">
      <c r="A11" s="498" t="str">
        <f>'1. паспорт местоположение'!A12:C12</f>
        <v>H_TP1200.VL.0025</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row>
    <row r="12" spans="1:33" x14ac:dyDescent="0.25">
      <c r="A12" s="500" t="s">
        <v>6</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row>
    <row r="13" spans="1:33"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row>
    <row r="14" spans="1:33" ht="18.75" x14ac:dyDescent="0.25">
      <c r="A14" s="498" t="str">
        <f>'1. паспорт местоположение'!A15:C15</f>
        <v>Реконструкция ВЛ 110 кВ Пыть-Ях - Парус 1,2  (замена 40 опор, 2х11 км провода)</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row>
    <row r="15" spans="1:33" ht="15.75" customHeight="1" x14ac:dyDescent="0.25">
      <c r="A15" s="500" t="s">
        <v>5</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3" x14ac:dyDescent="0.25">
      <c r="A18" s="505" t="s">
        <v>438</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row>
    <row r="20" spans="1:33" ht="33" customHeight="1" x14ac:dyDescent="0.25">
      <c r="A20" s="501" t="s">
        <v>191</v>
      </c>
      <c r="B20" s="501" t="s">
        <v>190</v>
      </c>
      <c r="C20" s="488" t="s">
        <v>189</v>
      </c>
      <c r="D20" s="488"/>
      <c r="E20" s="504" t="s">
        <v>681</v>
      </c>
      <c r="F20" s="504"/>
      <c r="G20" s="514" t="s">
        <v>697</v>
      </c>
      <c r="H20" s="510" t="s">
        <v>682</v>
      </c>
      <c r="I20" s="511"/>
      <c r="J20" s="511"/>
      <c r="K20" s="512"/>
      <c r="L20" s="510" t="s">
        <v>683</v>
      </c>
      <c r="M20" s="511"/>
      <c r="N20" s="511"/>
      <c r="O20" s="512"/>
      <c r="P20" s="516" t="s">
        <v>472</v>
      </c>
      <c r="Q20" s="517"/>
      <c r="R20" s="517"/>
      <c r="S20" s="520"/>
      <c r="T20" s="516" t="s">
        <v>696</v>
      </c>
      <c r="U20" s="517"/>
      <c r="V20" s="517"/>
      <c r="W20" s="517"/>
      <c r="X20" s="516" t="s">
        <v>698</v>
      </c>
      <c r="Y20" s="517"/>
      <c r="Z20" s="517"/>
      <c r="AA20" s="517"/>
      <c r="AB20" s="506" t="s">
        <v>188</v>
      </c>
      <c r="AC20" s="507"/>
      <c r="AD20" s="176"/>
      <c r="AE20" s="176"/>
      <c r="AF20" s="176"/>
    </row>
    <row r="21" spans="1:33" ht="99.75" customHeight="1" x14ac:dyDescent="0.25">
      <c r="A21" s="502"/>
      <c r="B21" s="502"/>
      <c r="C21" s="488"/>
      <c r="D21" s="488"/>
      <c r="E21" s="504"/>
      <c r="F21" s="504"/>
      <c r="G21" s="515"/>
      <c r="H21" s="513" t="s">
        <v>1</v>
      </c>
      <c r="I21" s="513"/>
      <c r="J21" s="513" t="s">
        <v>699</v>
      </c>
      <c r="K21" s="513"/>
      <c r="L21" s="513" t="s">
        <v>1</v>
      </c>
      <c r="M21" s="513"/>
      <c r="N21" s="513" t="s">
        <v>699</v>
      </c>
      <c r="O21" s="513"/>
      <c r="P21" s="513" t="s">
        <v>1</v>
      </c>
      <c r="Q21" s="513"/>
      <c r="R21" s="513" t="s">
        <v>699</v>
      </c>
      <c r="S21" s="513"/>
      <c r="T21" s="513" t="s">
        <v>1</v>
      </c>
      <c r="U21" s="513"/>
      <c r="V21" s="513" t="s">
        <v>699</v>
      </c>
      <c r="W21" s="513"/>
      <c r="X21" s="513" t="s">
        <v>1</v>
      </c>
      <c r="Y21" s="513"/>
      <c r="Z21" s="513" t="s">
        <v>699</v>
      </c>
      <c r="AA21" s="513"/>
      <c r="AB21" s="508"/>
      <c r="AC21" s="509"/>
    </row>
    <row r="22" spans="1:33" ht="89.25" customHeight="1" x14ac:dyDescent="0.25">
      <c r="A22" s="503"/>
      <c r="B22" s="503"/>
      <c r="C22" s="269" t="s">
        <v>1</v>
      </c>
      <c r="D22" s="270" t="s">
        <v>699</v>
      </c>
      <c r="E22" s="269" t="s">
        <v>700</v>
      </c>
      <c r="F22" s="269" t="s">
        <v>701</v>
      </c>
      <c r="G22" s="495"/>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268" t="s">
        <v>187</v>
      </c>
      <c r="AC22" s="270" t="s">
        <v>699</v>
      </c>
    </row>
    <row r="23" spans="1:33" ht="19.5" customHeight="1" x14ac:dyDescent="0.25">
      <c r="A23" s="185">
        <v>1</v>
      </c>
      <c r="B23" s="18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3" ht="47.25" customHeight="1" x14ac:dyDescent="0.25">
      <c r="A24" s="178">
        <v>1</v>
      </c>
      <c r="B24" s="179" t="s">
        <v>186</v>
      </c>
      <c r="C24" s="553">
        <v>521.51568309000004</v>
      </c>
      <c r="D24" s="553">
        <v>521.51568307000002</v>
      </c>
      <c r="E24" s="553">
        <v>45.923922210000057</v>
      </c>
      <c r="F24" s="553">
        <v>8.2673776200000546</v>
      </c>
      <c r="G24" s="553">
        <v>37.656544590000003</v>
      </c>
      <c r="H24" s="553">
        <v>6.7493360699999991</v>
      </c>
      <c r="I24" s="553"/>
      <c r="J24" s="553">
        <v>5.9903152899999998</v>
      </c>
      <c r="K24" s="553"/>
      <c r="L24" s="553">
        <v>0.75902077999999995</v>
      </c>
      <c r="M24" s="553"/>
      <c r="N24" s="553">
        <v>0.75902077999999995</v>
      </c>
      <c r="O24" s="553"/>
      <c r="P24" s="553">
        <v>0.75902079000000677</v>
      </c>
      <c r="Q24" s="553"/>
      <c r="R24" s="553">
        <v>0.75902077000000001</v>
      </c>
      <c r="S24" s="553"/>
      <c r="T24" s="553">
        <v>0</v>
      </c>
      <c r="U24" s="553"/>
      <c r="V24" s="553">
        <v>0.75902077999995632</v>
      </c>
      <c r="W24" s="553"/>
      <c r="X24" s="553">
        <v>0</v>
      </c>
      <c r="Y24" s="553"/>
      <c r="Z24" s="553" t="s">
        <v>478</v>
      </c>
      <c r="AA24" s="553"/>
      <c r="AB24" s="553">
        <v>8.2673776400000065</v>
      </c>
      <c r="AC24" s="553">
        <v>8.2673776199999569</v>
      </c>
    </row>
    <row r="25" spans="1:33" ht="24" customHeight="1" x14ac:dyDescent="0.25">
      <c r="A25" s="180" t="s">
        <v>185</v>
      </c>
      <c r="B25" s="181" t="s">
        <v>184</v>
      </c>
      <c r="C25" s="553"/>
      <c r="D25" s="553"/>
      <c r="E25" s="553"/>
      <c r="F25" s="553"/>
      <c r="G25" s="553">
        <v>0</v>
      </c>
      <c r="H25" s="553">
        <v>0</v>
      </c>
      <c r="I25" s="553"/>
      <c r="J25" s="553">
        <v>0</v>
      </c>
      <c r="K25" s="553"/>
      <c r="L25" s="553">
        <v>0</v>
      </c>
      <c r="M25" s="553"/>
      <c r="N25" s="553">
        <v>0</v>
      </c>
      <c r="O25" s="553"/>
      <c r="P25" s="553">
        <v>0</v>
      </c>
      <c r="Q25" s="553"/>
      <c r="R25" s="553">
        <v>0</v>
      </c>
      <c r="S25" s="553"/>
      <c r="T25" s="553">
        <v>0</v>
      </c>
      <c r="U25" s="553"/>
      <c r="V25" s="553">
        <v>0</v>
      </c>
      <c r="W25" s="553"/>
      <c r="X25" s="553">
        <v>0</v>
      </c>
      <c r="Y25" s="553"/>
      <c r="Z25" s="553" t="s">
        <v>478</v>
      </c>
      <c r="AA25" s="553"/>
      <c r="AB25" s="553">
        <v>0</v>
      </c>
      <c r="AC25" s="553">
        <v>0</v>
      </c>
    </row>
    <row r="26" spans="1:33" x14ac:dyDescent="0.25">
      <c r="A26" s="180" t="s">
        <v>183</v>
      </c>
      <c r="B26" s="181" t="s">
        <v>182</v>
      </c>
      <c r="C26" s="553"/>
      <c r="D26" s="553"/>
      <c r="E26" s="553"/>
      <c r="F26" s="553"/>
      <c r="G26" s="553">
        <v>0</v>
      </c>
      <c r="H26" s="553">
        <v>0</v>
      </c>
      <c r="I26" s="553"/>
      <c r="J26" s="553">
        <v>0</v>
      </c>
      <c r="K26" s="553"/>
      <c r="L26" s="553">
        <v>0</v>
      </c>
      <c r="M26" s="553"/>
      <c r="N26" s="553">
        <v>0</v>
      </c>
      <c r="O26" s="553"/>
      <c r="P26" s="553">
        <v>0</v>
      </c>
      <c r="Q26" s="553"/>
      <c r="R26" s="553">
        <v>0</v>
      </c>
      <c r="S26" s="553"/>
      <c r="T26" s="553">
        <v>0</v>
      </c>
      <c r="U26" s="553"/>
      <c r="V26" s="553">
        <v>0</v>
      </c>
      <c r="W26" s="553"/>
      <c r="X26" s="553">
        <v>0</v>
      </c>
      <c r="Y26" s="553"/>
      <c r="Z26" s="553" t="s">
        <v>478</v>
      </c>
      <c r="AA26" s="553"/>
      <c r="AB26" s="553">
        <v>0</v>
      </c>
      <c r="AC26" s="553">
        <v>0</v>
      </c>
    </row>
    <row r="27" spans="1:33" ht="31.5" x14ac:dyDescent="0.25">
      <c r="A27" s="180" t="s">
        <v>181</v>
      </c>
      <c r="B27" s="181" t="s">
        <v>373</v>
      </c>
      <c r="C27" s="553"/>
      <c r="D27" s="553"/>
      <c r="E27" s="553"/>
      <c r="F27" s="553"/>
      <c r="G27" s="553">
        <v>33.047900008333336</v>
      </c>
      <c r="H27" s="553">
        <v>5.6244467249999994</v>
      </c>
      <c r="I27" s="553"/>
      <c r="J27" s="553">
        <v>4.9919294083333332</v>
      </c>
      <c r="K27" s="553"/>
      <c r="L27" s="553">
        <v>0.63251731666666666</v>
      </c>
      <c r="M27" s="553"/>
      <c r="N27" s="553">
        <v>0.63251731666666666</v>
      </c>
      <c r="O27" s="553"/>
      <c r="P27" s="553">
        <v>0.63251732500000568</v>
      </c>
      <c r="Q27" s="553"/>
      <c r="R27" s="553">
        <v>0.63251730833333342</v>
      </c>
      <c r="S27" s="553"/>
      <c r="T27" s="553">
        <v>0</v>
      </c>
      <c r="U27" s="553"/>
      <c r="V27" s="553">
        <v>0.63251731666663025</v>
      </c>
      <c r="W27" s="553"/>
      <c r="X27" s="553">
        <v>0</v>
      </c>
      <c r="Y27" s="553"/>
      <c r="Z27" s="553" t="s">
        <v>478</v>
      </c>
      <c r="AA27" s="553"/>
      <c r="AB27" s="553">
        <v>6.8894813666666721</v>
      </c>
      <c r="AC27" s="553">
        <v>6.8894813499999632</v>
      </c>
    </row>
    <row r="28" spans="1:33" x14ac:dyDescent="0.25">
      <c r="A28" s="180" t="s">
        <v>180</v>
      </c>
      <c r="B28" s="181" t="s">
        <v>179</v>
      </c>
      <c r="C28" s="553"/>
      <c r="D28" s="553"/>
      <c r="E28" s="553"/>
      <c r="F28" s="553"/>
      <c r="G28" s="553">
        <v>0</v>
      </c>
      <c r="H28" s="553">
        <v>0</v>
      </c>
      <c r="I28" s="553"/>
      <c r="J28" s="553">
        <v>0</v>
      </c>
      <c r="K28" s="553"/>
      <c r="L28" s="553">
        <v>0</v>
      </c>
      <c r="M28" s="553"/>
      <c r="N28" s="553">
        <v>0</v>
      </c>
      <c r="O28" s="553"/>
      <c r="P28" s="553">
        <v>0</v>
      </c>
      <c r="Q28" s="553"/>
      <c r="R28" s="553">
        <v>0</v>
      </c>
      <c r="S28" s="553"/>
      <c r="T28" s="553">
        <v>0</v>
      </c>
      <c r="U28" s="553"/>
      <c r="V28" s="553">
        <v>0</v>
      </c>
      <c r="W28" s="553"/>
      <c r="X28" s="553">
        <v>0</v>
      </c>
      <c r="Y28" s="553"/>
      <c r="Z28" s="553">
        <v>0</v>
      </c>
      <c r="AA28" s="553"/>
      <c r="AB28" s="553">
        <v>0</v>
      </c>
      <c r="AC28" s="553">
        <v>0</v>
      </c>
    </row>
    <row r="29" spans="1:33" x14ac:dyDescent="0.25">
      <c r="A29" s="180" t="s">
        <v>178</v>
      </c>
      <c r="B29" s="182" t="s">
        <v>177</v>
      </c>
      <c r="C29" s="553"/>
      <c r="D29" s="553"/>
      <c r="E29" s="553"/>
      <c r="F29" s="553"/>
      <c r="G29" s="553">
        <v>4.6086445816666668</v>
      </c>
      <c r="H29" s="553">
        <v>1.1248893449999997</v>
      </c>
      <c r="I29" s="553"/>
      <c r="J29" s="553">
        <v>0.99838588166666664</v>
      </c>
      <c r="K29" s="553"/>
      <c r="L29" s="553">
        <v>0.12650346333333329</v>
      </c>
      <c r="M29" s="553"/>
      <c r="N29" s="553">
        <v>0.12650346333333329</v>
      </c>
      <c r="O29" s="553"/>
      <c r="P29" s="553">
        <v>0.12650346500000109</v>
      </c>
      <c r="Q29" s="553"/>
      <c r="R29" s="553">
        <v>0.12650346166666659</v>
      </c>
      <c r="S29" s="553"/>
      <c r="T29" s="553">
        <v>0</v>
      </c>
      <c r="U29" s="553"/>
      <c r="V29" s="553">
        <v>0.12650346333332607</v>
      </c>
      <c r="W29" s="553"/>
      <c r="X29" s="553">
        <v>0</v>
      </c>
      <c r="Y29" s="553"/>
      <c r="Z29" s="553" t="s">
        <v>478</v>
      </c>
      <c r="AA29" s="553"/>
      <c r="AB29" s="553">
        <v>1.377896273333334</v>
      </c>
      <c r="AC29" s="553">
        <v>1.3778962699999937</v>
      </c>
    </row>
    <row r="30" spans="1:33" ht="47.25" x14ac:dyDescent="0.25">
      <c r="A30" s="178" t="s">
        <v>62</v>
      </c>
      <c r="B30" s="179" t="s">
        <v>176</v>
      </c>
      <c r="C30" s="553">
        <v>439.93400412000005</v>
      </c>
      <c r="D30" s="553">
        <v>439.93400412000005</v>
      </c>
      <c r="E30" s="553">
        <v>139.54923419000005</v>
      </c>
      <c r="F30" s="553">
        <v>0</v>
      </c>
      <c r="G30" s="553">
        <v>139.54923419000002</v>
      </c>
      <c r="H30" s="553">
        <v>0</v>
      </c>
      <c r="I30" s="553"/>
      <c r="J30" s="553">
        <v>0</v>
      </c>
      <c r="K30" s="553"/>
      <c r="L30" s="553">
        <v>0</v>
      </c>
      <c r="M30" s="553"/>
      <c r="N30" s="553">
        <v>0</v>
      </c>
      <c r="O30" s="553"/>
      <c r="P30" s="553">
        <v>0</v>
      </c>
      <c r="Q30" s="553"/>
      <c r="R30" s="553">
        <v>0</v>
      </c>
      <c r="S30" s="553"/>
      <c r="T30" s="553">
        <v>0</v>
      </c>
      <c r="U30" s="553"/>
      <c r="V30" s="553">
        <v>0</v>
      </c>
      <c r="W30" s="553"/>
      <c r="X30" s="553">
        <v>0</v>
      </c>
      <c r="Y30" s="553"/>
      <c r="Z30" s="553" t="s">
        <v>478</v>
      </c>
      <c r="AA30" s="553"/>
      <c r="AB30" s="553">
        <v>0</v>
      </c>
      <c r="AC30" s="553">
        <v>0</v>
      </c>
    </row>
    <row r="31" spans="1:33" x14ac:dyDescent="0.25">
      <c r="A31" s="178" t="s">
        <v>175</v>
      </c>
      <c r="B31" s="181" t="s">
        <v>174</v>
      </c>
      <c r="C31" s="553">
        <v>9.4524524399999983</v>
      </c>
      <c r="D31" s="553">
        <v>9.4524524399999983</v>
      </c>
      <c r="E31" s="553"/>
      <c r="F31" s="553"/>
      <c r="G31" s="553"/>
      <c r="H31" s="553"/>
      <c r="I31" s="553"/>
      <c r="J31" s="553"/>
      <c r="K31" s="553"/>
      <c r="L31" s="553"/>
      <c r="M31" s="553"/>
      <c r="N31" s="553"/>
      <c r="O31" s="553"/>
      <c r="P31" s="553"/>
      <c r="Q31" s="553"/>
      <c r="R31" s="553"/>
      <c r="S31" s="553"/>
      <c r="T31" s="553"/>
      <c r="U31" s="553"/>
      <c r="V31" s="553"/>
      <c r="W31" s="553"/>
      <c r="X31" s="553"/>
      <c r="Y31" s="553"/>
      <c r="Z31" s="553"/>
      <c r="AA31" s="553"/>
      <c r="AB31" s="553">
        <v>0</v>
      </c>
      <c r="AC31" s="553">
        <v>0</v>
      </c>
    </row>
    <row r="32" spans="1:33" ht="31.5" x14ac:dyDescent="0.25">
      <c r="A32" s="178" t="s">
        <v>173</v>
      </c>
      <c r="B32" s="181" t="s">
        <v>172</v>
      </c>
      <c r="C32" s="553">
        <v>392.04561145000002</v>
      </c>
      <c r="D32" s="553">
        <v>392.04561145000002</v>
      </c>
      <c r="E32" s="553"/>
      <c r="F32" s="553"/>
      <c r="G32" s="553"/>
      <c r="H32" s="553"/>
      <c r="I32" s="553"/>
      <c r="J32" s="553"/>
      <c r="K32" s="553"/>
      <c r="L32" s="553"/>
      <c r="M32" s="553"/>
      <c r="N32" s="553"/>
      <c r="O32" s="553"/>
      <c r="P32" s="553"/>
      <c r="Q32" s="553"/>
      <c r="R32" s="553"/>
      <c r="S32" s="553"/>
      <c r="T32" s="553"/>
      <c r="U32" s="553"/>
      <c r="V32" s="553"/>
      <c r="W32" s="553"/>
      <c r="X32" s="553"/>
      <c r="Y32" s="553"/>
      <c r="Z32" s="553"/>
      <c r="AA32" s="553"/>
      <c r="AB32" s="553">
        <v>0</v>
      </c>
      <c r="AC32" s="553">
        <v>0</v>
      </c>
    </row>
    <row r="33" spans="1:29" x14ac:dyDescent="0.25">
      <c r="A33" s="178" t="s">
        <v>171</v>
      </c>
      <c r="B33" s="181" t="s">
        <v>170</v>
      </c>
      <c r="C33" s="553">
        <v>0</v>
      </c>
      <c r="D33" s="553">
        <v>0</v>
      </c>
      <c r="E33" s="553"/>
      <c r="F33" s="553"/>
      <c r="G33" s="553"/>
      <c r="H33" s="553"/>
      <c r="I33" s="553"/>
      <c r="J33" s="553"/>
      <c r="K33" s="553"/>
      <c r="L33" s="553"/>
      <c r="M33" s="553"/>
      <c r="N33" s="553"/>
      <c r="O33" s="553"/>
      <c r="P33" s="553"/>
      <c r="Q33" s="553"/>
      <c r="R33" s="553"/>
      <c r="S33" s="553"/>
      <c r="T33" s="553"/>
      <c r="U33" s="553"/>
      <c r="V33" s="553"/>
      <c r="W33" s="553"/>
      <c r="X33" s="553"/>
      <c r="Y33" s="553"/>
      <c r="Z33" s="553"/>
      <c r="AA33" s="553"/>
      <c r="AB33" s="553">
        <v>0</v>
      </c>
      <c r="AC33" s="553">
        <v>0</v>
      </c>
    </row>
    <row r="34" spans="1:29" x14ac:dyDescent="0.25">
      <c r="A34" s="178" t="s">
        <v>169</v>
      </c>
      <c r="B34" s="181" t="s">
        <v>168</v>
      </c>
      <c r="C34" s="553">
        <v>38.43594023</v>
      </c>
      <c r="D34" s="553">
        <v>38.43594023</v>
      </c>
      <c r="E34" s="553"/>
      <c r="F34" s="553"/>
      <c r="G34" s="553"/>
      <c r="H34" s="553"/>
      <c r="I34" s="553"/>
      <c r="J34" s="553"/>
      <c r="K34" s="553"/>
      <c r="L34" s="553"/>
      <c r="M34" s="553"/>
      <c r="N34" s="553"/>
      <c r="O34" s="553"/>
      <c r="P34" s="553"/>
      <c r="Q34" s="553"/>
      <c r="R34" s="553"/>
      <c r="S34" s="553"/>
      <c r="T34" s="553"/>
      <c r="U34" s="553"/>
      <c r="V34" s="553"/>
      <c r="W34" s="553"/>
      <c r="X34" s="553"/>
      <c r="Y34" s="553"/>
      <c r="Z34" s="553"/>
      <c r="AA34" s="553"/>
      <c r="AB34" s="553">
        <v>0</v>
      </c>
      <c r="AC34" s="553">
        <v>0</v>
      </c>
    </row>
    <row r="35" spans="1:29" ht="31.5" x14ac:dyDescent="0.25">
      <c r="A35" s="178" t="s">
        <v>61</v>
      </c>
      <c r="B35" s="179" t="s">
        <v>167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f t="shared" ref="AB25:AB85" si="0">H35+L35+P35+T35+X35</f>
        <v>0</v>
      </c>
      <c r="AC35" s="266">
        <f t="shared" ref="AC25:AC85" si="1">J35+N35+R35+V35+Z35</f>
        <v>0</v>
      </c>
    </row>
    <row r="36" spans="1:29" x14ac:dyDescent="0.25">
      <c r="A36" s="180" t="s">
        <v>166</v>
      </c>
      <c r="B36" s="183" t="s">
        <v>553</v>
      </c>
      <c r="C36" s="266"/>
      <c r="D36" s="266"/>
      <c r="E36" s="266"/>
      <c r="F36" s="266"/>
      <c r="G36" s="554">
        <v>0</v>
      </c>
      <c r="H36" s="554">
        <v>0</v>
      </c>
      <c r="I36" s="554" t="s">
        <v>499</v>
      </c>
      <c r="J36" s="554">
        <v>0</v>
      </c>
      <c r="K36" s="554" t="s">
        <v>499</v>
      </c>
      <c r="L36" s="554">
        <v>0</v>
      </c>
      <c r="M36" s="554" t="s">
        <v>499</v>
      </c>
      <c r="N36" s="554">
        <v>0</v>
      </c>
      <c r="O36" s="554" t="s">
        <v>499</v>
      </c>
      <c r="P36" s="554">
        <v>0</v>
      </c>
      <c r="Q36" s="554" t="s">
        <v>499</v>
      </c>
      <c r="R36" s="554">
        <v>0</v>
      </c>
      <c r="S36" s="554" t="s">
        <v>499</v>
      </c>
      <c r="T36" s="554">
        <v>0</v>
      </c>
      <c r="U36" s="554" t="s">
        <v>499</v>
      </c>
      <c r="V36" s="554">
        <v>0</v>
      </c>
      <c r="W36" s="554" t="s">
        <v>499</v>
      </c>
      <c r="X36" s="554">
        <v>0</v>
      </c>
      <c r="Y36" s="554" t="s">
        <v>499</v>
      </c>
      <c r="Z36" s="554" t="s">
        <v>478</v>
      </c>
      <c r="AA36" s="554" t="s">
        <v>478</v>
      </c>
      <c r="AB36" s="554">
        <v>0</v>
      </c>
      <c r="AC36" s="554">
        <v>0</v>
      </c>
    </row>
    <row r="37" spans="1:29" ht="31.5" x14ac:dyDescent="0.25">
      <c r="A37" s="180" t="s">
        <v>165</v>
      </c>
      <c r="B37" s="183" t="s">
        <v>551</v>
      </c>
      <c r="C37" s="266"/>
      <c r="D37" s="266"/>
      <c r="E37" s="266"/>
      <c r="F37" s="266"/>
      <c r="G37" s="554">
        <v>0</v>
      </c>
      <c r="H37" s="554">
        <v>0</v>
      </c>
      <c r="I37" s="554" t="s">
        <v>499</v>
      </c>
      <c r="J37" s="554">
        <v>0</v>
      </c>
      <c r="K37" s="554" t="s">
        <v>499</v>
      </c>
      <c r="L37" s="554">
        <v>0</v>
      </c>
      <c r="M37" s="554" t="s">
        <v>499</v>
      </c>
      <c r="N37" s="554">
        <v>0</v>
      </c>
      <c r="O37" s="554" t="s">
        <v>499</v>
      </c>
      <c r="P37" s="554">
        <v>0</v>
      </c>
      <c r="Q37" s="554" t="s">
        <v>499</v>
      </c>
      <c r="R37" s="554">
        <v>0</v>
      </c>
      <c r="S37" s="554" t="s">
        <v>499</v>
      </c>
      <c r="T37" s="554">
        <v>0</v>
      </c>
      <c r="U37" s="554" t="s">
        <v>499</v>
      </c>
      <c r="V37" s="554">
        <v>0</v>
      </c>
      <c r="W37" s="554" t="s">
        <v>499</v>
      </c>
      <c r="X37" s="554">
        <v>0</v>
      </c>
      <c r="Y37" s="554" t="s">
        <v>499</v>
      </c>
      <c r="Z37" s="554" t="s">
        <v>478</v>
      </c>
      <c r="AA37" s="554" t="s">
        <v>478</v>
      </c>
      <c r="AB37" s="554">
        <v>0</v>
      </c>
      <c r="AC37" s="554">
        <v>0</v>
      </c>
    </row>
    <row r="38" spans="1:29" x14ac:dyDescent="0.25">
      <c r="A38" s="180" t="s">
        <v>164</v>
      </c>
      <c r="B38" s="181" t="s">
        <v>155</v>
      </c>
      <c r="C38" s="266"/>
      <c r="D38" s="266"/>
      <c r="E38" s="266"/>
      <c r="F38" s="266"/>
      <c r="G38" s="554">
        <v>0</v>
      </c>
      <c r="H38" s="554">
        <v>0</v>
      </c>
      <c r="I38" s="554" t="s">
        <v>499</v>
      </c>
      <c r="J38" s="554">
        <v>0</v>
      </c>
      <c r="K38" s="554" t="s">
        <v>499</v>
      </c>
      <c r="L38" s="554">
        <v>0</v>
      </c>
      <c r="M38" s="554" t="s">
        <v>499</v>
      </c>
      <c r="N38" s="554">
        <v>0</v>
      </c>
      <c r="O38" s="554" t="s">
        <v>499</v>
      </c>
      <c r="P38" s="554">
        <v>0</v>
      </c>
      <c r="Q38" s="554" t="s">
        <v>499</v>
      </c>
      <c r="R38" s="554">
        <v>0</v>
      </c>
      <c r="S38" s="554" t="s">
        <v>499</v>
      </c>
      <c r="T38" s="554">
        <v>0</v>
      </c>
      <c r="U38" s="554" t="s">
        <v>499</v>
      </c>
      <c r="V38" s="554">
        <v>0</v>
      </c>
      <c r="W38" s="554" t="s">
        <v>499</v>
      </c>
      <c r="X38" s="554">
        <v>0</v>
      </c>
      <c r="Y38" s="554" t="s">
        <v>499</v>
      </c>
      <c r="Z38" s="554" t="s">
        <v>478</v>
      </c>
      <c r="AA38" s="554" t="s">
        <v>478</v>
      </c>
      <c r="AB38" s="554">
        <v>0</v>
      </c>
      <c r="AC38" s="554">
        <v>0</v>
      </c>
    </row>
    <row r="39" spans="1:29" x14ac:dyDescent="0.25">
      <c r="A39" s="180" t="s">
        <v>163</v>
      </c>
      <c r="B39" s="181" t="s">
        <v>552</v>
      </c>
      <c r="C39" s="266">
        <v>21.646000000000001</v>
      </c>
      <c r="D39" s="266">
        <v>21.646000000000001</v>
      </c>
      <c r="E39" s="266"/>
      <c r="F39" s="266"/>
      <c r="G39" s="554">
        <v>21.646000000000001</v>
      </c>
      <c r="H39" s="554">
        <v>0</v>
      </c>
      <c r="I39" s="554" t="s">
        <v>499</v>
      </c>
      <c r="J39" s="554">
        <v>0</v>
      </c>
      <c r="K39" s="554" t="s">
        <v>499</v>
      </c>
      <c r="L39" s="554">
        <v>0</v>
      </c>
      <c r="M39" s="554" t="s">
        <v>499</v>
      </c>
      <c r="N39" s="554">
        <v>0</v>
      </c>
      <c r="O39" s="554" t="s">
        <v>499</v>
      </c>
      <c r="P39" s="554">
        <v>0</v>
      </c>
      <c r="Q39" s="554" t="s">
        <v>499</v>
      </c>
      <c r="R39" s="554">
        <v>0</v>
      </c>
      <c r="S39" s="554" t="s">
        <v>499</v>
      </c>
      <c r="T39" s="554">
        <v>0</v>
      </c>
      <c r="U39" s="554" t="s">
        <v>499</v>
      </c>
      <c r="V39" s="554">
        <v>0</v>
      </c>
      <c r="W39" s="554" t="s">
        <v>499</v>
      </c>
      <c r="X39" s="554">
        <v>0</v>
      </c>
      <c r="Y39" s="554" t="s">
        <v>499</v>
      </c>
      <c r="Z39" s="554" t="s">
        <v>478</v>
      </c>
      <c r="AA39" s="554" t="s">
        <v>478</v>
      </c>
      <c r="AB39" s="554">
        <v>0</v>
      </c>
      <c r="AC39" s="554">
        <v>0</v>
      </c>
    </row>
    <row r="40" spans="1:29" x14ac:dyDescent="0.25">
      <c r="A40" s="180" t="s">
        <v>162</v>
      </c>
      <c r="B40" s="181" t="s">
        <v>554</v>
      </c>
      <c r="C40" s="264"/>
      <c r="D40" s="264"/>
      <c r="E40" s="264"/>
      <c r="F40" s="264"/>
      <c r="G40" s="554">
        <v>0</v>
      </c>
      <c r="H40" s="554">
        <v>0</v>
      </c>
      <c r="I40" s="554" t="s">
        <v>499</v>
      </c>
      <c r="J40" s="554">
        <v>0</v>
      </c>
      <c r="K40" s="554" t="s">
        <v>499</v>
      </c>
      <c r="L40" s="554">
        <v>0</v>
      </c>
      <c r="M40" s="554" t="s">
        <v>499</v>
      </c>
      <c r="N40" s="554">
        <v>0</v>
      </c>
      <c r="O40" s="554" t="s">
        <v>499</v>
      </c>
      <c r="P40" s="554">
        <v>0</v>
      </c>
      <c r="Q40" s="554" t="s">
        <v>499</v>
      </c>
      <c r="R40" s="554">
        <v>0</v>
      </c>
      <c r="S40" s="554" t="s">
        <v>499</v>
      </c>
      <c r="T40" s="554">
        <v>0</v>
      </c>
      <c r="U40" s="554" t="s">
        <v>499</v>
      </c>
      <c r="V40" s="554">
        <v>0</v>
      </c>
      <c r="W40" s="554" t="s">
        <v>499</v>
      </c>
      <c r="X40" s="554">
        <v>0</v>
      </c>
      <c r="Y40" s="554" t="s">
        <v>499</v>
      </c>
      <c r="Z40" s="554" t="s">
        <v>478</v>
      </c>
      <c r="AA40" s="554" t="s">
        <v>478</v>
      </c>
      <c r="AB40" s="554">
        <v>0</v>
      </c>
      <c r="AC40" s="554">
        <v>0</v>
      </c>
    </row>
    <row r="41" spans="1:29" x14ac:dyDescent="0.25">
      <c r="A41" s="180" t="s">
        <v>161</v>
      </c>
      <c r="B41" s="181" t="s">
        <v>555</v>
      </c>
      <c r="C41" s="264"/>
      <c r="D41" s="264"/>
      <c r="E41" s="264"/>
      <c r="F41" s="264"/>
      <c r="G41" s="554">
        <v>0</v>
      </c>
      <c r="H41" s="554">
        <v>0</v>
      </c>
      <c r="I41" s="554" t="s">
        <v>499</v>
      </c>
      <c r="J41" s="554">
        <v>0</v>
      </c>
      <c r="K41" s="554" t="s">
        <v>499</v>
      </c>
      <c r="L41" s="554">
        <v>0</v>
      </c>
      <c r="M41" s="554" t="s">
        <v>499</v>
      </c>
      <c r="N41" s="554">
        <v>0</v>
      </c>
      <c r="O41" s="554" t="s">
        <v>499</v>
      </c>
      <c r="P41" s="554">
        <v>0</v>
      </c>
      <c r="Q41" s="554" t="s">
        <v>499</v>
      </c>
      <c r="R41" s="554">
        <v>0</v>
      </c>
      <c r="S41" s="554" t="s">
        <v>499</v>
      </c>
      <c r="T41" s="554">
        <v>0</v>
      </c>
      <c r="U41" s="554" t="s">
        <v>499</v>
      </c>
      <c r="V41" s="554">
        <v>0</v>
      </c>
      <c r="W41" s="554" t="s">
        <v>499</v>
      </c>
      <c r="X41" s="554">
        <v>0</v>
      </c>
      <c r="Y41" s="554" t="s">
        <v>499</v>
      </c>
      <c r="Z41" s="554" t="s">
        <v>478</v>
      </c>
      <c r="AA41" s="554" t="s">
        <v>478</v>
      </c>
      <c r="AB41" s="554">
        <v>0</v>
      </c>
      <c r="AC41" s="554">
        <v>0</v>
      </c>
    </row>
    <row r="42" spans="1:29" x14ac:dyDescent="0.25">
      <c r="A42" s="180" t="s">
        <v>160</v>
      </c>
      <c r="B42" s="181" t="s">
        <v>556</v>
      </c>
      <c r="C42" s="264"/>
      <c r="D42" s="264"/>
      <c r="E42" s="264"/>
      <c r="F42" s="264"/>
      <c r="G42" s="554">
        <v>0</v>
      </c>
      <c r="H42" s="554">
        <v>0</v>
      </c>
      <c r="I42" s="554" t="s">
        <v>499</v>
      </c>
      <c r="J42" s="554">
        <v>0</v>
      </c>
      <c r="K42" s="554" t="s">
        <v>499</v>
      </c>
      <c r="L42" s="554">
        <v>0</v>
      </c>
      <c r="M42" s="554" t="s">
        <v>499</v>
      </c>
      <c r="N42" s="554">
        <v>0</v>
      </c>
      <c r="O42" s="554" t="s">
        <v>499</v>
      </c>
      <c r="P42" s="554">
        <v>0</v>
      </c>
      <c r="Q42" s="554" t="s">
        <v>499</v>
      </c>
      <c r="R42" s="554">
        <v>0</v>
      </c>
      <c r="S42" s="554" t="s">
        <v>499</v>
      </c>
      <c r="T42" s="554">
        <v>0</v>
      </c>
      <c r="U42" s="554" t="s">
        <v>499</v>
      </c>
      <c r="V42" s="554">
        <v>0</v>
      </c>
      <c r="W42" s="554" t="s">
        <v>499</v>
      </c>
      <c r="X42" s="554">
        <v>0</v>
      </c>
      <c r="Y42" s="554" t="s">
        <v>499</v>
      </c>
      <c r="Z42" s="554" t="s">
        <v>478</v>
      </c>
      <c r="AA42" s="554" t="s">
        <v>478</v>
      </c>
      <c r="AB42" s="554">
        <v>0</v>
      </c>
      <c r="AC42" s="554">
        <v>0</v>
      </c>
    </row>
    <row r="43" spans="1:29" x14ac:dyDescent="0.25">
      <c r="A43" s="180" t="s">
        <v>557</v>
      </c>
      <c r="B43" s="181" t="s">
        <v>558</v>
      </c>
      <c r="C43" s="264"/>
      <c r="D43" s="264"/>
      <c r="E43" s="264"/>
      <c r="F43" s="264"/>
      <c r="G43" s="554">
        <v>0</v>
      </c>
      <c r="H43" s="554">
        <v>0</v>
      </c>
      <c r="I43" s="554" t="s">
        <v>499</v>
      </c>
      <c r="J43" s="554">
        <v>0</v>
      </c>
      <c r="K43" s="554" t="s">
        <v>499</v>
      </c>
      <c r="L43" s="554">
        <v>0</v>
      </c>
      <c r="M43" s="554" t="s">
        <v>499</v>
      </c>
      <c r="N43" s="554">
        <v>0</v>
      </c>
      <c r="O43" s="554" t="s">
        <v>499</v>
      </c>
      <c r="P43" s="554">
        <v>0</v>
      </c>
      <c r="Q43" s="554" t="s">
        <v>499</v>
      </c>
      <c r="R43" s="554">
        <v>0</v>
      </c>
      <c r="S43" s="554" t="s">
        <v>499</v>
      </c>
      <c r="T43" s="554">
        <v>0</v>
      </c>
      <c r="U43" s="554" t="s">
        <v>499</v>
      </c>
      <c r="V43" s="554">
        <v>0</v>
      </c>
      <c r="W43" s="554" t="s">
        <v>499</v>
      </c>
      <c r="X43" s="554">
        <v>0</v>
      </c>
      <c r="Y43" s="554" t="s">
        <v>499</v>
      </c>
      <c r="Z43" s="554" t="s">
        <v>478</v>
      </c>
      <c r="AA43" s="554" t="s">
        <v>478</v>
      </c>
      <c r="AB43" s="554">
        <v>0</v>
      </c>
      <c r="AC43" s="554">
        <v>0</v>
      </c>
    </row>
    <row r="44" spans="1:29" x14ac:dyDescent="0.25">
      <c r="A44" s="180" t="s">
        <v>559</v>
      </c>
      <c r="B44" s="181" t="s">
        <v>560</v>
      </c>
      <c r="C44" s="264"/>
      <c r="D44" s="264"/>
      <c r="E44" s="264"/>
      <c r="F44" s="264"/>
      <c r="G44" s="554">
        <v>0</v>
      </c>
      <c r="H44" s="554">
        <v>0</v>
      </c>
      <c r="I44" s="554" t="s">
        <v>499</v>
      </c>
      <c r="J44" s="554">
        <v>0</v>
      </c>
      <c r="K44" s="554" t="s">
        <v>499</v>
      </c>
      <c r="L44" s="554">
        <v>0</v>
      </c>
      <c r="M44" s="554" t="s">
        <v>499</v>
      </c>
      <c r="N44" s="554">
        <v>0</v>
      </c>
      <c r="O44" s="554" t="s">
        <v>499</v>
      </c>
      <c r="P44" s="554">
        <v>0</v>
      </c>
      <c r="Q44" s="554" t="s">
        <v>499</v>
      </c>
      <c r="R44" s="554">
        <v>0</v>
      </c>
      <c r="S44" s="554" t="s">
        <v>499</v>
      </c>
      <c r="T44" s="554">
        <v>0</v>
      </c>
      <c r="U44" s="554" t="s">
        <v>499</v>
      </c>
      <c r="V44" s="554">
        <v>0</v>
      </c>
      <c r="W44" s="554" t="s">
        <v>499</v>
      </c>
      <c r="X44" s="554">
        <v>0</v>
      </c>
      <c r="Y44" s="554" t="s">
        <v>499</v>
      </c>
      <c r="Z44" s="554" t="s">
        <v>478</v>
      </c>
      <c r="AA44" s="554" t="s">
        <v>478</v>
      </c>
      <c r="AB44" s="554">
        <v>0</v>
      </c>
      <c r="AC44" s="554">
        <v>0</v>
      </c>
    </row>
    <row r="45" spans="1:29" x14ac:dyDescent="0.25">
      <c r="A45" s="180" t="s">
        <v>561</v>
      </c>
      <c r="B45" s="181" t="s">
        <v>562</v>
      </c>
      <c r="C45" s="264"/>
      <c r="D45" s="264"/>
      <c r="E45" s="264"/>
      <c r="F45" s="264"/>
      <c r="G45" s="554">
        <v>0</v>
      </c>
      <c r="H45" s="554">
        <v>0</v>
      </c>
      <c r="I45" s="554" t="s">
        <v>499</v>
      </c>
      <c r="J45" s="554">
        <v>0</v>
      </c>
      <c r="K45" s="554" t="s">
        <v>499</v>
      </c>
      <c r="L45" s="554">
        <v>0</v>
      </c>
      <c r="M45" s="554" t="s">
        <v>499</v>
      </c>
      <c r="N45" s="554">
        <v>0</v>
      </c>
      <c r="O45" s="554" t="s">
        <v>499</v>
      </c>
      <c r="P45" s="554">
        <v>0</v>
      </c>
      <c r="Q45" s="554" t="s">
        <v>499</v>
      </c>
      <c r="R45" s="554">
        <v>0</v>
      </c>
      <c r="S45" s="554" t="s">
        <v>499</v>
      </c>
      <c r="T45" s="554">
        <v>0</v>
      </c>
      <c r="U45" s="554" t="s">
        <v>499</v>
      </c>
      <c r="V45" s="554">
        <v>0</v>
      </c>
      <c r="W45" s="554" t="s">
        <v>499</v>
      </c>
      <c r="X45" s="554">
        <v>0</v>
      </c>
      <c r="Y45" s="554" t="s">
        <v>499</v>
      </c>
      <c r="Z45" s="554" t="s">
        <v>478</v>
      </c>
      <c r="AA45" s="554" t="s">
        <v>478</v>
      </c>
      <c r="AB45" s="554">
        <v>0</v>
      </c>
      <c r="AC45" s="554">
        <v>0</v>
      </c>
    </row>
    <row r="46" spans="1:29" x14ac:dyDescent="0.25">
      <c r="A46" s="180" t="s">
        <v>563</v>
      </c>
      <c r="B46" s="181" t="s">
        <v>564</v>
      </c>
      <c r="C46" s="264"/>
      <c r="D46" s="264"/>
      <c r="E46" s="264"/>
      <c r="F46" s="264"/>
      <c r="G46" s="554">
        <v>0</v>
      </c>
      <c r="H46" s="554">
        <v>0</v>
      </c>
      <c r="I46" s="554" t="s">
        <v>499</v>
      </c>
      <c r="J46" s="554">
        <v>0</v>
      </c>
      <c r="K46" s="554" t="s">
        <v>499</v>
      </c>
      <c r="L46" s="554">
        <v>0</v>
      </c>
      <c r="M46" s="554" t="s">
        <v>499</v>
      </c>
      <c r="N46" s="554">
        <v>0</v>
      </c>
      <c r="O46" s="554" t="s">
        <v>499</v>
      </c>
      <c r="P46" s="554">
        <v>0</v>
      </c>
      <c r="Q46" s="554" t="s">
        <v>499</v>
      </c>
      <c r="R46" s="554">
        <v>0</v>
      </c>
      <c r="S46" s="554" t="s">
        <v>499</v>
      </c>
      <c r="T46" s="554">
        <v>0</v>
      </c>
      <c r="U46" s="554" t="s">
        <v>499</v>
      </c>
      <c r="V46" s="554">
        <v>0</v>
      </c>
      <c r="W46" s="554" t="s">
        <v>499</v>
      </c>
      <c r="X46" s="554">
        <v>0</v>
      </c>
      <c r="Y46" s="554" t="s">
        <v>499</v>
      </c>
      <c r="Z46" s="554" t="s">
        <v>478</v>
      </c>
      <c r="AA46" s="554" t="s">
        <v>478</v>
      </c>
      <c r="AB46" s="554">
        <v>0</v>
      </c>
      <c r="AC46" s="554">
        <v>0</v>
      </c>
    </row>
    <row r="47" spans="1:29" x14ac:dyDescent="0.25">
      <c r="A47" s="178" t="s">
        <v>60</v>
      </c>
      <c r="B47" s="179" t="s">
        <v>159</v>
      </c>
      <c r="C47" s="264"/>
      <c r="D47" s="264"/>
      <c r="E47" s="264"/>
      <c r="F47" s="26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row>
    <row r="48" spans="1:29" x14ac:dyDescent="0.25">
      <c r="A48" s="180" t="s">
        <v>158</v>
      </c>
      <c r="B48" s="183" t="s">
        <v>553</v>
      </c>
      <c r="C48" s="264"/>
      <c r="D48" s="264"/>
      <c r="E48" s="264"/>
      <c r="F48" s="264"/>
      <c r="G48" s="554">
        <v>0</v>
      </c>
      <c r="H48" s="554">
        <v>0</v>
      </c>
      <c r="I48" s="554"/>
      <c r="J48" s="554">
        <v>0</v>
      </c>
      <c r="K48" s="554"/>
      <c r="L48" s="554">
        <v>0</v>
      </c>
      <c r="M48" s="554"/>
      <c r="N48" s="554">
        <v>0</v>
      </c>
      <c r="O48" s="554"/>
      <c r="P48" s="554">
        <v>0</v>
      </c>
      <c r="Q48" s="554"/>
      <c r="R48" s="554">
        <v>0</v>
      </c>
      <c r="S48" s="554"/>
      <c r="T48" s="554">
        <v>0</v>
      </c>
      <c r="U48" s="554"/>
      <c r="V48" s="554">
        <v>0</v>
      </c>
      <c r="W48" s="554"/>
      <c r="X48" s="554">
        <v>0</v>
      </c>
      <c r="Y48" s="554"/>
      <c r="Z48" s="554" t="s">
        <v>478</v>
      </c>
      <c r="AA48" s="554"/>
      <c r="AB48" s="554">
        <v>0</v>
      </c>
      <c r="AC48" s="554">
        <v>0</v>
      </c>
    </row>
    <row r="49" spans="1:29" ht="31.5" x14ac:dyDescent="0.25">
      <c r="A49" s="180" t="s">
        <v>157</v>
      </c>
      <c r="B49" s="183" t="s">
        <v>551</v>
      </c>
      <c r="C49" s="264"/>
      <c r="D49" s="264"/>
      <c r="E49" s="264"/>
      <c r="F49" s="264"/>
      <c r="G49" s="554">
        <v>0</v>
      </c>
      <c r="H49" s="554">
        <v>0</v>
      </c>
      <c r="I49" s="554"/>
      <c r="J49" s="554">
        <v>0</v>
      </c>
      <c r="K49" s="554"/>
      <c r="L49" s="554">
        <v>0</v>
      </c>
      <c r="M49" s="554"/>
      <c r="N49" s="554">
        <v>0</v>
      </c>
      <c r="O49" s="554"/>
      <c r="P49" s="554">
        <v>0</v>
      </c>
      <c r="Q49" s="554"/>
      <c r="R49" s="554">
        <v>0</v>
      </c>
      <c r="S49" s="554"/>
      <c r="T49" s="554">
        <v>0</v>
      </c>
      <c r="U49" s="554"/>
      <c r="V49" s="554">
        <v>0</v>
      </c>
      <c r="W49" s="554"/>
      <c r="X49" s="554">
        <v>0</v>
      </c>
      <c r="Y49" s="554"/>
      <c r="Z49" s="554" t="s">
        <v>478</v>
      </c>
      <c r="AA49" s="554"/>
      <c r="AB49" s="554">
        <v>0</v>
      </c>
      <c r="AC49" s="554">
        <v>0</v>
      </c>
    </row>
    <row r="50" spans="1:29" x14ac:dyDescent="0.25">
      <c r="A50" s="180" t="s">
        <v>156</v>
      </c>
      <c r="B50" s="181" t="s">
        <v>155</v>
      </c>
      <c r="C50" s="264"/>
      <c r="D50" s="264"/>
      <c r="E50" s="264"/>
      <c r="F50" s="264"/>
      <c r="G50" s="554">
        <v>0</v>
      </c>
      <c r="H50" s="554">
        <v>0</v>
      </c>
      <c r="I50" s="554"/>
      <c r="J50" s="554">
        <v>0</v>
      </c>
      <c r="K50" s="554"/>
      <c r="L50" s="554">
        <v>0</v>
      </c>
      <c r="M50" s="554"/>
      <c r="N50" s="554">
        <v>0</v>
      </c>
      <c r="O50" s="554"/>
      <c r="P50" s="554">
        <v>0</v>
      </c>
      <c r="Q50" s="554"/>
      <c r="R50" s="554">
        <v>0</v>
      </c>
      <c r="S50" s="554"/>
      <c r="T50" s="554">
        <v>0</v>
      </c>
      <c r="U50" s="554"/>
      <c r="V50" s="554">
        <v>0</v>
      </c>
      <c r="W50" s="554"/>
      <c r="X50" s="554">
        <v>0</v>
      </c>
      <c r="Y50" s="554"/>
      <c r="Z50" s="554" t="s">
        <v>478</v>
      </c>
      <c r="AA50" s="554"/>
      <c r="AB50" s="554">
        <v>0</v>
      </c>
      <c r="AC50" s="554">
        <v>0</v>
      </c>
    </row>
    <row r="51" spans="1:29" ht="35.25" customHeight="1" x14ac:dyDescent="0.25">
      <c r="A51" s="180" t="s">
        <v>154</v>
      </c>
      <c r="B51" s="181" t="s">
        <v>153</v>
      </c>
      <c r="C51" s="264"/>
      <c r="D51" s="264"/>
      <c r="E51" s="264"/>
      <c r="F51" s="264"/>
      <c r="G51" s="554">
        <v>0</v>
      </c>
      <c r="H51" s="554">
        <v>0</v>
      </c>
      <c r="I51" s="554"/>
      <c r="J51" s="554">
        <v>0</v>
      </c>
      <c r="K51" s="554"/>
      <c r="L51" s="554">
        <v>0</v>
      </c>
      <c r="M51" s="554"/>
      <c r="N51" s="554">
        <v>0</v>
      </c>
      <c r="O51" s="554"/>
      <c r="P51" s="554">
        <v>0</v>
      </c>
      <c r="Q51" s="554"/>
      <c r="R51" s="554">
        <v>0</v>
      </c>
      <c r="S51" s="554"/>
      <c r="T51" s="554">
        <v>0</v>
      </c>
      <c r="U51" s="554"/>
      <c r="V51" s="554">
        <v>0</v>
      </c>
      <c r="W51" s="554"/>
      <c r="X51" s="554">
        <v>0</v>
      </c>
      <c r="Y51" s="554"/>
      <c r="Z51" s="554" t="s">
        <v>478</v>
      </c>
      <c r="AA51" s="554"/>
      <c r="AB51" s="554">
        <v>0</v>
      </c>
      <c r="AC51" s="554">
        <v>0</v>
      </c>
    </row>
    <row r="52" spans="1:29" ht="31.5" x14ac:dyDescent="0.25">
      <c r="A52" s="180" t="s">
        <v>152</v>
      </c>
      <c r="B52" s="181" t="s">
        <v>151</v>
      </c>
      <c r="C52" s="264">
        <v>21.646000000000001</v>
      </c>
      <c r="D52" s="264">
        <v>21.646000000000001</v>
      </c>
      <c r="E52" s="264"/>
      <c r="F52" s="264"/>
      <c r="G52" s="554">
        <v>21.646000000000001</v>
      </c>
      <c r="H52" s="554">
        <v>0</v>
      </c>
      <c r="I52" s="554"/>
      <c r="J52" s="554">
        <v>0</v>
      </c>
      <c r="K52" s="554"/>
      <c r="L52" s="554">
        <v>0</v>
      </c>
      <c r="M52" s="554"/>
      <c r="N52" s="554">
        <v>0</v>
      </c>
      <c r="O52" s="554"/>
      <c r="P52" s="554">
        <v>0</v>
      </c>
      <c r="Q52" s="554"/>
      <c r="R52" s="554">
        <v>0</v>
      </c>
      <c r="S52" s="554"/>
      <c r="T52" s="554">
        <v>0</v>
      </c>
      <c r="U52" s="554"/>
      <c r="V52" s="554">
        <v>0</v>
      </c>
      <c r="W52" s="554"/>
      <c r="X52" s="554">
        <v>0</v>
      </c>
      <c r="Y52" s="554"/>
      <c r="Z52" s="554" t="s">
        <v>478</v>
      </c>
      <c r="AA52" s="554"/>
      <c r="AB52" s="554">
        <v>0</v>
      </c>
      <c r="AC52" s="554">
        <v>0</v>
      </c>
    </row>
    <row r="53" spans="1:29" x14ac:dyDescent="0.25">
      <c r="A53" s="180" t="s">
        <v>150</v>
      </c>
      <c r="B53" s="181" t="s">
        <v>149</v>
      </c>
      <c r="C53" s="264"/>
      <c r="D53" s="264"/>
      <c r="E53" s="264"/>
      <c r="F53" s="264"/>
      <c r="G53" s="554">
        <v>0</v>
      </c>
      <c r="H53" s="554">
        <v>0</v>
      </c>
      <c r="I53" s="554"/>
      <c r="J53" s="554">
        <v>0</v>
      </c>
      <c r="K53" s="554"/>
      <c r="L53" s="554">
        <v>0</v>
      </c>
      <c r="M53" s="554"/>
      <c r="N53" s="554">
        <v>0</v>
      </c>
      <c r="O53" s="554"/>
      <c r="P53" s="554">
        <v>0</v>
      </c>
      <c r="Q53" s="554"/>
      <c r="R53" s="554">
        <v>0</v>
      </c>
      <c r="S53" s="554"/>
      <c r="T53" s="554">
        <v>0</v>
      </c>
      <c r="U53" s="554"/>
      <c r="V53" s="554">
        <v>0</v>
      </c>
      <c r="W53" s="554"/>
      <c r="X53" s="554">
        <v>0</v>
      </c>
      <c r="Y53" s="554"/>
      <c r="Z53" s="554" t="s">
        <v>478</v>
      </c>
      <c r="AA53" s="554"/>
      <c r="AB53" s="554">
        <v>0</v>
      </c>
      <c r="AC53" s="554">
        <v>0</v>
      </c>
    </row>
    <row r="54" spans="1:29" x14ac:dyDescent="0.25">
      <c r="A54" s="180" t="s">
        <v>148</v>
      </c>
      <c r="B54" s="181" t="s">
        <v>554</v>
      </c>
      <c r="C54" s="264"/>
      <c r="D54" s="264"/>
      <c r="E54" s="264"/>
      <c r="F54" s="264"/>
      <c r="G54" s="554">
        <v>0</v>
      </c>
      <c r="H54" s="554">
        <v>0</v>
      </c>
      <c r="I54" s="554"/>
      <c r="J54" s="554">
        <v>0</v>
      </c>
      <c r="K54" s="554"/>
      <c r="L54" s="554">
        <v>0</v>
      </c>
      <c r="M54" s="554"/>
      <c r="N54" s="554">
        <v>0</v>
      </c>
      <c r="O54" s="554"/>
      <c r="P54" s="554">
        <v>0</v>
      </c>
      <c r="Q54" s="554"/>
      <c r="R54" s="554">
        <v>0</v>
      </c>
      <c r="S54" s="554"/>
      <c r="T54" s="554">
        <v>0</v>
      </c>
      <c r="U54" s="554"/>
      <c r="V54" s="554">
        <v>0</v>
      </c>
      <c r="W54" s="554"/>
      <c r="X54" s="554">
        <v>0</v>
      </c>
      <c r="Y54" s="554"/>
      <c r="Z54" s="554" t="s">
        <v>478</v>
      </c>
      <c r="AA54" s="554"/>
      <c r="AB54" s="554">
        <v>0</v>
      </c>
      <c r="AC54" s="554">
        <v>0</v>
      </c>
    </row>
    <row r="55" spans="1:29" x14ac:dyDescent="0.25">
      <c r="A55" s="180" t="s">
        <v>565</v>
      </c>
      <c r="B55" s="181" t="s">
        <v>555</v>
      </c>
      <c r="C55" s="264"/>
      <c r="D55" s="264"/>
      <c r="E55" s="264"/>
      <c r="F55" s="264"/>
      <c r="G55" s="554">
        <v>0</v>
      </c>
      <c r="H55" s="554">
        <v>0</v>
      </c>
      <c r="I55" s="554"/>
      <c r="J55" s="554">
        <v>0</v>
      </c>
      <c r="K55" s="554"/>
      <c r="L55" s="554">
        <v>0</v>
      </c>
      <c r="M55" s="554"/>
      <c r="N55" s="554">
        <v>0</v>
      </c>
      <c r="O55" s="554"/>
      <c r="P55" s="554">
        <v>0</v>
      </c>
      <c r="Q55" s="554"/>
      <c r="R55" s="554">
        <v>0</v>
      </c>
      <c r="S55" s="554"/>
      <c r="T55" s="554">
        <v>0</v>
      </c>
      <c r="U55" s="554"/>
      <c r="V55" s="554">
        <v>0</v>
      </c>
      <c r="W55" s="554"/>
      <c r="X55" s="554">
        <v>0</v>
      </c>
      <c r="Y55" s="554"/>
      <c r="Z55" s="554" t="s">
        <v>478</v>
      </c>
      <c r="AA55" s="554"/>
      <c r="AB55" s="554">
        <v>0</v>
      </c>
      <c r="AC55" s="554">
        <v>0</v>
      </c>
    </row>
    <row r="56" spans="1:29" x14ac:dyDescent="0.25">
      <c r="A56" s="180" t="s">
        <v>566</v>
      </c>
      <c r="B56" s="181" t="s">
        <v>556</v>
      </c>
      <c r="C56" s="264"/>
      <c r="D56" s="264"/>
      <c r="E56" s="264"/>
      <c r="F56" s="264"/>
      <c r="G56" s="554">
        <v>0</v>
      </c>
      <c r="H56" s="554">
        <v>0</v>
      </c>
      <c r="I56" s="554"/>
      <c r="J56" s="554">
        <v>0</v>
      </c>
      <c r="K56" s="554"/>
      <c r="L56" s="554">
        <v>0</v>
      </c>
      <c r="M56" s="554"/>
      <c r="N56" s="554">
        <v>0</v>
      </c>
      <c r="O56" s="554"/>
      <c r="P56" s="554">
        <v>0</v>
      </c>
      <c r="Q56" s="554"/>
      <c r="R56" s="554">
        <v>0</v>
      </c>
      <c r="S56" s="554"/>
      <c r="T56" s="554">
        <v>0</v>
      </c>
      <c r="U56" s="554"/>
      <c r="V56" s="554">
        <v>0</v>
      </c>
      <c r="W56" s="554"/>
      <c r="X56" s="554">
        <v>0</v>
      </c>
      <c r="Y56" s="554"/>
      <c r="Z56" s="554" t="s">
        <v>478</v>
      </c>
      <c r="AA56" s="554"/>
      <c r="AB56" s="554">
        <v>0</v>
      </c>
      <c r="AC56" s="554">
        <v>0</v>
      </c>
    </row>
    <row r="57" spans="1:29" x14ac:dyDescent="0.25">
      <c r="A57" s="180" t="s">
        <v>567</v>
      </c>
      <c r="B57" s="181" t="s">
        <v>558</v>
      </c>
      <c r="C57" s="264"/>
      <c r="D57" s="264"/>
      <c r="E57" s="264"/>
      <c r="F57" s="264"/>
      <c r="G57" s="554">
        <v>0</v>
      </c>
      <c r="H57" s="554">
        <v>0</v>
      </c>
      <c r="I57" s="554"/>
      <c r="J57" s="554">
        <v>0</v>
      </c>
      <c r="K57" s="554"/>
      <c r="L57" s="554">
        <v>0</v>
      </c>
      <c r="M57" s="554"/>
      <c r="N57" s="554">
        <v>0</v>
      </c>
      <c r="O57" s="554"/>
      <c r="P57" s="554">
        <v>0</v>
      </c>
      <c r="Q57" s="554"/>
      <c r="R57" s="554">
        <v>0</v>
      </c>
      <c r="S57" s="554"/>
      <c r="T57" s="554">
        <v>0</v>
      </c>
      <c r="U57" s="554"/>
      <c r="V57" s="554">
        <v>0</v>
      </c>
      <c r="W57" s="554"/>
      <c r="X57" s="554">
        <v>0</v>
      </c>
      <c r="Y57" s="554"/>
      <c r="Z57" s="554" t="s">
        <v>478</v>
      </c>
      <c r="AA57" s="554"/>
      <c r="AB57" s="554">
        <v>0</v>
      </c>
      <c r="AC57" s="554">
        <v>0</v>
      </c>
    </row>
    <row r="58" spans="1:29" ht="36.75" customHeight="1" x14ac:dyDescent="0.25">
      <c r="A58" s="180" t="s">
        <v>568</v>
      </c>
      <c r="B58" s="181" t="s">
        <v>560</v>
      </c>
      <c r="C58" s="264">
        <v>40</v>
      </c>
      <c r="D58" s="264">
        <v>40</v>
      </c>
      <c r="E58" s="264"/>
      <c r="F58" s="264"/>
      <c r="G58" s="554">
        <v>40</v>
      </c>
      <c r="H58" s="554">
        <v>0</v>
      </c>
      <c r="I58" s="554"/>
      <c r="J58" s="554">
        <v>0</v>
      </c>
      <c r="K58" s="554"/>
      <c r="L58" s="554">
        <v>0</v>
      </c>
      <c r="M58" s="554"/>
      <c r="N58" s="554">
        <v>0</v>
      </c>
      <c r="O58" s="554"/>
      <c r="P58" s="554">
        <v>0</v>
      </c>
      <c r="Q58" s="554"/>
      <c r="R58" s="554">
        <v>0</v>
      </c>
      <c r="S58" s="554"/>
      <c r="T58" s="554">
        <v>0</v>
      </c>
      <c r="U58" s="554"/>
      <c r="V58" s="554">
        <v>0</v>
      </c>
      <c r="W58" s="554"/>
      <c r="X58" s="554">
        <v>0</v>
      </c>
      <c r="Y58" s="554"/>
      <c r="Z58" s="554" t="s">
        <v>478</v>
      </c>
      <c r="AA58" s="554"/>
      <c r="AB58" s="554">
        <v>0</v>
      </c>
      <c r="AC58" s="554">
        <v>0</v>
      </c>
    </row>
    <row r="59" spans="1:29" x14ac:dyDescent="0.25">
      <c r="A59" s="180" t="s">
        <v>569</v>
      </c>
      <c r="B59" s="181" t="s">
        <v>562</v>
      </c>
      <c r="C59" s="264"/>
      <c r="D59" s="264"/>
      <c r="E59" s="264"/>
      <c r="F59" s="264"/>
      <c r="G59" s="554">
        <v>0</v>
      </c>
      <c r="H59" s="554">
        <v>0</v>
      </c>
      <c r="I59" s="554"/>
      <c r="J59" s="554">
        <v>0</v>
      </c>
      <c r="K59" s="554"/>
      <c r="L59" s="554">
        <v>0</v>
      </c>
      <c r="M59" s="554"/>
      <c r="N59" s="554">
        <v>0</v>
      </c>
      <c r="O59" s="554"/>
      <c r="P59" s="554">
        <v>0</v>
      </c>
      <c r="Q59" s="554"/>
      <c r="R59" s="554">
        <v>0</v>
      </c>
      <c r="S59" s="554"/>
      <c r="T59" s="554">
        <v>0</v>
      </c>
      <c r="U59" s="554"/>
      <c r="V59" s="554">
        <v>0</v>
      </c>
      <c r="W59" s="554"/>
      <c r="X59" s="554">
        <v>0</v>
      </c>
      <c r="Y59" s="554"/>
      <c r="Z59" s="554" t="s">
        <v>478</v>
      </c>
      <c r="AA59" s="554"/>
      <c r="AB59" s="554">
        <v>0</v>
      </c>
      <c r="AC59" s="554">
        <v>0</v>
      </c>
    </row>
    <row r="60" spans="1:29" x14ac:dyDescent="0.25">
      <c r="A60" s="180" t="s">
        <v>570</v>
      </c>
      <c r="B60" s="181" t="s">
        <v>564</v>
      </c>
      <c r="C60" s="264"/>
      <c r="D60" s="264"/>
      <c r="E60" s="264"/>
      <c r="F60" s="264"/>
      <c r="G60" s="554">
        <v>0</v>
      </c>
      <c r="H60" s="554">
        <v>0</v>
      </c>
      <c r="I60" s="554"/>
      <c r="J60" s="554">
        <v>0</v>
      </c>
      <c r="K60" s="554"/>
      <c r="L60" s="554">
        <v>0</v>
      </c>
      <c r="M60" s="554"/>
      <c r="N60" s="554">
        <v>0</v>
      </c>
      <c r="O60" s="554"/>
      <c r="P60" s="554">
        <v>0</v>
      </c>
      <c r="Q60" s="554"/>
      <c r="R60" s="554">
        <v>0</v>
      </c>
      <c r="S60" s="554"/>
      <c r="T60" s="554">
        <v>0</v>
      </c>
      <c r="U60" s="554"/>
      <c r="V60" s="554">
        <v>0</v>
      </c>
      <c r="W60" s="554"/>
      <c r="X60" s="554">
        <v>0</v>
      </c>
      <c r="Y60" s="554"/>
      <c r="Z60" s="554" t="s">
        <v>478</v>
      </c>
      <c r="AA60" s="554"/>
      <c r="AB60" s="554">
        <v>0</v>
      </c>
      <c r="AC60" s="554">
        <v>0</v>
      </c>
    </row>
    <row r="61" spans="1:29" ht="31.5" x14ac:dyDescent="0.25">
      <c r="A61" s="178" t="s">
        <v>58</v>
      </c>
      <c r="B61" s="179" t="s">
        <v>147</v>
      </c>
      <c r="C61" s="264"/>
      <c r="D61" s="264"/>
      <c r="E61" s="264"/>
      <c r="F61" s="264"/>
      <c r="G61" s="554"/>
      <c r="H61" s="554"/>
      <c r="I61" s="554"/>
      <c r="J61" s="554"/>
      <c r="K61" s="554"/>
      <c r="L61" s="554"/>
      <c r="M61" s="554"/>
      <c r="N61" s="554"/>
      <c r="O61" s="554"/>
      <c r="P61" s="554"/>
      <c r="Q61" s="554"/>
      <c r="R61" s="554"/>
      <c r="S61" s="554"/>
      <c r="T61" s="554"/>
      <c r="U61" s="554"/>
      <c r="V61" s="554"/>
      <c r="W61" s="554"/>
      <c r="X61" s="554"/>
      <c r="Y61" s="554"/>
      <c r="Z61" s="554"/>
      <c r="AA61" s="554"/>
      <c r="AB61" s="554"/>
      <c r="AC61" s="554"/>
    </row>
    <row r="62" spans="1:29" x14ac:dyDescent="0.25">
      <c r="A62" s="180" t="s">
        <v>146</v>
      </c>
      <c r="B62" s="181" t="s">
        <v>145</v>
      </c>
      <c r="C62" s="264">
        <f>C30</f>
        <v>439.93400412000005</v>
      </c>
      <c r="D62" s="264">
        <v>439.93400000000003</v>
      </c>
      <c r="E62" s="264"/>
      <c r="F62" s="264"/>
      <c r="G62" s="554">
        <v>439.93400412000005</v>
      </c>
      <c r="H62" s="554">
        <v>0</v>
      </c>
      <c r="I62" s="554"/>
      <c r="J62" s="554">
        <v>0</v>
      </c>
      <c r="K62" s="554"/>
      <c r="L62" s="554">
        <v>0</v>
      </c>
      <c r="M62" s="554"/>
      <c r="N62" s="554">
        <v>0</v>
      </c>
      <c r="O62" s="554"/>
      <c r="P62" s="554">
        <v>0</v>
      </c>
      <c r="Q62" s="554"/>
      <c r="R62" s="554">
        <v>0</v>
      </c>
      <c r="S62" s="554"/>
      <c r="T62" s="554">
        <v>0</v>
      </c>
      <c r="U62" s="554"/>
      <c r="V62" s="554">
        <v>0</v>
      </c>
      <c r="W62" s="554"/>
      <c r="X62" s="554">
        <v>0</v>
      </c>
      <c r="Y62" s="554"/>
      <c r="Z62" s="554" t="s">
        <v>478</v>
      </c>
      <c r="AA62" s="554"/>
      <c r="AB62" s="554">
        <v>0</v>
      </c>
      <c r="AC62" s="554">
        <v>0</v>
      </c>
    </row>
    <row r="63" spans="1:29" x14ac:dyDescent="0.25">
      <c r="A63" s="180" t="s">
        <v>144</v>
      </c>
      <c r="B63" s="181" t="s">
        <v>138</v>
      </c>
      <c r="C63" s="264"/>
      <c r="D63" s="264"/>
      <c r="E63" s="264"/>
      <c r="F63" s="264"/>
      <c r="G63" s="554">
        <v>0</v>
      </c>
      <c r="H63" s="554">
        <v>0</v>
      </c>
      <c r="I63" s="554"/>
      <c r="J63" s="554">
        <v>0</v>
      </c>
      <c r="K63" s="554"/>
      <c r="L63" s="554">
        <v>0</v>
      </c>
      <c r="M63" s="554"/>
      <c r="N63" s="554">
        <v>0</v>
      </c>
      <c r="O63" s="554"/>
      <c r="P63" s="554">
        <v>0</v>
      </c>
      <c r="Q63" s="554"/>
      <c r="R63" s="554">
        <v>0</v>
      </c>
      <c r="S63" s="554"/>
      <c r="T63" s="554">
        <v>0</v>
      </c>
      <c r="U63" s="554"/>
      <c r="V63" s="554">
        <v>0</v>
      </c>
      <c r="W63" s="554"/>
      <c r="X63" s="554">
        <v>0</v>
      </c>
      <c r="Y63" s="554"/>
      <c r="Z63" s="554" t="s">
        <v>478</v>
      </c>
      <c r="AA63" s="554"/>
      <c r="AB63" s="554">
        <v>0</v>
      </c>
      <c r="AC63" s="554">
        <v>0</v>
      </c>
    </row>
    <row r="64" spans="1:29" x14ac:dyDescent="0.25">
      <c r="A64" s="180" t="s">
        <v>143</v>
      </c>
      <c r="B64" s="183" t="s">
        <v>137</v>
      </c>
      <c r="C64" s="264"/>
      <c r="D64" s="264"/>
      <c r="E64" s="264"/>
      <c r="F64" s="264"/>
      <c r="G64" s="554">
        <v>0</v>
      </c>
      <c r="H64" s="554">
        <v>0</v>
      </c>
      <c r="I64" s="554"/>
      <c r="J64" s="554">
        <v>0</v>
      </c>
      <c r="K64" s="554"/>
      <c r="L64" s="554">
        <v>0</v>
      </c>
      <c r="M64" s="554"/>
      <c r="N64" s="554">
        <v>0</v>
      </c>
      <c r="O64" s="554"/>
      <c r="P64" s="554">
        <v>0</v>
      </c>
      <c r="Q64" s="554"/>
      <c r="R64" s="554">
        <v>0</v>
      </c>
      <c r="S64" s="554"/>
      <c r="T64" s="554">
        <v>0</v>
      </c>
      <c r="U64" s="554"/>
      <c r="V64" s="554">
        <v>0</v>
      </c>
      <c r="W64" s="554"/>
      <c r="X64" s="554">
        <v>0</v>
      </c>
      <c r="Y64" s="554"/>
      <c r="Z64" s="554" t="s">
        <v>478</v>
      </c>
      <c r="AA64" s="554"/>
      <c r="AB64" s="554">
        <v>0</v>
      </c>
      <c r="AC64" s="554">
        <v>0</v>
      </c>
    </row>
    <row r="65" spans="1:29" x14ac:dyDescent="0.25">
      <c r="A65" s="180" t="s">
        <v>142</v>
      </c>
      <c r="B65" s="183" t="s">
        <v>136</v>
      </c>
      <c r="C65" s="264"/>
      <c r="D65" s="264"/>
      <c r="E65" s="264"/>
      <c r="F65" s="264"/>
      <c r="G65" s="554">
        <v>0</v>
      </c>
      <c r="H65" s="554">
        <v>0</v>
      </c>
      <c r="I65" s="554"/>
      <c r="J65" s="554">
        <v>0</v>
      </c>
      <c r="K65" s="554"/>
      <c r="L65" s="554">
        <v>0</v>
      </c>
      <c r="M65" s="554"/>
      <c r="N65" s="554">
        <v>0</v>
      </c>
      <c r="O65" s="554"/>
      <c r="P65" s="554">
        <v>0</v>
      </c>
      <c r="Q65" s="554"/>
      <c r="R65" s="554">
        <v>0</v>
      </c>
      <c r="S65" s="554"/>
      <c r="T65" s="554">
        <v>0</v>
      </c>
      <c r="U65" s="554"/>
      <c r="V65" s="554">
        <v>0</v>
      </c>
      <c r="W65" s="554"/>
      <c r="X65" s="554">
        <v>0</v>
      </c>
      <c r="Y65" s="554"/>
      <c r="Z65" s="554" t="s">
        <v>478</v>
      </c>
      <c r="AA65" s="554"/>
      <c r="AB65" s="554">
        <v>0</v>
      </c>
      <c r="AC65" s="554">
        <v>0</v>
      </c>
    </row>
    <row r="66" spans="1:29" ht="54" customHeight="1" x14ac:dyDescent="0.25">
      <c r="A66" s="180" t="s">
        <v>141</v>
      </c>
      <c r="B66" s="183" t="s">
        <v>135</v>
      </c>
      <c r="C66" s="264">
        <v>21.646000000000001</v>
      </c>
      <c r="D66" s="264">
        <v>21.646000000000001</v>
      </c>
      <c r="E66" s="264"/>
      <c r="F66" s="264"/>
      <c r="G66" s="554">
        <v>21.646000000000001</v>
      </c>
      <c r="H66" s="554">
        <v>0</v>
      </c>
      <c r="I66" s="554"/>
      <c r="J66" s="554">
        <v>0</v>
      </c>
      <c r="K66" s="554"/>
      <c r="L66" s="554">
        <v>0</v>
      </c>
      <c r="M66" s="554"/>
      <c r="N66" s="554">
        <v>0</v>
      </c>
      <c r="O66" s="554"/>
      <c r="P66" s="554">
        <v>0</v>
      </c>
      <c r="Q66" s="554"/>
      <c r="R66" s="554">
        <v>0</v>
      </c>
      <c r="S66" s="554"/>
      <c r="T66" s="554">
        <v>0</v>
      </c>
      <c r="U66" s="554"/>
      <c r="V66" s="554">
        <v>0</v>
      </c>
      <c r="W66" s="554"/>
      <c r="X66" s="554">
        <v>0</v>
      </c>
      <c r="Y66" s="554"/>
      <c r="Z66" s="554" t="s">
        <v>478</v>
      </c>
      <c r="AA66" s="554"/>
      <c r="AB66" s="554">
        <v>0</v>
      </c>
      <c r="AC66" s="554">
        <v>0</v>
      </c>
    </row>
    <row r="67" spans="1:29" x14ac:dyDescent="0.25">
      <c r="A67" s="180" t="s">
        <v>140</v>
      </c>
      <c r="B67" s="183" t="s">
        <v>571</v>
      </c>
      <c r="C67" s="264"/>
      <c r="D67" s="264"/>
      <c r="E67" s="264"/>
      <c r="F67" s="264"/>
      <c r="G67" s="554">
        <v>0</v>
      </c>
      <c r="H67" s="554">
        <v>0</v>
      </c>
      <c r="I67" s="554"/>
      <c r="J67" s="554">
        <v>0</v>
      </c>
      <c r="K67" s="554"/>
      <c r="L67" s="554">
        <v>0</v>
      </c>
      <c r="M67" s="554"/>
      <c r="N67" s="554">
        <v>0</v>
      </c>
      <c r="O67" s="554"/>
      <c r="P67" s="554">
        <v>0</v>
      </c>
      <c r="Q67" s="554"/>
      <c r="R67" s="554">
        <v>0</v>
      </c>
      <c r="S67" s="554"/>
      <c r="T67" s="554">
        <v>0</v>
      </c>
      <c r="U67" s="554"/>
      <c r="V67" s="554">
        <v>0</v>
      </c>
      <c r="W67" s="554"/>
      <c r="X67" s="554">
        <v>0</v>
      </c>
      <c r="Y67" s="554"/>
      <c r="Z67" s="554" t="s">
        <v>478</v>
      </c>
      <c r="AA67" s="554"/>
      <c r="AB67" s="554">
        <v>0</v>
      </c>
      <c r="AC67" s="554">
        <v>0</v>
      </c>
    </row>
    <row r="68" spans="1:29" ht="50.25" customHeight="1" x14ac:dyDescent="0.25">
      <c r="A68" s="180" t="s">
        <v>572</v>
      </c>
      <c r="B68" s="183" t="s">
        <v>573</v>
      </c>
      <c r="C68" s="264"/>
      <c r="D68" s="264"/>
      <c r="E68" s="264"/>
      <c r="F68" s="264"/>
      <c r="G68" s="554">
        <v>0</v>
      </c>
      <c r="H68" s="554">
        <v>0</v>
      </c>
      <c r="I68" s="554"/>
      <c r="J68" s="554">
        <v>0</v>
      </c>
      <c r="K68" s="554"/>
      <c r="L68" s="554">
        <v>0</v>
      </c>
      <c r="M68" s="554"/>
      <c r="N68" s="554">
        <v>0</v>
      </c>
      <c r="O68" s="554"/>
      <c r="P68" s="554">
        <v>0</v>
      </c>
      <c r="Q68" s="554"/>
      <c r="R68" s="554">
        <v>0</v>
      </c>
      <c r="S68" s="554"/>
      <c r="T68" s="554">
        <v>0</v>
      </c>
      <c r="U68" s="554"/>
      <c r="V68" s="554">
        <v>0</v>
      </c>
      <c r="W68" s="554"/>
      <c r="X68" s="554">
        <v>0</v>
      </c>
      <c r="Y68" s="554"/>
      <c r="Z68" s="554" t="s">
        <v>478</v>
      </c>
      <c r="AA68" s="554"/>
      <c r="AB68" s="554">
        <v>0</v>
      </c>
      <c r="AC68" s="554">
        <v>0</v>
      </c>
    </row>
    <row r="69" spans="1:29" x14ac:dyDescent="0.25">
      <c r="A69" s="180" t="s">
        <v>574</v>
      </c>
      <c r="B69" s="183" t="s">
        <v>575</v>
      </c>
      <c r="C69" s="264"/>
      <c r="D69" s="264"/>
      <c r="E69" s="264"/>
      <c r="F69" s="264"/>
      <c r="G69" s="554">
        <v>0</v>
      </c>
      <c r="H69" s="554">
        <v>0</v>
      </c>
      <c r="I69" s="554"/>
      <c r="J69" s="554">
        <v>0</v>
      </c>
      <c r="K69" s="554"/>
      <c r="L69" s="554">
        <v>0</v>
      </c>
      <c r="M69" s="554"/>
      <c r="N69" s="554">
        <v>0</v>
      </c>
      <c r="O69" s="554"/>
      <c r="P69" s="554">
        <v>0</v>
      </c>
      <c r="Q69" s="554"/>
      <c r="R69" s="554">
        <v>0</v>
      </c>
      <c r="S69" s="554"/>
      <c r="T69" s="554">
        <v>0</v>
      </c>
      <c r="U69" s="554"/>
      <c r="V69" s="554">
        <v>0</v>
      </c>
      <c r="W69" s="554"/>
      <c r="X69" s="554">
        <v>0</v>
      </c>
      <c r="Y69" s="554"/>
      <c r="Z69" s="554" t="s">
        <v>478</v>
      </c>
      <c r="AA69" s="554"/>
      <c r="AB69" s="554">
        <v>0</v>
      </c>
      <c r="AC69" s="554">
        <v>0</v>
      </c>
    </row>
    <row r="70" spans="1:29" ht="36.75" customHeight="1" x14ac:dyDescent="0.25">
      <c r="A70" s="180" t="s">
        <v>576</v>
      </c>
      <c r="B70" s="183" t="s">
        <v>577</v>
      </c>
      <c r="C70" s="264"/>
      <c r="D70" s="264"/>
      <c r="E70" s="264"/>
      <c r="F70" s="264"/>
      <c r="G70" s="554">
        <v>0</v>
      </c>
      <c r="H70" s="554">
        <v>0</v>
      </c>
      <c r="I70" s="554"/>
      <c r="J70" s="554">
        <v>0</v>
      </c>
      <c r="K70" s="554"/>
      <c r="L70" s="554">
        <v>0</v>
      </c>
      <c r="M70" s="554"/>
      <c r="N70" s="554">
        <v>0</v>
      </c>
      <c r="O70" s="554"/>
      <c r="P70" s="554">
        <v>0</v>
      </c>
      <c r="Q70" s="554"/>
      <c r="R70" s="554">
        <v>0</v>
      </c>
      <c r="S70" s="554"/>
      <c r="T70" s="554">
        <v>0</v>
      </c>
      <c r="U70" s="554"/>
      <c r="V70" s="554">
        <v>0</v>
      </c>
      <c r="W70" s="554"/>
      <c r="X70" s="554">
        <v>0</v>
      </c>
      <c r="Y70" s="554"/>
      <c r="Z70" s="554" t="s">
        <v>478</v>
      </c>
      <c r="AA70" s="554"/>
      <c r="AB70" s="554">
        <v>0</v>
      </c>
      <c r="AC70" s="554">
        <v>0</v>
      </c>
    </row>
    <row r="71" spans="1:29" x14ac:dyDescent="0.25">
      <c r="A71" s="180" t="s">
        <v>578</v>
      </c>
      <c r="B71" s="183" t="s">
        <v>579</v>
      </c>
      <c r="C71" s="264">
        <v>40</v>
      </c>
      <c r="D71" s="264">
        <v>40</v>
      </c>
      <c r="E71" s="264"/>
      <c r="F71" s="264"/>
      <c r="G71" s="554">
        <v>40</v>
      </c>
      <c r="H71" s="554">
        <v>0</v>
      </c>
      <c r="I71" s="554"/>
      <c r="J71" s="554">
        <v>0</v>
      </c>
      <c r="K71" s="554"/>
      <c r="L71" s="554">
        <v>0</v>
      </c>
      <c r="M71" s="554"/>
      <c r="N71" s="554">
        <v>0</v>
      </c>
      <c r="O71" s="554"/>
      <c r="P71" s="554">
        <v>0</v>
      </c>
      <c r="Q71" s="554"/>
      <c r="R71" s="554">
        <v>0</v>
      </c>
      <c r="S71" s="554"/>
      <c r="T71" s="554">
        <v>0</v>
      </c>
      <c r="U71" s="554"/>
      <c r="V71" s="554">
        <v>0</v>
      </c>
      <c r="W71" s="554"/>
      <c r="X71" s="554">
        <v>0</v>
      </c>
      <c r="Y71" s="554"/>
      <c r="Z71" s="554" t="s">
        <v>478</v>
      </c>
      <c r="AA71" s="554"/>
      <c r="AB71" s="554">
        <v>0</v>
      </c>
      <c r="AC71" s="554">
        <v>0</v>
      </c>
    </row>
    <row r="72" spans="1:29" ht="51" customHeight="1" x14ac:dyDescent="0.25">
      <c r="A72" s="180" t="s">
        <v>580</v>
      </c>
      <c r="B72" s="183" t="s">
        <v>581</v>
      </c>
      <c r="C72" s="264"/>
      <c r="D72" s="264"/>
      <c r="E72" s="264"/>
      <c r="F72" s="264"/>
      <c r="G72" s="554">
        <v>0</v>
      </c>
      <c r="H72" s="554">
        <v>0</v>
      </c>
      <c r="I72" s="554"/>
      <c r="J72" s="554">
        <v>0</v>
      </c>
      <c r="K72" s="554"/>
      <c r="L72" s="554">
        <v>0</v>
      </c>
      <c r="M72" s="554"/>
      <c r="N72" s="554">
        <v>0</v>
      </c>
      <c r="O72" s="554"/>
      <c r="P72" s="554">
        <v>0</v>
      </c>
      <c r="Q72" s="554"/>
      <c r="R72" s="554">
        <v>0</v>
      </c>
      <c r="S72" s="554"/>
      <c r="T72" s="554">
        <v>0</v>
      </c>
      <c r="U72" s="554"/>
      <c r="V72" s="554">
        <v>0</v>
      </c>
      <c r="W72" s="554"/>
      <c r="X72" s="554">
        <v>0</v>
      </c>
      <c r="Y72" s="554"/>
      <c r="Z72" s="554" t="s">
        <v>478</v>
      </c>
      <c r="AA72" s="554"/>
      <c r="AB72" s="554">
        <v>0</v>
      </c>
      <c r="AC72" s="554">
        <v>0</v>
      </c>
    </row>
    <row r="73" spans="1:29" ht="32.25" customHeight="1" x14ac:dyDescent="0.25">
      <c r="A73" s="180" t="s">
        <v>582</v>
      </c>
      <c r="B73" s="183" t="s">
        <v>583</v>
      </c>
      <c r="C73" s="264"/>
      <c r="D73" s="264"/>
      <c r="E73" s="264"/>
      <c r="F73" s="264"/>
      <c r="G73" s="554">
        <v>0</v>
      </c>
      <c r="H73" s="554">
        <v>0</v>
      </c>
      <c r="I73" s="554"/>
      <c r="J73" s="554">
        <v>0</v>
      </c>
      <c r="K73" s="554"/>
      <c r="L73" s="554">
        <v>0</v>
      </c>
      <c r="M73" s="554"/>
      <c r="N73" s="554">
        <v>0</v>
      </c>
      <c r="O73" s="554"/>
      <c r="P73" s="554">
        <v>0</v>
      </c>
      <c r="Q73" s="554"/>
      <c r="R73" s="554">
        <v>0</v>
      </c>
      <c r="S73" s="554"/>
      <c r="T73" s="554">
        <v>0</v>
      </c>
      <c r="U73" s="554"/>
      <c r="V73" s="554">
        <v>0</v>
      </c>
      <c r="W73" s="554"/>
      <c r="X73" s="554">
        <v>0</v>
      </c>
      <c r="Y73" s="554"/>
      <c r="Z73" s="554" t="s">
        <v>478</v>
      </c>
      <c r="AA73" s="554"/>
      <c r="AB73" s="554">
        <v>0</v>
      </c>
      <c r="AC73" s="554">
        <v>0</v>
      </c>
    </row>
    <row r="74" spans="1:29" ht="51.75" customHeight="1" x14ac:dyDescent="0.25">
      <c r="A74" s="178" t="s">
        <v>57</v>
      </c>
      <c r="B74" s="184" t="s">
        <v>232</v>
      </c>
      <c r="C74" s="264"/>
      <c r="D74" s="264"/>
      <c r="E74" s="264"/>
      <c r="F74" s="264"/>
      <c r="G74" s="554">
        <v>0</v>
      </c>
      <c r="H74" s="554">
        <v>0</v>
      </c>
      <c r="I74" s="554"/>
      <c r="J74" s="554">
        <v>0</v>
      </c>
      <c r="K74" s="554"/>
      <c r="L74" s="554">
        <v>0</v>
      </c>
      <c r="M74" s="554"/>
      <c r="N74" s="554">
        <v>0</v>
      </c>
      <c r="O74" s="554"/>
      <c r="P74" s="554">
        <v>0</v>
      </c>
      <c r="Q74" s="554"/>
      <c r="R74" s="554">
        <v>0</v>
      </c>
      <c r="S74" s="554"/>
      <c r="T74" s="554">
        <v>0</v>
      </c>
      <c r="U74" s="554"/>
      <c r="V74" s="554">
        <v>0</v>
      </c>
      <c r="W74" s="554"/>
      <c r="X74" s="554">
        <v>0</v>
      </c>
      <c r="Y74" s="554"/>
      <c r="Z74" s="554" t="s">
        <v>478</v>
      </c>
      <c r="AA74" s="554"/>
      <c r="AB74" s="554">
        <v>0</v>
      </c>
      <c r="AC74" s="554">
        <v>0</v>
      </c>
    </row>
    <row r="75" spans="1:29" ht="21.75" customHeight="1" x14ac:dyDescent="0.25">
      <c r="A75" s="178" t="s">
        <v>55</v>
      </c>
      <c r="B75" s="179" t="s">
        <v>139</v>
      </c>
      <c r="C75" s="264"/>
      <c r="D75" s="264"/>
      <c r="E75" s="264"/>
      <c r="F75" s="264"/>
      <c r="G75" s="554"/>
      <c r="H75" s="554"/>
      <c r="I75" s="554"/>
      <c r="J75" s="554"/>
      <c r="K75" s="554"/>
      <c r="L75" s="554"/>
      <c r="M75" s="554"/>
      <c r="N75" s="554"/>
      <c r="O75" s="554"/>
      <c r="P75" s="554"/>
      <c r="Q75" s="554"/>
      <c r="R75" s="554"/>
      <c r="S75" s="554"/>
      <c r="T75" s="554"/>
      <c r="U75" s="554"/>
      <c r="V75" s="554"/>
      <c r="W75" s="554"/>
      <c r="X75" s="554"/>
      <c r="Y75" s="554"/>
      <c r="Z75" s="554"/>
      <c r="AA75" s="554"/>
      <c r="AB75" s="554"/>
      <c r="AC75" s="554"/>
    </row>
    <row r="76" spans="1:29" ht="23.25" customHeight="1" x14ac:dyDescent="0.25">
      <c r="A76" s="180" t="s">
        <v>227</v>
      </c>
      <c r="B76" s="183" t="s">
        <v>553</v>
      </c>
      <c r="C76" s="264"/>
      <c r="D76" s="264"/>
      <c r="E76" s="264"/>
      <c r="F76" s="264"/>
      <c r="G76" s="554">
        <v>0</v>
      </c>
      <c r="H76" s="554">
        <v>0</v>
      </c>
      <c r="I76" s="554"/>
      <c r="J76" s="554">
        <v>0</v>
      </c>
      <c r="K76" s="554"/>
      <c r="L76" s="554">
        <v>0</v>
      </c>
      <c r="M76" s="554"/>
      <c r="N76" s="554">
        <v>0</v>
      </c>
      <c r="O76" s="554"/>
      <c r="P76" s="554">
        <v>0</v>
      </c>
      <c r="Q76" s="554"/>
      <c r="R76" s="554">
        <v>0</v>
      </c>
      <c r="S76" s="554"/>
      <c r="T76" s="554">
        <v>0</v>
      </c>
      <c r="U76" s="554"/>
      <c r="V76" s="554">
        <v>0</v>
      </c>
      <c r="W76" s="554"/>
      <c r="X76" s="554">
        <v>0</v>
      </c>
      <c r="Y76" s="554"/>
      <c r="Z76" s="554" t="s">
        <v>478</v>
      </c>
      <c r="AA76" s="554"/>
      <c r="AB76" s="554">
        <v>0</v>
      </c>
      <c r="AC76" s="554">
        <v>0</v>
      </c>
    </row>
    <row r="77" spans="1:29" ht="18.75" customHeight="1" x14ac:dyDescent="0.25">
      <c r="A77" s="180" t="s">
        <v>228</v>
      </c>
      <c r="B77" s="183" t="s">
        <v>551</v>
      </c>
      <c r="C77" s="264"/>
      <c r="D77" s="264"/>
      <c r="E77" s="264"/>
      <c r="F77" s="264"/>
      <c r="G77" s="554">
        <v>0</v>
      </c>
      <c r="H77" s="554">
        <v>0</v>
      </c>
      <c r="I77" s="554"/>
      <c r="J77" s="554">
        <v>0</v>
      </c>
      <c r="K77" s="554"/>
      <c r="L77" s="554">
        <v>0</v>
      </c>
      <c r="M77" s="554"/>
      <c r="N77" s="554">
        <v>0</v>
      </c>
      <c r="O77" s="554"/>
      <c r="P77" s="554">
        <v>0</v>
      </c>
      <c r="Q77" s="554"/>
      <c r="R77" s="554">
        <v>0</v>
      </c>
      <c r="S77" s="554"/>
      <c r="T77" s="554">
        <v>0</v>
      </c>
      <c r="U77" s="554"/>
      <c r="V77" s="554">
        <v>0</v>
      </c>
      <c r="W77" s="554"/>
      <c r="X77" s="554">
        <v>0</v>
      </c>
      <c r="Y77" s="554"/>
      <c r="Z77" s="554" t="s">
        <v>478</v>
      </c>
      <c r="AA77" s="554"/>
      <c r="AB77" s="554">
        <v>0</v>
      </c>
      <c r="AC77" s="554">
        <v>0</v>
      </c>
    </row>
    <row r="78" spans="1:29" x14ac:dyDescent="0.25">
      <c r="A78" s="180" t="s">
        <v>229</v>
      </c>
      <c r="B78" s="181" t="s">
        <v>155</v>
      </c>
      <c r="C78" s="264"/>
      <c r="D78" s="264"/>
      <c r="E78" s="264"/>
      <c r="F78" s="264"/>
      <c r="G78" s="554">
        <v>0</v>
      </c>
      <c r="H78" s="554">
        <v>0</v>
      </c>
      <c r="I78" s="554"/>
      <c r="J78" s="554">
        <v>0</v>
      </c>
      <c r="K78" s="554"/>
      <c r="L78" s="554">
        <v>0</v>
      </c>
      <c r="M78" s="554"/>
      <c r="N78" s="554">
        <v>0</v>
      </c>
      <c r="O78" s="554"/>
      <c r="P78" s="554">
        <v>0</v>
      </c>
      <c r="Q78" s="554"/>
      <c r="R78" s="554">
        <v>0</v>
      </c>
      <c r="S78" s="554"/>
      <c r="T78" s="554">
        <v>0</v>
      </c>
      <c r="U78" s="554"/>
      <c r="V78" s="554">
        <v>0</v>
      </c>
      <c r="W78" s="554"/>
      <c r="X78" s="554">
        <v>0</v>
      </c>
      <c r="Y78" s="554"/>
      <c r="Z78" s="554" t="s">
        <v>478</v>
      </c>
      <c r="AA78" s="554"/>
      <c r="AB78" s="554">
        <v>0</v>
      </c>
      <c r="AC78" s="554">
        <v>0</v>
      </c>
    </row>
    <row r="79" spans="1:29" x14ac:dyDescent="0.25">
      <c r="A79" s="180" t="s">
        <v>230</v>
      </c>
      <c r="B79" s="181" t="s">
        <v>584</v>
      </c>
      <c r="C79" s="264">
        <v>21.646000000000001</v>
      </c>
      <c r="D79" s="264">
        <v>21.646000000000001</v>
      </c>
      <c r="E79" s="265"/>
      <c r="F79" s="265"/>
      <c r="G79" s="554">
        <v>21.646000000000001</v>
      </c>
      <c r="H79" s="554">
        <v>21.64</v>
      </c>
      <c r="I79" s="554"/>
      <c r="J79" s="554">
        <v>0</v>
      </c>
      <c r="K79" s="554"/>
      <c r="L79" s="554">
        <v>0</v>
      </c>
      <c r="M79" s="554"/>
      <c r="N79" s="554">
        <v>0</v>
      </c>
      <c r="O79" s="554"/>
      <c r="P79" s="554">
        <v>0</v>
      </c>
      <c r="Q79" s="554"/>
      <c r="R79" s="554">
        <v>0</v>
      </c>
      <c r="S79" s="554"/>
      <c r="T79" s="554">
        <v>0</v>
      </c>
      <c r="U79" s="554"/>
      <c r="V79" s="554">
        <v>0</v>
      </c>
      <c r="W79" s="554"/>
      <c r="X79" s="554">
        <v>0</v>
      </c>
      <c r="Y79" s="554"/>
      <c r="Z79" s="554" t="s">
        <v>478</v>
      </c>
      <c r="AA79" s="554"/>
      <c r="AB79" s="554">
        <v>21.64</v>
      </c>
      <c r="AC79" s="554">
        <v>0</v>
      </c>
    </row>
    <row r="80" spans="1:29" x14ac:dyDescent="0.25">
      <c r="A80" s="180" t="s">
        <v>231</v>
      </c>
      <c r="B80" s="181" t="s">
        <v>554</v>
      </c>
      <c r="C80" s="264"/>
      <c r="D80" s="264"/>
      <c r="E80" s="265"/>
      <c r="F80" s="265"/>
      <c r="G80" s="554">
        <v>0</v>
      </c>
      <c r="H80" s="554">
        <v>0</v>
      </c>
      <c r="I80" s="555"/>
      <c r="J80" s="554">
        <v>0</v>
      </c>
      <c r="K80" s="555"/>
      <c r="L80" s="554">
        <v>0</v>
      </c>
      <c r="M80" s="555"/>
      <c r="N80" s="554">
        <v>0</v>
      </c>
      <c r="O80" s="555"/>
      <c r="P80" s="554">
        <v>0</v>
      </c>
      <c r="Q80" s="555"/>
      <c r="R80" s="554">
        <v>0</v>
      </c>
      <c r="S80" s="555"/>
      <c r="T80" s="554">
        <v>0</v>
      </c>
      <c r="U80" s="555"/>
      <c r="V80" s="554">
        <v>0</v>
      </c>
      <c r="W80" s="555"/>
      <c r="X80" s="555">
        <v>0</v>
      </c>
      <c r="Y80" s="555"/>
      <c r="Z80" s="556" t="s">
        <v>478</v>
      </c>
      <c r="AA80" s="555"/>
      <c r="AB80" s="554">
        <v>0</v>
      </c>
      <c r="AC80" s="554">
        <v>0</v>
      </c>
    </row>
    <row r="81" spans="1:29" x14ac:dyDescent="0.25">
      <c r="A81" s="180" t="s">
        <v>585</v>
      </c>
      <c r="B81" s="181" t="s">
        <v>555</v>
      </c>
      <c r="C81" s="264"/>
      <c r="D81" s="264"/>
      <c r="E81" s="265"/>
      <c r="F81" s="265"/>
      <c r="G81" s="554">
        <v>0</v>
      </c>
      <c r="H81" s="554">
        <v>0</v>
      </c>
      <c r="I81" s="555"/>
      <c r="J81" s="554">
        <v>0</v>
      </c>
      <c r="K81" s="555"/>
      <c r="L81" s="554">
        <v>0</v>
      </c>
      <c r="M81" s="555"/>
      <c r="N81" s="554">
        <v>0</v>
      </c>
      <c r="O81" s="555"/>
      <c r="P81" s="554">
        <v>0</v>
      </c>
      <c r="Q81" s="555"/>
      <c r="R81" s="554">
        <v>0</v>
      </c>
      <c r="S81" s="555"/>
      <c r="T81" s="554">
        <v>0</v>
      </c>
      <c r="U81" s="555"/>
      <c r="V81" s="554">
        <v>0</v>
      </c>
      <c r="W81" s="555"/>
      <c r="X81" s="555">
        <v>0</v>
      </c>
      <c r="Y81" s="555"/>
      <c r="Z81" s="556" t="s">
        <v>478</v>
      </c>
      <c r="AA81" s="555"/>
      <c r="AB81" s="554">
        <v>0</v>
      </c>
      <c r="AC81" s="554">
        <v>0</v>
      </c>
    </row>
    <row r="82" spans="1:29" x14ac:dyDescent="0.25">
      <c r="A82" s="180" t="s">
        <v>586</v>
      </c>
      <c r="B82" s="181" t="s">
        <v>556</v>
      </c>
      <c r="C82" s="264"/>
      <c r="D82" s="264"/>
      <c r="E82" s="265"/>
      <c r="F82" s="265"/>
      <c r="G82" s="554">
        <v>0</v>
      </c>
      <c r="H82" s="554">
        <v>0</v>
      </c>
      <c r="I82" s="555"/>
      <c r="J82" s="554">
        <v>0</v>
      </c>
      <c r="K82" s="555"/>
      <c r="L82" s="554">
        <v>0</v>
      </c>
      <c r="M82" s="555"/>
      <c r="N82" s="554">
        <v>0</v>
      </c>
      <c r="O82" s="555"/>
      <c r="P82" s="554">
        <v>0</v>
      </c>
      <c r="Q82" s="555"/>
      <c r="R82" s="554">
        <v>0</v>
      </c>
      <c r="S82" s="555"/>
      <c r="T82" s="554">
        <v>0</v>
      </c>
      <c r="U82" s="555"/>
      <c r="V82" s="554">
        <v>0</v>
      </c>
      <c r="W82" s="555"/>
      <c r="X82" s="555">
        <v>0</v>
      </c>
      <c r="Y82" s="555"/>
      <c r="Z82" s="556" t="s">
        <v>478</v>
      </c>
      <c r="AA82" s="555"/>
      <c r="AB82" s="554">
        <v>0</v>
      </c>
      <c r="AC82" s="554">
        <v>0</v>
      </c>
    </row>
    <row r="83" spans="1:29" x14ac:dyDescent="0.25">
      <c r="A83" s="180" t="s">
        <v>587</v>
      </c>
      <c r="B83" s="181" t="s">
        <v>558</v>
      </c>
      <c r="C83" s="264"/>
      <c r="D83" s="264"/>
      <c r="E83" s="265"/>
      <c r="F83" s="265"/>
      <c r="G83" s="554">
        <v>0</v>
      </c>
      <c r="H83" s="554">
        <v>0</v>
      </c>
      <c r="I83" s="555"/>
      <c r="J83" s="554">
        <v>0</v>
      </c>
      <c r="K83" s="555"/>
      <c r="L83" s="554">
        <v>0</v>
      </c>
      <c r="M83" s="555"/>
      <c r="N83" s="554">
        <v>0</v>
      </c>
      <c r="O83" s="555"/>
      <c r="P83" s="554">
        <v>0</v>
      </c>
      <c r="Q83" s="555"/>
      <c r="R83" s="554">
        <v>0</v>
      </c>
      <c r="S83" s="555"/>
      <c r="T83" s="554">
        <v>0</v>
      </c>
      <c r="U83" s="555"/>
      <c r="V83" s="554">
        <v>0</v>
      </c>
      <c r="W83" s="555"/>
      <c r="X83" s="555">
        <v>0</v>
      </c>
      <c r="Y83" s="555"/>
      <c r="Z83" s="556" t="s">
        <v>478</v>
      </c>
      <c r="AA83" s="555"/>
      <c r="AB83" s="554">
        <v>0</v>
      </c>
      <c r="AC83" s="554">
        <v>0</v>
      </c>
    </row>
    <row r="84" spans="1:29" x14ac:dyDescent="0.25">
      <c r="A84" s="180" t="s">
        <v>588</v>
      </c>
      <c r="B84" s="181" t="s">
        <v>560</v>
      </c>
      <c r="C84" s="264">
        <v>40</v>
      </c>
      <c r="D84" s="264">
        <v>40</v>
      </c>
      <c r="E84" s="265"/>
      <c r="F84" s="265"/>
      <c r="G84" s="554">
        <v>40</v>
      </c>
      <c r="H84" s="554">
        <v>40</v>
      </c>
      <c r="I84" s="554"/>
      <c r="J84" s="554">
        <v>0</v>
      </c>
      <c r="K84" s="554"/>
      <c r="L84" s="554">
        <v>0</v>
      </c>
      <c r="M84" s="554"/>
      <c r="N84" s="554">
        <v>0</v>
      </c>
      <c r="O84" s="554"/>
      <c r="P84" s="554">
        <v>0</v>
      </c>
      <c r="Q84" s="554"/>
      <c r="R84" s="554">
        <v>0</v>
      </c>
      <c r="S84" s="554"/>
      <c r="T84" s="554">
        <v>0</v>
      </c>
      <c r="U84" s="554"/>
      <c r="V84" s="554">
        <v>0</v>
      </c>
      <c r="W84" s="554"/>
      <c r="X84" s="554">
        <v>0</v>
      </c>
      <c r="Y84" s="554"/>
      <c r="Z84" s="554" t="s">
        <v>478</v>
      </c>
      <c r="AA84" s="554"/>
      <c r="AB84" s="554">
        <v>40</v>
      </c>
      <c r="AC84" s="554">
        <v>0</v>
      </c>
    </row>
    <row r="85" spans="1:29" x14ac:dyDescent="0.25">
      <c r="A85" s="180" t="s">
        <v>589</v>
      </c>
      <c r="B85" s="181" t="s">
        <v>562</v>
      </c>
      <c r="C85" s="264"/>
      <c r="D85" s="264"/>
      <c r="E85" s="265"/>
      <c r="F85" s="265"/>
      <c r="G85" s="554">
        <v>0</v>
      </c>
      <c r="H85" s="554">
        <v>0</v>
      </c>
      <c r="I85" s="555"/>
      <c r="J85" s="554">
        <v>0</v>
      </c>
      <c r="K85" s="555"/>
      <c r="L85" s="554">
        <v>0</v>
      </c>
      <c r="M85" s="555"/>
      <c r="N85" s="554">
        <v>0</v>
      </c>
      <c r="O85" s="555"/>
      <c r="P85" s="554">
        <v>0</v>
      </c>
      <c r="Q85" s="555"/>
      <c r="R85" s="554">
        <v>0</v>
      </c>
      <c r="S85" s="555"/>
      <c r="T85" s="554">
        <v>0</v>
      </c>
      <c r="U85" s="555"/>
      <c r="V85" s="554">
        <v>0</v>
      </c>
      <c r="W85" s="555"/>
      <c r="X85" s="555">
        <v>0</v>
      </c>
      <c r="Y85" s="555"/>
      <c r="Z85" s="556" t="s">
        <v>478</v>
      </c>
      <c r="AA85" s="555"/>
      <c r="AB85" s="554">
        <v>0</v>
      </c>
      <c r="AC85" s="554">
        <v>0</v>
      </c>
    </row>
    <row r="86" spans="1:29" x14ac:dyDescent="0.25">
      <c r="A86" s="180" t="s">
        <v>590</v>
      </c>
      <c r="B86" s="181" t="s">
        <v>564</v>
      </c>
      <c r="C86" s="264"/>
      <c r="D86" s="264"/>
      <c r="E86" s="265"/>
      <c r="F86" s="265"/>
      <c r="G86" s="554">
        <v>0</v>
      </c>
      <c r="H86" s="554">
        <v>0</v>
      </c>
      <c r="I86" s="555"/>
      <c r="J86" s="554">
        <v>0</v>
      </c>
      <c r="K86" s="555"/>
      <c r="L86" s="554">
        <v>0</v>
      </c>
      <c r="M86" s="555"/>
      <c r="N86" s="554">
        <v>0</v>
      </c>
      <c r="O86" s="555"/>
      <c r="P86" s="554">
        <v>0</v>
      </c>
      <c r="Q86" s="555"/>
      <c r="R86" s="554">
        <v>0</v>
      </c>
      <c r="S86" s="555"/>
      <c r="T86" s="554">
        <v>0</v>
      </c>
      <c r="U86" s="555"/>
      <c r="V86" s="554">
        <v>0</v>
      </c>
      <c r="W86" s="555"/>
      <c r="X86" s="555">
        <v>0</v>
      </c>
      <c r="Y86" s="555"/>
      <c r="Z86" s="556" t="s">
        <v>478</v>
      </c>
      <c r="AA86" s="555"/>
      <c r="AB86" s="554">
        <v>0</v>
      </c>
      <c r="AC86" s="554">
        <v>0</v>
      </c>
    </row>
  </sheetData>
  <mergeCells count="31">
    <mergeCell ref="X20:AA20"/>
    <mergeCell ref="X21:Y21"/>
    <mergeCell ref="Z21:AA21"/>
    <mergeCell ref="V21:W21"/>
    <mergeCell ref="L20:O20"/>
    <mergeCell ref="P20:S20"/>
    <mergeCell ref="L21:M21"/>
    <mergeCell ref="N21:O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8"/>
  <sheetViews>
    <sheetView view="pageBreakPreview" topLeftCell="W40" zoomScale="70" zoomScaleSheetLayoutView="70" workbookViewId="0">
      <selection activeCell="AF26" sqref="AF26"/>
    </sheetView>
  </sheetViews>
  <sheetFormatPr defaultColWidth="9.140625" defaultRowHeight="15" x14ac:dyDescent="0.25"/>
  <cols>
    <col min="1" max="1" width="11" style="19" customWidth="1"/>
    <col min="2" max="2" width="28" style="19" customWidth="1"/>
    <col min="3" max="3" width="19.5703125" style="19" customWidth="1"/>
    <col min="4" max="4" width="15.140625" style="19" customWidth="1"/>
    <col min="5" max="12" width="7.7109375" style="19" customWidth="1"/>
    <col min="13" max="13" width="10.7109375" style="19" customWidth="1"/>
    <col min="14" max="14" width="81.42578125" style="19" customWidth="1"/>
    <col min="15" max="15" width="32"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7.5703125" style="19" customWidth="1"/>
    <col min="35" max="35" width="15.28515625" style="19" customWidth="1"/>
    <col min="36" max="36" width="18.42578125" style="19" customWidth="1"/>
    <col min="37" max="37" width="16.28515625" style="19" customWidth="1"/>
    <col min="38" max="38" width="17.140625" style="19" customWidth="1"/>
    <col min="39" max="39" width="21.140625" style="19" customWidth="1"/>
    <col min="40" max="40" width="16.57031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47" hidden="1" customWidth="1"/>
    <col min="51" max="51" width="9.140625" style="147"/>
    <col min="52"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1" t="str">
        <f>'1. паспорт местоположение'!A12:C12</f>
        <v>H_TP1200.VL.0025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Реконструкция ВЛ 110 кВ Пыть-Ях - Парус 1,2  (замена 40 опор, 2х11 км провода)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51" x14ac:dyDescent="0.25">
      <c r="A17" s="521"/>
      <c r="B17" s="521"/>
      <c r="C17" s="521"/>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row>
    <row r="18" spans="1:51" ht="14.25" customHeight="1" x14ac:dyDescent="0.25">
      <c r="A18" s="521"/>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row>
    <row r="19" spans="1:51" x14ac:dyDescent="0.25">
      <c r="A19" s="521"/>
      <c r="B19" s="521"/>
      <c r="C19" s="521"/>
      <c r="D19" s="521"/>
      <c r="E19" s="521"/>
      <c r="F19" s="521"/>
      <c r="G19" s="521"/>
      <c r="H19" s="521"/>
      <c r="I19" s="521"/>
      <c r="J19" s="521"/>
      <c r="K19" s="521"/>
      <c r="L19" s="521"/>
      <c r="M19" s="521"/>
      <c r="N19" s="521"/>
      <c r="O19" s="521"/>
      <c r="P19" s="521"/>
      <c r="Q19" s="521"/>
      <c r="R19" s="521"/>
      <c r="S19" s="521"/>
      <c r="T19" s="521"/>
      <c r="U19" s="521"/>
      <c r="V19" s="521"/>
      <c r="W19" s="521"/>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c r="AT19" s="521"/>
      <c r="AU19" s="521"/>
      <c r="AV19" s="521"/>
    </row>
    <row r="20" spans="1:51"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s="218"/>
      <c r="AX20" s="218"/>
      <c r="AY20" s="218"/>
    </row>
    <row r="21" spans="1:51" s="22" customFormat="1" x14ac:dyDescent="0.25">
      <c r="A21" s="522" t="s">
        <v>451</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c r="AW21" s="218"/>
      <c r="AX21" s="218"/>
      <c r="AY21" s="218"/>
    </row>
    <row r="22" spans="1:51" s="22" customFormat="1" ht="58.5" customHeight="1" x14ac:dyDescent="0.25">
      <c r="A22" s="523" t="s">
        <v>51</v>
      </c>
      <c r="B22" s="526" t="s">
        <v>23</v>
      </c>
      <c r="C22" s="523" t="s">
        <v>50</v>
      </c>
      <c r="D22" s="523" t="s">
        <v>49</v>
      </c>
      <c r="E22" s="529" t="s">
        <v>462</v>
      </c>
      <c r="F22" s="530"/>
      <c r="G22" s="530"/>
      <c r="H22" s="530"/>
      <c r="I22" s="530"/>
      <c r="J22" s="530"/>
      <c r="K22" s="530"/>
      <c r="L22" s="531"/>
      <c r="M22" s="523" t="s">
        <v>48</v>
      </c>
      <c r="N22" s="523" t="s">
        <v>47</v>
      </c>
      <c r="O22" s="523" t="s">
        <v>46</v>
      </c>
      <c r="P22" s="532" t="s">
        <v>240</v>
      </c>
      <c r="Q22" s="532" t="s">
        <v>45</v>
      </c>
      <c r="R22" s="532" t="s">
        <v>44</v>
      </c>
      <c r="S22" s="532" t="s">
        <v>43</v>
      </c>
      <c r="T22" s="532"/>
      <c r="U22" s="533" t="s">
        <v>42</v>
      </c>
      <c r="V22" s="533" t="s">
        <v>41</v>
      </c>
      <c r="W22" s="532" t="s">
        <v>40</v>
      </c>
      <c r="X22" s="532" t="s">
        <v>39</v>
      </c>
      <c r="Y22" s="532" t="s">
        <v>38</v>
      </c>
      <c r="Z22" s="546" t="s">
        <v>37</v>
      </c>
      <c r="AA22" s="532" t="s">
        <v>36</v>
      </c>
      <c r="AB22" s="532" t="s">
        <v>35</v>
      </c>
      <c r="AC22" s="532" t="s">
        <v>34</v>
      </c>
      <c r="AD22" s="532" t="s">
        <v>33</v>
      </c>
      <c r="AE22" s="532" t="s">
        <v>32</v>
      </c>
      <c r="AF22" s="532" t="s">
        <v>31</v>
      </c>
      <c r="AG22" s="532"/>
      <c r="AH22" s="532"/>
      <c r="AI22" s="532"/>
      <c r="AJ22" s="532"/>
      <c r="AK22" s="532"/>
      <c r="AL22" s="532" t="s">
        <v>30</v>
      </c>
      <c r="AM22" s="532"/>
      <c r="AN22" s="532"/>
      <c r="AO22" s="532"/>
      <c r="AP22" s="532" t="s">
        <v>29</v>
      </c>
      <c r="AQ22" s="532"/>
      <c r="AR22" s="532" t="s">
        <v>28</v>
      </c>
      <c r="AS22" s="532" t="s">
        <v>27</v>
      </c>
      <c r="AT22" s="532" t="s">
        <v>26</v>
      </c>
      <c r="AU22" s="532" t="s">
        <v>25</v>
      </c>
      <c r="AV22" s="536" t="s">
        <v>24</v>
      </c>
      <c r="AW22" s="218"/>
      <c r="AX22" s="218"/>
      <c r="AY22" s="218"/>
    </row>
    <row r="23" spans="1:51" s="22" customFormat="1" ht="64.5" customHeight="1" x14ac:dyDescent="0.25">
      <c r="A23" s="524"/>
      <c r="B23" s="527"/>
      <c r="C23" s="524"/>
      <c r="D23" s="524"/>
      <c r="E23" s="538" t="s">
        <v>22</v>
      </c>
      <c r="F23" s="540" t="s">
        <v>138</v>
      </c>
      <c r="G23" s="540" t="s">
        <v>137</v>
      </c>
      <c r="H23" s="540" t="s">
        <v>136</v>
      </c>
      <c r="I23" s="544" t="s">
        <v>370</v>
      </c>
      <c r="J23" s="544" t="s">
        <v>371</v>
      </c>
      <c r="K23" s="544" t="s">
        <v>372</v>
      </c>
      <c r="L23" s="540" t="s">
        <v>79</v>
      </c>
      <c r="M23" s="524"/>
      <c r="N23" s="524"/>
      <c r="O23" s="524"/>
      <c r="P23" s="532"/>
      <c r="Q23" s="532"/>
      <c r="R23" s="532"/>
      <c r="S23" s="542" t="s">
        <v>1</v>
      </c>
      <c r="T23" s="542" t="s">
        <v>10</v>
      </c>
      <c r="U23" s="533"/>
      <c r="V23" s="533"/>
      <c r="W23" s="532"/>
      <c r="X23" s="532"/>
      <c r="Y23" s="532"/>
      <c r="Z23" s="532"/>
      <c r="AA23" s="532"/>
      <c r="AB23" s="532"/>
      <c r="AC23" s="532"/>
      <c r="AD23" s="532"/>
      <c r="AE23" s="532"/>
      <c r="AF23" s="532" t="s">
        <v>21</v>
      </c>
      <c r="AG23" s="532"/>
      <c r="AH23" s="532" t="s">
        <v>20</v>
      </c>
      <c r="AI23" s="532"/>
      <c r="AJ23" s="523" t="s">
        <v>19</v>
      </c>
      <c r="AK23" s="523" t="s">
        <v>18</v>
      </c>
      <c r="AL23" s="523" t="s">
        <v>17</v>
      </c>
      <c r="AM23" s="523" t="s">
        <v>16</v>
      </c>
      <c r="AN23" s="523" t="s">
        <v>15</v>
      </c>
      <c r="AO23" s="523" t="s">
        <v>14</v>
      </c>
      <c r="AP23" s="523" t="s">
        <v>13</v>
      </c>
      <c r="AQ23" s="534" t="s">
        <v>10</v>
      </c>
      <c r="AR23" s="532"/>
      <c r="AS23" s="532"/>
      <c r="AT23" s="532"/>
      <c r="AU23" s="532"/>
      <c r="AV23" s="537"/>
      <c r="AW23" s="218"/>
      <c r="AX23" s="218"/>
      <c r="AY23" s="218"/>
    </row>
    <row r="24" spans="1:51" s="22" customFormat="1" ht="96.75" customHeight="1" x14ac:dyDescent="0.25">
      <c r="A24" s="525"/>
      <c r="B24" s="528"/>
      <c r="C24" s="525"/>
      <c r="D24" s="525"/>
      <c r="E24" s="539"/>
      <c r="F24" s="541"/>
      <c r="G24" s="541"/>
      <c r="H24" s="541"/>
      <c r="I24" s="545"/>
      <c r="J24" s="545"/>
      <c r="K24" s="545"/>
      <c r="L24" s="541"/>
      <c r="M24" s="525"/>
      <c r="N24" s="525"/>
      <c r="O24" s="525"/>
      <c r="P24" s="532"/>
      <c r="Q24" s="532"/>
      <c r="R24" s="532"/>
      <c r="S24" s="543"/>
      <c r="T24" s="543"/>
      <c r="U24" s="533"/>
      <c r="V24" s="533"/>
      <c r="W24" s="532"/>
      <c r="X24" s="532"/>
      <c r="Y24" s="532"/>
      <c r="Z24" s="532"/>
      <c r="AA24" s="532"/>
      <c r="AB24" s="532"/>
      <c r="AC24" s="532"/>
      <c r="AD24" s="532"/>
      <c r="AE24" s="532"/>
      <c r="AF24" s="97" t="s">
        <v>12</v>
      </c>
      <c r="AG24" s="97" t="s">
        <v>11</v>
      </c>
      <c r="AH24" s="98" t="s">
        <v>1</v>
      </c>
      <c r="AI24" s="98" t="s">
        <v>10</v>
      </c>
      <c r="AJ24" s="525"/>
      <c r="AK24" s="525"/>
      <c r="AL24" s="525"/>
      <c r="AM24" s="525"/>
      <c r="AN24" s="525"/>
      <c r="AO24" s="525"/>
      <c r="AP24" s="525"/>
      <c r="AQ24" s="535"/>
      <c r="AR24" s="532"/>
      <c r="AS24" s="532"/>
      <c r="AT24" s="532"/>
      <c r="AU24" s="532"/>
      <c r="AV24" s="537"/>
      <c r="AW24" s="218"/>
      <c r="AX24" s="219">
        <f>SUM(AX26:AX47)</f>
        <v>778.03099999999995</v>
      </c>
      <c r="AY24" s="218"/>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47"/>
      <c r="AX25" s="147"/>
      <c r="AY25" s="147"/>
    </row>
    <row r="26" spans="1:51" s="20" customFormat="1" ht="89.25" x14ac:dyDescent="0.2">
      <c r="A26" s="138" t="s">
        <v>512</v>
      </c>
      <c r="B26" s="140" t="s">
        <v>644</v>
      </c>
      <c r="C26" s="140" t="s">
        <v>513</v>
      </c>
      <c r="D26" s="141" t="s">
        <v>514</v>
      </c>
      <c r="E26" s="142" t="s">
        <v>321</v>
      </c>
      <c r="F26" s="142" t="s">
        <v>321</v>
      </c>
      <c r="G26" s="142" t="s">
        <v>321</v>
      </c>
      <c r="H26" s="142" t="s">
        <v>321</v>
      </c>
      <c r="I26" s="142" t="s">
        <v>321</v>
      </c>
      <c r="J26" s="142">
        <v>22</v>
      </c>
      <c r="K26" s="142" t="s">
        <v>321</v>
      </c>
      <c r="L26" s="142">
        <v>40</v>
      </c>
      <c r="M26" s="140" t="s">
        <v>515</v>
      </c>
      <c r="N26" s="143" t="s">
        <v>516</v>
      </c>
      <c r="O26" s="140" t="s">
        <v>644</v>
      </c>
      <c r="P26" s="144">
        <v>14105</v>
      </c>
      <c r="Q26" s="140" t="s">
        <v>517</v>
      </c>
      <c r="R26" s="144">
        <v>9874</v>
      </c>
      <c r="S26" s="140" t="s">
        <v>518</v>
      </c>
      <c r="T26" s="140" t="s">
        <v>519</v>
      </c>
      <c r="U26" s="142">
        <v>7</v>
      </c>
      <c r="V26" s="142">
        <v>7</v>
      </c>
      <c r="W26" s="140" t="s">
        <v>520</v>
      </c>
      <c r="X26" s="144">
        <v>9752</v>
      </c>
      <c r="Y26" s="140"/>
      <c r="Z26" s="144">
        <v>1</v>
      </c>
      <c r="AA26" s="144">
        <v>8815</v>
      </c>
      <c r="AB26" s="144">
        <v>8815</v>
      </c>
      <c r="AC26" s="140" t="s">
        <v>520</v>
      </c>
      <c r="AD26" s="144">
        <v>10401</v>
      </c>
      <c r="AE26" s="144">
        <v>0</v>
      </c>
      <c r="AF26" s="145">
        <v>889234</v>
      </c>
      <c r="AG26" s="140" t="s">
        <v>521</v>
      </c>
      <c r="AH26" s="146">
        <v>43006</v>
      </c>
      <c r="AI26" s="146">
        <v>43006</v>
      </c>
      <c r="AJ26" s="146">
        <v>43026</v>
      </c>
      <c r="AK26" s="146">
        <v>43056</v>
      </c>
      <c r="AL26" s="146"/>
      <c r="AM26" s="146"/>
      <c r="AN26" s="146"/>
      <c r="AO26" s="146"/>
      <c r="AP26" s="146">
        <v>43081</v>
      </c>
      <c r="AQ26" s="146">
        <v>43080</v>
      </c>
      <c r="AR26" s="146">
        <v>43081</v>
      </c>
      <c r="AS26" s="146">
        <v>43080</v>
      </c>
      <c r="AT26" s="146">
        <v>43357</v>
      </c>
      <c r="AU26" s="146"/>
      <c r="AV26" s="140" t="s">
        <v>548</v>
      </c>
      <c r="AW26" s="147">
        <v>10.401</v>
      </c>
      <c r="AX26" s="240">
        <v>10.577</v>
      </c>
    </row>
    <row r="27" spans="1:51" s="20" customFormat="1" x14ac:dyDescent="0.25">
      <c r="A27" s="138"/>
      <c r="B27" s="148"/>
      <c r="C27" s="140"/>
      <c r="D27" s="145"/>
      <c r="E27" s="142"/>
      <c r="F27" s="142"/>
      <c r="G27" s="142"/>
      <c r="H27" s="142"/>
      <c r="I27" s="142"/>
      <c r="J27" s="142"/>
      <c r="K27" s="142"/>
      <c r="L27" s="142"/>
      <c r="M27" s="140"/>
      <c r="N27" s="143"/>
      <c r="O27" s="140"/>
      <c r="P27" s="144"/>
      <c r="Q27" s="140"/>
      <c r="R27" s="144"/>
      <c r="S27" s="140"/>
      <c r="T27" s="140"/>
      <c r="U27" s="142"/>
      <c r="V27" s="142"/>
      <c r="W27" s="140" t="s">
        <v>522</v>
      </c>
      <c r="X27" s="144">
        <v>9741</v>
      </c>
      <c r="Y27" s="140" t="s">
        <v>522</v>
      </c>
      <c r="Z27" s="155"/>
      <c r="AA27" s="144"/>
      <c r="AB27" s="144"/>
      <c r="AC27" s="140"/>
      <c r="AD27" s="144"/>
      <c r="AE27" s="144"/>
      <c r="AF27" s="145"/>
      <c r="AG27" s="140"/>
      <c r="AH27" s="146"/>
      <c r="AI27" s="146"/>
      <c r="AJ27" s="146"/>
      <c r="AK27" s="146"/>
      <c r="AL27" s="146"/>
      <c r="AM27" s="146"/>
      <c r="AN27" s="146"/>
      <c r="AO27" s="146"/>
      <c r="AP27" s="146"/>
      <c r="AQ27" s="146"/>
      <c r="AR27" s="146"/>
      <c r="AS27" s="146"/>
      <c r="AT27" s="146"/>
      <c r="AU27" s="146"/>
      <c r="AV27" s="140"/>
      <c r="AW27" s="147"/>
      <c r="AX27" s="241"/>
    </row>
    <row r="28" spans="1:51" s="20" customFormat="1" x14ac:dyDescent="0.2">
      <c r="A28" s="138"/>
      <c r="B28" s="148"/>
      <c r="C28" s="140"/>
      <c r="D28" s="145"/>
      <c r="E28" s="142"/>
      <c r="F28" s="142"/>
      <c r="G28" s="142"/>
      <c r="H28" s="142"/>
      <c r="I28" s="142"/>
      <c r="J28" s="142"/>
      <c r="K28" s="142"/>
      <c r="L28" s="142"/>
      <c r="M28" s="140"/>
      <c r="N28" s="143"/>
      <c r="O28" s="140"/>
      <c r="P28" s="144"/>
      <c r="Q28" s="140"/>
      <c r="R28" s="144"/>
      <c r="S28" s="140"/>
      <c r="T28" s="140"/>
      <c r="U28" s="142"/>
      <c r="V28" s="142"/>
      <c r="W28" s="140" t="s">
        <v>523</v>
      </c>
      <c r="X28" s="144">
        <v>9088</v>
      </c>
      <c r="Y28" s="140"/>
      <c r="Z28" s="220"/>
      <c r="AA28" s="144">
        <v>9088</v>
      </c>
      <c r="AB28" s="144"/>
      <c r="AC28" s="140"/>
      <c r="AD28" s="144"/>
      <c r="AE28" s="144"/>
      <c r="AF28" s="145"/>
      <c r="AG28" s="140"/>
      <c r="AH28" s="146"/>
      <c r="AI28" s="146"/>
      <c r="AJ28" s="146"/>
      <c r="AK28" s="146"/>
      <c r="AL28" s="146"/>
      <c r="AM28" s="146"/>
      <c r="AN28" s="146"/>
      <c r="AO28" s="146"/>
      <c r="AP28" s="146"/>
      <c r="AQ28" s="146"/>
      <c r="AR28" s="146"/>
      <c r="AS28" s="146"/>
      <c r="AT28" s="146"/>
      <c r="AU28" s="146"/>
      <c r="AV28" s="140"/>
      <c r="AW28" s="147"/>
      <c r="AX28" s="241"/>
    </row>
    <row r="29" spans="1:51" s="20" customFormat="1" x14ac:dyDescent="0.2">
      <c r="A29" s="138"/>
      <c r="B29" s="148"/>
      <c r="C29" s="140"/>
      <c r="D29" s="145"/>
      <c r="E29" s="142"/>
      <c r="F29" s="142"/>
      <c r="G29" s="142"/>
      <c r="H29" s="142"/>
      <c r="I29" s="142"/>
      <c r="J29" s="142"/>
      <c r="K29" s="142"/>
      <c r="L29" s="142"/>
      <c r="M29" s="140"/>
      <c r="N29" s="143"/>
      <c r="O29" s="140"/>
      <c r="P29" s="144"/>
      <c r="Q29" s="140"/>
      <c r="R29" s="144"/>
      <c r="S29" s="140"/>
      <c r="T29" s="140"/>
      <c r="U29" s="142"/>
      <c r="V29" s="142"/>
      <c r="W29" s="140" t="s">
        <v>524</v>
      </c>
      <c r="X29" s="144">
        <v>9869</v>
      </c>
      <c r="Y29" s="140"/>
      <c r="Z29" s="220"/>
      <c r="AA29" s="144">
        <v>9102</v>
      </c>
      <c r="AB29" s="144"/>
      <c r="AC29" s="140"/>
      <c r="AD29" s="144"/>
      <c r="AE29" s="144"/>
      <c r="AF29" s="145"/>
      <c r="AG29" s="140"/>
      <c r="AH29" s="146"/>
      <c r="AI29" s="146"/>
      <c r="AJ29" s="146"/>
      <c r="AK29" s="146"/>
      <c r="AL29" s="146"/>
      <c r="AM29" s="146"/>
      <c r="AN29" s="146"/>
      <c r="AO29" s="146"/>
      <c r="AP29" s="146"/>
      <c r="AQ29" s="146"/>
      <c r="AR29" s="146"/>
      <c r="AS29" s="146"/>
      <c r="AT29" s="146"/>
      <c r="AU29" s="146"/>
      <c r="AV29" s="140"/>
      <c r="AW29" s="147"/>
      <c r="AX29" s="241"/>
    </row>
    <row r="30" spans="1:51" s="20" customFormat="1" ht="12.75" x14ac:dyDescent="0.2">
      <c r="A30" s="138"/>
      <c r="B30" s="148"/>
      <c r="C30" s="140"/>
      <c r="D30" s="145"/>
      <c r="E30" s="142"/>
      <c r="F30" s="142"/>
      <c r="G30" s="142"/>
      <c r="H30" s="142"/>
      <c r="I30" s="142"/>
      <c r="J30" s="142"/>
      <c r="K30" s="142"/>
      <c r="L30" s="142"/>
      <c r="M30" s="140"/>
      <c r="N30" s="143"/>
      <c r="O30" s="140"/>
      <c r="P30" s="144"/>
      <c r="Q30" s="140"/>
      <c r="R30" s="144"/>
      <c r="S30" s="140"/>
      <c r="T30" s="140"/>
      <c r="U30" s="142"/>
      <c r="V30" s="142"/>
      <c r="W30" s="140" t="s">
        <v>525</v>
      </c>
      <c r="X30" s="144">
        <v>9872</v>
      </c>
      <c r="Y30" s="140" t="s">
        <v>525</v>
      </c>
      <c r="Z30" s="144"/>
      <c r="AA30" s="144"/>
      <c r="AB30" s="144"/>
      <c r="AC30" s="140"/>
      <c r="AD30" s="144"/>
      <c r="AE30" s="144"/>
      <c r="AF30" s="145"/>
      <c r="AG30" s="140"/>
      <c r="AH30" s="146"/>
      <c r="AI30" s="146"/>
      <c r="AJ30" s="146"/>
      <c r="AK30" s="146"/>
      <c r="AL30" s="146"/>
      <c r="AM30" s="146"/>
      <c r="AN30" s="146"/>
      <c r="AO30" s="146"/>
      <c r="AP30" s="146"/>
      <c r="AQ30" s="146"/>
      <c r="AR30" s="146"/>
      <c r="AS30" s="146"/>
      <c r="AT30" s="146"/>
      <c r="AU30" s="146"/>
      <c r="AV30" s="140"/>
      <c r="AW30" s="147"/>
      <c r="AX30" s="241"/>
    </row>
    <row r="31" spans="1:51" s="20" customFormat="1" ht="12.75" x14ac:dyDescent="0.2">
      <c r="A31" s="138"/>
      <c r="B31" s="148"/>
      <c r="C31" s="140"/>
      <c r="D31" s="145"/>
      <c r="E31" s="142"/>
      <c r="F31" s="142"/>
      <c r="G31" s="142"/>
      <c r="H31" s="142"/>
      <c r="I31" s="142"/>
      <c r="J31" s="142"/>
      <c r="K31" s="142"/>
      <c r="L31" s="142"/>
      <c r="M31" s="140"/>
      <c r="N31" s="143"/>
      <c r="O31" s="140"/>
      <c r="P31" s="144"/>
      <c r="Q31" s="140"/>
      <c r="R31" s="144"/>
      <c r="S31" s="140"/>
      <c r="T31" s="140"/>
      <c r="U31" s="142"/>
      <c r="V31" s="142"/>
      <c r="W31" s="140" t="s">
        <v>526</v>
      </c>
      <c r="X31" s="144">
        <v>9577</v>
      </c>
      <c r="Y31" s="140"/>
      <c r="Z31" s="144"/>
      <c r="AA31" s="144">
        <v>9238</v>
      </c>
      <c r="AB31" s="144"/>
      <c r="AC31" s="140"/>
      <c r="AD31" s="144"/>
      <c r="AE31" s="144"/>
      <c r="AF31" s="145"/>
      <c r="AG31" s="140"/>
      <c r="AH31" s="146"/>
      <c r="AI31" s="146"/>
      <c r="AJ31" s="146"/>
      <c r="AK31" s="146"/>
      <c r="AL31" s="146"/>
      <c r="AM31" s="146"/>
      <c r="AN31" s="146"/>
      <c r="AO31" s="146"/>
      <c r="AP31" s="146"/>
      <c r="AQ31" s="146"/>
      <c r="AR31" s="146"/>
      <c r="AS31" s="146"/>
      <c r="AT31" s="146"/>
      <c r="AU31" s="146"/>
      <c r="AV31" s="140"/>
      <c r="AW31" s="147"/>
      <c r="AX31" s="241"/>
    </row>
    <row r="32" spans="1:51" s="20" customFormat="1" ht="12.75" x14ac:dyDescent="0.2">
      <c r="A32" s="138"/>
      <c r="B32" s="148"/>
      <c r="C32" s="140"/>
      <c r="D32" s="145"/>
      <c r="E32" s="142"/>
      <c r="F32" s="142"/>
      <c r="G32" s="142"/>
      <c r="H32" s="142"/>
      <c r="I32" s="142"/>
      <c r="J32" s="142"/>
      <c r="K32" s="142"/>
      <c r="L32" s="142"/>
      <c r="M32" s="140"/>
      <c r="N32" s="143"/>
      <c r="O32" s="140"/>
      <c r="P32" s="144"/>
      <c r="Q32" s="140"/>
      <c r="R32" s="144"/>
      <c r="S32" s="140"/>
      <c r="T32" s="140"/>
      <c r="U32" s="142"/>
      <c r="V32" s="142"/>
      <c r="W32" s="140" t="s">
        <v>527</v>
      </c>
      <c r="X32" s="144">
        <v>9835</v>
      </c>
      <c r="Y32" s="140"/>
      <c r="Z32" s="144"/>
      <c r="AA32" s="144">
        <v>9835</v>
      </c>
      <c r="AB32" s="144"/>
      <c r="AC32" s="140"/>
      <c r="AD32" s="144"/>
      <c r="AE32" s="144"/>
      <c r="AF32" s="145"/>
      <c r="AG32" s="140"/>
      <c r="AH32" s="146"/>
      <c r="AI32" s="146"/>
      <c r="AJ32" s="146"/>
      <c r="AK32" s="146"/>
      <c r="AL32" s="146"/>
      <c r="AM32" s="146"/>
      <c r="AN32" s="146"/>
      <c r="AO32" s="146"/>
      <c r="AP32" s="146"/>
      <c r="AQ32" s="146"/>
      <c r="AR32" s="146"/>
      <c r="AS32" s="146"/>
      <c r="AT32" s="146"/>
      <c r="AU32" s="146"/>
      <c r="AV32" s="140"/>
      <c r="AW32" s="147"/>
      <c r="AX32" s="241"/>
    </row>
    <row r="33" spans="1:51" ht="90.75" customHeight="1" x14ac:dyDescent="0.25">
      <c r="A33" s="149">
        <v>2020.0500999999999</v>
      </c>
      <c r="B33" s="139" t="s">
        <v>645</v>
      </c>
      <c r="C33" s="140" t="s">
        <v>513</v>
      </c>
      <c r="D33" s="145" t="s">
        <v>528</v>
      </c>
      <c r="E33" s="142" t="s">
        <v>321</v>
      </c>
      <c r="F33" s="142" t="s">
        <v>321</v>
      </c>
      <c r="G33" s="142" t="s">
        <v>321</v>
      </c>
      <c r="H33" s="142" t="s">
        <v>321</v>
      </c>
      <c r="I33" s="142" t="s">
        <v>321</v>
      </c>
      <c r="J33" s="142">
        <v>22</v>
      </c>
      <c r="K33" s="142" t="s">
        <v>321</v>
      </c>
      <c r="L33" s="142">
        <v>40</v>
      </c>
      <c r="M33" s="140" t="s">
        <v>529</v>
      </c>
      <c r="N33" s="140" t="s">
        <v>530</v>
      </c>
      <c r="O33" s="139" t="s">
        <v>645</v>
      </c>
      <c r="P33" s="144">
        <v>8060</v>
      </c>
      <c r="Q33" s="140" t="s">
        <v>517</v>
      </c>
      <c r="R33" s="144">
        <v>8060</v>
      </c>
      <c r="S33" s="140" t="s">
        <v>518</v>
      </c>
      <c r="T33" s="140" t="s">
        <v>531</v>
      </c>
      <c r="U33" s="140">
        <v>1</v>
      </c>
      <c r="V33" s="140">
        <v>1</v>
      </c>
      <c r="W33" s="140" t="s">
        <v>532</v>
      </c>
      <c r="X33" s="144">
        <v>8060</v>
      </c>
      <c r="Y33" s="150"/>
      <c r="Z33" s="150"/>
      <c r="AA33" s="150"/>
      <c r="AB33" s="144">
        <v>8060</v>
      </c>
      <c r="AC33" s="140" t="s">
        <v>532</v>
      </c>
      <c r="AD33" s="144">
        <v>8060</v>
      </c>
      <c r="AE33" s="144">
        <v>258</v>
      </c>
      <c r="AF33" s="150"/>
      <c r="AG33" s="150"/>
      <c r="AH33" s="150"/>
      <c r="AI33" s="150"/>
      <c r="AJ33" s="150"/>
      <c r="AK33" s="150"/>
      <c r="AL33" s="140" t="s">
        <v>533</v>
      </c>
      <c r="AM33" s="140" t="s">
        <v>534</v>
      </c>
      <c r="AN33" s="140" t="s">
        <v>535</v>
      </c>
      <c r="AO33" s="145" t="s">
        <v>536</v>
      </c>
      <c r="AP33" s="140" t="s">
        <v>537</v>
      </c>
      <c r="AQ33" s="140" t="s">
        <v>538</v>
      </c>
      <c r="AR33" s="140" t="s">
        <v>537</v>
      </c>
      <c r="AS33" s="140" t="s">
        <v>538</v>
      </c>
      <c r="AT33" s="140" t="s">
        <v>539</v>
      </c>
      <c r="AU33" s="150"/>
      <c r="AV33" s="140" t="s">
        <v>694</v>
      </c>
      <c r="AW33" s="147">
        <v>2.2730000000000001</v>
      </c>
      <c r="AX33" s="240">
        <v>3.86</v>
      </c>
      <c r="AY33" s="19"/>
    </row>
    <row r="34" spans="1:51" ht="76.5" x14ac:dyDescent="0.25">
      <c r="A34" s="151" t="s">
        <v>540</v>
      </c>
      <c r="B34" s="139" t="s">
        <v>645</v>
      </c>
      <c r="C34" s="140" t="s">
        <v>513</v>
      </c>
      <c r="D34" s="145" t="s">
        <v>528</v>
      </c>
      <c r="E34" s="142" t="s">
        <v>321</v>
      </c>
      <c r="F34" s="142" t="s">
        <v>321</v>
      </c>
      <c r="G34" s="142" t="s">
        <v>321</v>
      </c>
      <c r="H34" s="142" t="s">
        <v>321</v>
      </c>
      <c r="I34" s="142" t="s">
        <v>321</v>
      </c>
      <c r="J34" s="142">
        <v>22</v>
      </c>
      <c r="K34" s="142" t="s">
        <v>321</v>
      </c>
      <c r="L34" s="142">
        <v>40</v>
      </c>
      <c r="M34" s="140" t="s">
        <v>529</v>
      </c>
      <c r="N34" s="152" t="s">
        <v>530</v>
      </c>
      <c r="O34" s="139" t="s">
        <v>645</v>
      </c>
      <c r="P34" s="153">
        <v>1601</v>
      </c>
      <c r="Q34" s="140" t="s">
        <v>517</v>
      </c>
      <c r="R34" s="153">
        <v>1601</v>
      </c>
      <c r="S34" s="139" t="s">
        <v>518</v>
      </c>
      <c r="T34" s="139" t="s">
        <v>531</v>
      </c>
      <c r="U34" s="139">
        <v>1</v>
      </c>
      <c r="V34" s="140">
        <v>1</v>
      </c>
      <c r="W34" s="139" t="s">
        <v>541</v>
      </c>
      <c r="X34" s="154">
        <v>1601</v>
      </c>
      <c r="Y34" s="155"/>
      <c r="Z34" s="155"/>
      <c r="AA34" s="155"/>
      <c r="AB34" s="154">
        <v>1601</v>
      </c>
      <c r="AC34" s="139" t="s">
        <v>541</v>
      </c>
      <c r="AD34" s="154">
        <v>1601</v>
      </c>
      <c r="AE34" s="144">
        <v>0</v>
      </c>
      <c r="AF34" s="155"/>
      <c r="AG34" s="155"/>
      <c r="AH34" s="155"/>
      <c r="AI34" s="155"/>
      <c r="AJ34" s="155"/>
      <c r="AK34" s="155"/>
      <c r="AL34" s="139" t="s">
        <v>533</v>
      </c>
      <c r="AM34" s="139" t="s">
        <v>534</v>
      </c>
      <c r="AN34" s="139" t="s">
        <v>542</v>
      </c>
      <c r="AO34" s="156" t="s">
        <v>543</v>
      </c>
      <c r="AP34" s="139" t="s">
        <v>544</v>
      </c>
      <c r="AQ34" s="139" t="s">
        <v>545</v>
      </c>
      <c r="AR34" s="139" t="s">
        <v>537</v>
      </c>
      <c r="AS34" s="139" t="s">
        <v>545</v>
      </c>
      <c r="AT34" s="139" t="s">
        <v>546</v>
      </c>
      <c r="AU34" s="155"/>
      <c r="AV34" s="140" t="s">
        <v>547</v>
      </c>
      <c r="AW34" s="147">
        <v>1.7999999999999999E-2</v>
      </c>
      <c r="AX34" s="240">
        <v>1.7999999999999999E-2</v>
      </c>
      <c r="AY34" s="19"/>
    </row>
    <row r="35" spans="1:51" ht="90" x14ac:dyDescent="0.25">
      <c r="A35" s="221">
        <v>1</v>
      </c>
      <c r="B35" s="139" t="s">
        <v>645</v>
      </c>
      <c r="C35" s="222" t="s">
        <v>513</v>
      </c>
      <c r="D35" s="223" t="s">
        <v>598</v>
      </c>
      <c r="E35" s="224" t="s">
        <v>321</v>
      </c>
      <c r="F35" s="224" t="s">
        <v>321</v>
      </c>
      <c r="G35" s="224" t="s">
        <v>321</v>
      </c>
      <c r="H35" s="224" t="s">
        <v>321</v>
      </c>
      <c r="I35" s="224" t="s">
        <v>321</v>
      </c>
      <c r="J35" s="224">
        <v>22</v>
      </c>
      <c r="K35" s="224" t="s">
        <v>321</v>
      </c>
      <c r="L35" s="224">
        <v>40</v>
      </c>
      <c r="M35" s="140" t="s">
        <v>529</v>
      </c>
      <c r="N35" s="225" t="s">
        <v>599</v>
      </c>
      <c r="O35" s="139" t="s">
        <v>645</v>
      </c>
      <c r="P35" s="226">
        <v>50</v>
      </c>
      <c r="Q35" s="222" t="s">
        <v>517</v>
      </c>
      <c r="R35" s="226">
        <v>50</v>
      </c>
      <c r="S35" s="222" t="s">
        <v>600</v>
      </c>
      <c r="T35" s="222" t="s">
        <v>600</v>
      </c>
      <c r="U35" s="222">
        <v>3</v>
      </c>
      <c r="V35" s="222">
        <v>3</v>
      </c>
      <c r="W35" s="222" t="s">
        <v>601</v>
      </c>
      <c r="X35" s="226">
        <v>20</v>
      </c>
      <c r="Y35" s="220"/>
      <c r="Z35" s="220"/>
      <c r="AA35" s="220"/>
      <c r="AB35" s="226">
        <v>20</v>
      </c>
      <c r="AC35" s="222" t="s">
        <v>601</v>
      </c>
      <c r="AD35" s="226">
        <v>20</v>
      </c>
      <c r="AE35" s="226">
        <v>20</v>
      </c>
      <c r="AF35" s="220"/>
      <c r="AG35" s="220"/>
      <c r="AH35" s="220"/>
      <c r="AI35" s="220"/>
      <c r="AJ35" s="220"/>
      <c r="AK35" s="227">
        <v>44524</v>
      </c>
      <c r="AL35" s="220"/>
      <c r="AM35" s="220"/>
      <c r="AN35" s="220"/>
      <c r="AO35" s="220"/>
      <c r="AP35" s="227">
        <v>44522</v>
      </c>
      <c r="AQ35" s="227">
        <v>44585</v>
      </c>
      <c r="AR35" s="227">
        <v>44585</v>
      </c>
      <c r="AS35" s="227">
        <v>44585</v>
      </c>
      <c r="AT35" s="227">
        <v>44712</v>
      </c>
      <c r="AU35" s="220"/>
      <c r="AV35" s="220" t="s">
        <v>602</v>
      </c>
      <c r="AX35" s="240">
        <v>0.02</v>
      </c>
      <c r="AY35" s="19"/>
    </row>
    <row r="36" spans="1:51" x14ac:dyDescent="0.25">
      <c r="A36" s="220"/>
      <c r="B36" s="220"/>
      <c r="C36" s="220"/>
      <c r="D36" s="220"/>
      <c r="E36" s="220"/>
      <c r="F36" s="220"/>
      <c r="G36" s="220"/>
      <c r="H36" s="220"/>
      <c r="I36" s="220"/>
      <c r="J36" s="220"/>
      <c r="K36" s="220"/>
      <c r="L36" s="220"/>
      <c r="M36" s="220"/>
      <c r="N36" s="220"/>
      <c r="O36" s="220"/>
      <c r="P36" s="220"/>
      <c r="Q36" s="220"/>
      <c r="R36" s="220"/>
      <c r="S36" s="220"/>
      <c r="T36" s="220"/>
      <c r="U36" s="220"/>
      <c r="V36" s="220"/>
      <c r="W36" s="222" t="s">
        <v>603</v>
      </c>
      <c r="X36" s="226">
        <v>27</v>
      </c>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X36" s="241"/>
      <c r="AY36" s="19"/>
    </row>
    <row r="37" spans="1:51"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2" t="s">
        <v>604</v>
      </c>
      <c r="X37" s="226">
        <v>31</v>
      </c>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X37" s="241"/>
      <c r="AY37" s="19"/>
    </row>
    <row r="38" spans="1:51" ht="60" x14ac:dyDescent="0.25">
      <c r="A38" s="228">
        <v>2</v>
      </c>
      <c r="B38" s="139" t="s">
        <v>645</v>
      </c>
      <c r="C38" s="222" t="s">
        <v>513</v>
      </c>
      <c r="D38" s="223" t="s">
        <v>598</v>
      </c>
      <c r="E38" s="224" t="s">
        <v>321</v>
      </c>
      <c r="F38" s="224" t="s">
        <v>321</v>
      </c>
      <c r="G38" s="224" t="s">
        <v>321</v>
      </c>
      <c r="H38" s="224" t="s">
        <v>321</v>
      </c>
      <c r="I38" s="224" t="s">
        <v>321</v>
      </c>
      <c r="J38" s="224">
        <v>22</v>
      </c>
      <c r="K38" s="224" t="s">
        <v>321</v>
      </c>
      <c r="L38" s="224">
        <v>40</v>
      </c>
      <c r="M38" s="140" t="s">
        <v>529</v>
      </c>
      <c r="N38" s="225" t="s">
        <v>605</v>
      </c>
      <c r="O38" s="139" t="s">
        <v>645</v>
      </c>
      <c r="P38" s="226">
        <v>360</v>
      </c>
      <c r="Q38" s="222" t="s">
        <v>517</v>
      </c>
      <c r="R38" s="226">
        <v>360</v>
      </c>
      <c r="S38" s="222" t="s">
        <v>600</v>
      </c>
      <c r="T38" s="222" t="s">
        <v>606</v>
      </c>
      <c r="U38" s="139">
        <v>1</v>
      </c>
      <c r="V38" s="140">
        <v>1</v>
      </c>
      <c r="W38" s="140" t="s">
        <v>520</v>
      </c>
      <c r="X38" s="154">
        <v>333</v>
      </c>
      <c r="Y38" s="220"/>
      <c r="Z38" s="220"/>
      <c r="AA38" s="220"/>
      <c r="AB38" s="154">
        <v>333</v>
      </c>
      <c r="AC38" s="140" t="s">
        <v>520</v>
      </c>
      <c r="AD38" s="226">
        <v>399</v>
      </c>
      <c r="AE38" s="226">
        <v>399</v>
      </c>
      <c r="AF38" s="228"/>
      <c r="AG38" s="228"/>
      <c r="AH38" s="228"/>
      <c r="AI38" s="228"/>
      <c r="AJ38" s="228"/>
      <c r="AK38" s="227">
        <v>44662</v>
      </c>
      <c r="AL38" s="228"/>
      <c r="AM38" s="228"/>
      <c r="AN38" s="228"/>
      <c r="AO38" s="228"/>
      <c r="AP38" s="228"/>
      <c r="AQ38" s="229">
        <v>44698</v>
      </c>
      <c r="AR38" s="228"/>
      <c r="AS38" s="229">
        <v>44698</v>
      </c>
      <c r="AT38" s="229">
        <v>44742</v>
      </c>
      <c r="AU38" s="228"/>
      <c r="AV38" s="228" t="s">
        <v>607</v>
      </c>
      <c r="AX38" s="240">
        <v>0.39900000000000002</v>
      </c>
      <c r="AY38" s="19"/>
    </row>
    <row r="39" spans="1:51" ht="51" x14ac:dyDescent="0.25">
      <c r="A39" s="228">
        <v>3</v>
      </c>
      <c r="B39" s="139" t="s">
        <v>645</v>
      </c>
      <c r="C39" s="140" t="s">
        <v>513</v>
      </c>
      <c r="D39" s="223" t="s">
        <v>598</v>
      </c>
      <c r="E39" s="224" t="s">
        <v>321</v>
      </c>
      <c r="F39" s="224" t="s">
        <v>321</v>
      </c>
      <c r="G39" s="224" t="s">
        <v>321</v>
      </c>
      <c r="H39" s="224" t="s">
        <v>321</v>
      </c>
      <c r="I39" s="224" t="s">
        <v>321</v>
      </c>
      <c r="J39" s="224">
        <v>22</v>
      </c>
      <c r="K39" s="224" t="s">
        <v>321</v>
      </c>
      <c r="L39" s="224">
        <v>40</v>
      </c>
      <c r="M39" s="140" t="s">
        <v>529</v>
      </c>
      <c r="N39" s="225" t="s">
        <v>608</v>
      </c>
      <c r="O39" s="139" t="s">
        <v>645</v>
      </c>
      <c r="P39" s="226">
        <v>0</v>
      </c>
      <c r="Q39" s="222" t="s">
        <v>517</v>
      </c>
      <c r="R39" s="226">
        <v>0</v>
      </c>
      <c r="S39" s="222" t="s">
        <v>606</v>
      </c>
      <c r="T39" s="222" t="s">
        <v>606</v>
      </c>
      <c r="U39" s="139">
        <v>1</v>
      </c>
      <c r="V39" s="140">
        <v>1</v>
      </c>
      <c r="W39" s="140" t="s">
        <v>609</v>
      </c>
      <c r="X39" s="226">
        <v>0</v>
      </c>
      <c r="Y39" s="155"/>
      <c r="Z39" s="155"/>
      <c r="AA39" s="155"/>
      <c r="AB39" s="226">
        <v>0</v>
      </c>
      <c r="AC39" s="140" t="s">
        <v>609</v>
      </c>
      <c r="AD39" s="226">
        <v>0</v>
      </c>
      <c r="AE39" s="226">
        <v>0</v>
      </c>
      <c r="AF39" s="155"/>
      <c r="AG39" s="155"/>
      <c r="AH39" s="155"/>
      <c r="AI39" s="155"/>
      <c r="AJ39" s="155"/>
      <c r="AK39" s="227">
        <v>44747</v>
      </c>
      <c r="AL39" s="139" t="s">
        <v>610</v>
      </c>
      <c r="AM39" s="139" t="s">
        <v>611</v>
      </c>
      <c r="AN39" s="155"/>
      <c r="AO39" s="155"/>
      <c r="AP39" s="155"/>
      <c r="AQ39" s="229">
        <v>44671</v>
      </c>
      <c r="AR39" s="155"/>
      <c r="AS39" s="229">
        <v>44671</v>
      </c>
      <c r="AT39" s="229">
        <v>45402</v>
      </c>
      <c r="AU39" s="155"/>
      <c r="AV39" s="228" t="s">
        <v>612</v>
      </c>
      <c r="AX39" s="240">
        <v>0</v>
      </c>
      <c r="AY39" s="19"/>
    </row>
    <row r="40" spans="1:51" ht="60" x14ac:dyDescent="0.25">
      <c r="A40" s="230" t="s">
        <v>613</v>
      </c>
      <c r="B40" s="139" t="s">
        <v>645</v>
      </c>
      <c r="C40" s="222" t="s">
        <v>513</v>
      </c>
      <c r="D40" s="223" t="s">
        <v>598</v>
      </c>
      <c r="E40" s="224" t="s">
        <v>321</v>
      </c>
      <c r="F40" s="224" t="s">
        <v>321</v>
      </c>
      <c r="G40" s="224" t="s">
        <v>321</v>
      </c>
      <c r="H40" s="224" t="s">
        <v>321</v>
      </c>
      <c r="I40" s="224" t="s">
        <v>321</v>
      </c>
      <c r="J40" s="224">
        <v>22</v>
      </c>
      <c r="K40" s="224" t="s">
        <v>321</v>
      </c>
      <c r="L40" s="224">
        <v>40</v>
      </c>
      <c r="M40" s="222" t="s">
        <v>614</v>
      </c>
      <c r="N40" s="225" t="s">
        <v>615</v>
      </c>
      <c r="O40" s="139" t="s">
        <v>616</v>
      </c>
      <c r="P40" s="226">
        <v>200099</v>
      </c>
      <c r="Q40" s="222" t="s">
        <v>517</v>
      </c>
      <c r="R40" s="226">
        <v>200099</v>
      </c>
      <c r="S40" s="222" t="s">
        <v>518</v>
      </c>
      <c r="T40" s="222" t="s">
        <v>617</v>
      </c>
      <c r="U40" s="222">
        <v>1</v>
      </c>
      <c r="V40" s="222">
        <v>1</v>
      </c>
      <c r="W40" s="222" t="s">
        <v>618</v>
      </c>
      <c r="X40" s="220"/>
      <c r="Y40" s="220"/>
      <c r="Z40" s="222">
        <v>1</v>
      </c>
      <c r="AA40" s="226">
        <v>200099</v>
      </c>
      <c r="AB40" s="226">
        <v>200099</v>
      </c>
      <c r="AC40" s="222" t="s">
        <v>618</v>
      </c>
      <c r="AD40" s="226">
        <v>240119</v>
      </c>
      <c r="AE40" s="226">
        <v>20900</v>
      </c>
      <c r="AF40" s="223" t="s">
        <v>619</v>
      </c>
      <c r="AG40" s="222" t="s">
        <v>620</v>
      </c>
      <c r="AH40" s="222" t="s">
        <v>621</v>
      </c>
      <c r="AI40" s="222" t="s">
        <v>622</v>
      </c>
      <c r="AJ40" s="222" t="s">
        <v>623</v>
      </c>
      <c r="AK40" s="222" t="s">
        <v>624</v>
      </c>
      <c r="AL40" s="222" t="s">
        <v>646</v>
      </c>
      <c r="AM40" s="222" t="s">
        <v>625</v>
      </c>
      <c r="AN40" s="222" t="s">
        <v>624</v>
      </c>
      <c r="AO40" s="223" t="s">
        <v>626</v>
      </c>
      <c r="AP40" s="222" t="s">
        <v>627</v>
      </c>
      <c r="AQ40" s="222" t="s">
        <v>628</v>
      </c>
      <c r="AR40" s="222" t="s">
        <v>627</v>
      </c>
      <c r="AS40" s="222" t="s">
        <v>628</v>
      </c>
      <c r="AT40" s="222" t="s">
        <v>629</v>
      </c>
      <c r="AU40" s="220"/>
      <c r="AV40" s="220"/>
      <c r="AX40" s="240">
        <v>240.119</v>
      </c>
      <c r="AY40" s="19"/>
    </row>
    <row r="41" spans="1:51" ht="60" x14ac:dyDescent="0.25">
      <c r="A41" s="228">
        <v>4</v>
      </c>
      <c r="B41" s="139" t="s">
        <v>645</v>
      </c>
      <c r="C41" s="222" t="s">
        <v>513</v>
      </c>
      <c r="D41" s="223" t="s">
        <v>598</v>
      </c>
      <c r="E41" s="224" t="s">
        <v>321</v>
      </c>
      <c r="F41" s="224" t="s">
        <v>321</v>
      </c>
      <c r="G41" s="224" t="s">
        <v>321</v>
      </c>
      <c r="H41" s="224" t="s">
        <v>321</v>
      </c>
      <c r="I41" s="224" t="s">
        <v>321</v>
      </c>
      <c r="J41" s="224">
        <v>22</v>
      </c>
      <c r="K41" s="224" t="s">
        <v>321</v>
      </c>
      <c r="L41" s="224">
        <v>40</v>
      </c>
      <c r="M41" s="140" t="s">
        <v>529</v>
      </c>
      <c r="N41" s="231" t="s">
        <v>630</v>
      </c>
      <c r="O41" s="139" t="s">
        <v>645</v>
      </c>
      <c r="P41" s="220">
        <v>395</v>
      </c>
      <c r="Q41" s="222" t="s">
        <v>517</v>
      </c>
      <c r="R41" s="220">
        <v>395</v>
      </c>
      <c r="S41" s="222" t="s">
        <v>606</v>
      </c>
      <c r="T41" s="222" t="s">
        <v>606</v>
      </c>
      <c r="U41" s="139">
        <v>1</v>
      </c>
      <c r="V41" s="140">
        <v>1</v>
      </c>
      <c r="W41" s="220" t="s">
        <v>520</v>
      </c>
      <c r="X41" s="220"/>
      <c r="Y41" s="220"/>
      <c r="Z41" s="220"/>
      <c r="AA41" s="220"/>
      <c r="AB41" s="220">
        <v>395</v>
      </c>
      <c r="AC41" s="220" t="s">
        <v>520</v>
      </c>
      <c r="AD41" s="220">
        <v>474</v>
      </c>
      <c r="AE41" s="220">
        <v>474</v>
      </c>
      <c r="AF41" s="220"/>
      <c r="AG41" s="220"/>
      <c r="AH41" s="220"/>
      <c r="AI41" s="220"/>
      <c r="AJ41" s="227">
        <v>44848</v>
      </c>
      <c r="AK41" s="220"/>
      <c r="AL41" s="220"/>
      <c r="AM41" s="220"/>
      <c r="AN41" s="220"/>
      <c r="AO41" s="220"/>
      <c r="AP41" s="220"/>
      <c r="AQ41" s="227">
        <v>44860</v>
      </c>
      <c r="AR41" s="220"/>
      <c r="AS41" s="227">
        <v>44860</v>
      </c>
      <c r="AT41" s="222" t="s">
        <v>629</v>
      </c>
      <c r="AU41" s="220"/>
      <c r="AV41" s="220" t="s">
        <v>631</v>
      </c>
      <c r="AX41" s="240">
        <v>0.47399999999999998</v>
      </c>
      <c r="AY41" s="19"/>
    </row>
    <row r="42" spans="1:51" ht="60" x14ac:dyDescent="0.25">
      <c r="A42" s="228">
        <v>5</v>
      </c>
      <c r="B42" s="139" t="s">
        <v>645</v>
      </c>
      <c r="C42" s="222" t="s">
        <v>513</v>
      </c>
      <c r="D42" s="223" t="s">
        <v>598</v>
      </c>
      <c r="E42" s="224" t="s">
        <v>321</v>
      </c>
      <c r="F42" s="224" t="s">
        <v>321</v>
      </c>
      <c r="G42" s="224" t="s">
        <v>321</v>
      </c>
      <c r="H42" s="224" t="s">
        <v>321</v>
      </c>
      <c r="I42" s="224" t="s">
        <v>321</v>
      </c>
      <c r="J42" s="224">
        <v>22</v>
      </c>
      <c r="K42" s="224" t="s">
        <v>321</v>
      </c>
      <c r="L42" s="224">
        <v>40</v>
      </c>
      <c r="M42" s="140" t="s">
        <v>529</v>
      </c>
      <c r="N42" s="231" t="s">
        <v>632</v>
      </c>
      <c r="O42" s="139" t="s">
        <v>645</v>
      </c>
      <c r="P42" s="226">
        <v>0</v>
      </c>
      <c r="Q42" s="222" t="s">
        <v>517</v>
      </c>
      <c r="R42" s="226">
        <v>0</v>
      </c>
      <c r="S42" s="222" t="s">
        <v>606</v>
      </c>
      <c r="T42" s="222" t="s">
        <v>606</v>
      </c>
      <c r="U42" s="139">
        <v>1</v>
      </c>
      <c r="V42" s="140" t="s">
        <v>64</v>
      </c>
      <c r="W42" s="220" t="s">
        <v>633</v>
      </c>
      <c r="X42" s="226">
        <v>0</v>
      </c>
      <c r="Y42" s="220"/>
      <c r="Z42" s="220"/>
      <c r="AA42" s="220"/>
      <c r="AB42" s="226">
        <v>0</v>
      </c>
      <c r="AC42" s="220" t="s">
        <v>633</v>
      </c>
      <c r="AD42" s="226">
        <v>0</v>
      </c>
      <c r="AE42" s="226">
        <v>0</v>
      </c>
      <c r="AF42" s="155"/>
      <c r="AG42" s="155"/>
      <c r="AH42" s="155"/>
      <c r="AI42" s="155"/>
      <c r="AJ42" s="155"/>
      <c r="AK42" s="227">
        <v>44747</v>
      </c>
      <c r="AL42" s="139" t="s">
        <v>610</v>
      </c>
      <c r="AM42" s="139" t="s">
        <v>611</v>
      </c>
      <c r="AN42" s="155"/>
      <c r="AO42" s="155"/>
      <c r="AP42" s="155"/>
      <c r="AQ42" s="229">
        <v>44802</v>
      </c>
      <c r="AR42" s="155"/>
      <c r="AS42" s="229">
        <v>44802</v>
      </c>
      <c r="AT42" s="229">
        <v>44861</v>
      </c>
      <c r="AU42" s="220"/>
      <c r="AV42" s="220"/>
      <c r="AX42" s="240">
        <v>0</v>
      </c>
      <c r="AY42" s="19"/>
    </row>
    <row r="43" spans="1:51" s="147" customFormat="1" ht="90" x14ac:dyDescent="0.2">
      <c r="A43" s="224">
        <v>6</v>
      </c>
      <c r="B43" s="222" t="s">
        <v>645</v>
      </c>
      <c r="C43" s="242" t="s">
        <v>647</v>
      </c>
      <c r="D43" s="223" t="s">
        <v>598</v>
      </c>
      <c r="E43" s="224" t="s">
        <v>321</v>
      </c>
      <c r="F43" s="224" t="s">
        <v>321</v>
      </c>
      <c r="G43" s="224" t="s">
        <v>321</v>
      </c>
      <c r="H43" s="224" t="s">
        <v>321</v>
      </c>
      <c r="I43" s="224" t="s">
        <v>321</v>
      </c>
      <c r="J43" s="224">
        <v>22</v>
      </c>
      <c r="K43" s="224" t="s">
        <v>321</v>
      </c>
      <c r="L43" s="224">
        <v>40</v>
      </c>
      <c r="M43" s="222" t="s">
        <v>529</v>
      </c>
      <c r="N43" s="242" t="s">
        <v>648</v>
      </c>
      <c r="O43" s="222" t="s">
        <v>645</v>
      </c>
      <c r="P43" s="243" t="s">
        <v>649</v>
      </c>
      <c r="Q43" s="243" t="s">
        <v>650</v>
      </c>
      <c r="R43" s="243" t="s">
        <v>651</v>
      </c>
      <c r="S43" s="243" t="s">
        <v>652</v>
      </c>
      <c r="T43" s="243" t="s">
        <v>652</v>
      </c>
      <c r="U43" s="244">
        <v>3</v>
      </c>
      <c r="V43" s="244">
        <v>3</v>
      </c>
      <c r="W43" s="243" t="s">
        <v>653</v>
      </c>
      <c r="X43" s="244">
        <v>2623</v>
      </c>
      <c r="Y43" s="243" t="s">
        <v>654</v>
      </c>
      <c r="Z43" s="243" t="s">
        <v>655</v>
      </c>
      <c r="AA43" s="243" t="s">
        <v>321</v>
      </c>
      <c r="AB43" s="244">
        <v>2623</v>
      </c>
      <c r="AC43" s="243" t="s">
        <v>653</v>
      </c>
      <c r="AD43" s="245">
        <v>3147</v>
      </c>
      <c r="AE43" s="245">
        <v>3147</v>
      </c>
      <c r="AF43" s="243" t="s">
        <v>656</v>
      </c>
      <c r="AG43" s="243" t="s">
        <v>656</v>
      </c>
      <c r="AH43" s="243" t="s">
        <v>656</v>
      </c>
      <c r="AI43" s="243" t="s">
        <v>656</v>
      </c>
      <c r="AJ43" s="243" t="s">
        <v>656</v>
      </c>
      <c r="AK43" s="243" t="s">
        <v>656</v>
      </c>
      <c r="AL43" s="243" t="s">
        <v>657</v>
      </c>
      <c r="AM43" s="243" t="s">
        <v>657</v>
      </c>
      <c r="AN43" s="243" t="s">
        <v>657</v>
      </c>
      <c r="AO43" s="243" t="s">
        <v>657</v>
      </c>
      <c r="AP43" s="243" t="s">
        <v>654</v>
      </c>
      <c r="AQ43" s="227">
        <v>44945</v>
      </c>
      <c r="AR43" s="243" t="s">
        <v>649</v>
      </c>
      <c r="AS43" s="227">
        <v>44963</v>
      </c>
      <c r="AT43" s="227">
        <v>45290</v>
      </c>
      <c r="AU43" s="246"/>
      <c r="AV43" s="242" t="s">
        <v>658</v>
      </c>
      <c r="AX43" s="147">
        <v>3.1469999999999998</v>
      </c>
    </row>
    <row r="44" spans="1:51" x14ac:dyDescent="0.25">
      <c r="A44" s="220"/>
      <c r="B44" s="220"/>
      <c r="C44" s="220"/>
      <c r="D44" s="220"/>
      <c r="E44" s="220"/>
      <c r="F44" s="220"/>
      <c r="G44" s="220"/>
      <c r="H44" s="220"/>
      <c r="I44" s="220"/>
      <c r="J44" s="220"/>
      <c r="K44" s="220"/>
      <c r="L44" s="220"/>
      <c r="M44" s="220"/>
      <c r="N44" s="220"/>
      <c r="O44" s="220"/>
      <c r="P44" s="220"/>
      <c r="Q44" s="220"/>
      <c r="R44" s="220"/>
      <c r="S44" s="220"/>
      <c r="T44" s="220"/>
      <c r="U44" s="220"/>
      <c r="V44" s="220"/>
      <c r="W44" s="243" t="s">
        <v>659</v>
      </c>
      <c r="X44" s="245">
        <v>2684</v>
      </c>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Y44" s="19"/>
    </row>
    <row r="45" spans="1:51" x14ac:dyDescent="0.25">
      <c r="A45" s="220"/>
      <c r="B45" s="220"/>
      <c r="C45" s="220"/>
      <c r="D45" s="220"/>
      <c r="E45" s="220"/>
      <c r="F45" s="220"/>
      <c r="G45" s="220"/>
      <c r="H45" s="220"/>
      <c r="I45" s="220"/>
      <c r="J45" s="220"/>
      <c r="K45" s="220"/>
      <c r="L45" s="220"/>
      <c r="M45" s="220"/>
      <c r="N45" s="220"/>
      <c r="O45" s="220"/>
      <c r="P45" s="220"/>
      <c r="Q45" s="220"/>
      <c r="R45" s="220"/>
      <c r="S45" s="220"/>
      <c r="T45" s="220"/>
      <c r="U45" s="220"/>
      <c r="V45" s="220"/>
      <c r="W45" s="243" t="s">
        <v>660</v>
      </c>
      <c r="X45" s="244">
        <v>3835</v>
      </c>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Y45" s="19"/>
    </row>
    <row r="46" spans="1:51" ht="75" x14ac:dyDescent="0.25">
      <c r="A46" s="224">
        <v>7</v>
      </c>
      <c r="B46" s="222" t="s">
        <v>645</v>
      </c>
      <c r="C46" s="242" t="s">
        <v>647</v>
      </c>
      <c r="D46" s="223" t="s">
        <v>598</v>
      </c>
      <c r="E46" s="224" t="s">
        <v>321</v>
      </c>
      <c r="F46" s="224" t="s">
        <v>321</v>
      </c>
      <c r="G46" s="224" t="s">
        <v>321</v>
      </c>
      <c r="H46" s="224" t="s">
        <v>321</v>
      </c>
      <c r="I46" s="224" t="s">
        <v>321</v>
      </c>
      <c r="J46" s="224">
        <v>22</v>
      </c>
      <c r="K46" s="224" t="s">
        <v>321</v>
      </c>
      <c r="L46" s="224">
        <v>40</v>
      </c>
      <c r="M46" s="222" t="s">
        <v>529</v>
      </c>
      <c r="N46" s="242" t="s">
        <v>661</v>
      </c>
      <c r="O46" s="222" t="s">
        <v>645</v>
      </c>
      <c r="P46" s="226">
        <v>286</v>
      </c>
      <c r="Q46" s="222" t="s">
        <v>517</v>
      </c>
      <c r="R46" s="226">
        <v>286</v>
      </c>
      <c r="S46" s="222" t="s">
        <v>606</v>
      </c>
      <c r="T46" s="222" t="s">
        <v>606</v>
      </c>
      <c r="U46" s="222">
        <v>1</v>
      </c>
      <c r="V46" s="222" t="s">
        <v>64</v>
      </c>
      <c r="W46" s="243" t="s">
        <v>662</v>
      </c>
      <c r="X46" s="226">
        <v>286</v>
      </c>
      <c r="Y46" s="220"/>
      <c r="Z46" s="220"/>
      <c r="AA46" s="220"/>
      <c r="AB46" s="226">
        <v>286</v>
      </c>
      <c r="AC46" s="243" t="s">
        <v>662</v>
      </c>
      <c r="AD46" s="220">
        <v>343</v>
      </c>
      <c r="AE46" s="220">
        <v>343</v>
      </c>
      <c r="AF46" s="220"/>
      <c r="AG46" s="220"/>
      <c r="AH46" s="220"/>
      <c r="AI46" s="220"/>
      <c r="AJ46" s="220"/>
      <c r="AK46" s="220"/>
      <c r="AL46" s="222" t="s">
        <v>663</v>
      </c>
      <c r="AM46" s="222" t="s">
        <v>664</v>
      </c>
      <c r="AN46" s="220"/>
      <c r="AO46" s="220"/>
      <c r="AP46" s="220"/>
      <c r="AQ46" s="227">
        <v>45071</v>
      </c>
      <c r="AR46" s="220"/>
      <c r="AS46" s="227">
        <v>45071</v>
      </c>
      <c r="AT46" s="227">
        <v>45186</v>
      </c>
      <c r="AU46" s="220"/>
      <c r="AV46" s="242" t="s">
        <v>665</v>
      </c>
      <c r="AX46" s="147">
        <v>0.34300000000000003</v>
      </c>
      <c r="AY46" s="19"/>
    </row>
    <row r="47" spans="1:51" ht="60" x14ac:dyDescent="0.25">
      <c r="A47" s="247" t="s">
        <v>666</v>
      </c>
      <c r="B47" s="222" t="s">
        <v>645</v>
      </c>
      <c r="C47" s="222" t="s">
        <v>513</v>
      </c>
      <c r="D47" s="223" t="s">
        <v>667</v>
      </c>
      <c r="E47" s="224" t="s">
        <v>321</v>
      </c>
      <c r="F47" s="224" t="s">
        <v>321</v>
      </c>
      <c r="G47" s="224" t="s">
        <v>321</v>
      </c>
      <c r="H47" s="224" t="s">
        <v>321</v>
      </c>
      <c r="I47" s="224" t="s">
        <v>321</v>
      </c>
      <c r="J47" s="224">
        <v>22</v>
      </c>
      <c r="K47" s="224" t="s">
        <v>321</v>
      </c>
      <c r="L47" s="224">
        <v>40</v>
      </c>
      <c r="M47" s="222" t="s">
        <v>614</v>
      </c>
      <c r="N47" s="225" t="s">
        <v>615</v>
      </c>
      <c r="O47" s="222" t="s">
        <v>668</v>
      </c>
      <c r="P47" s="226">
        <v>432929</v>
      </c>
      <c r="Q47" s="222" t="s">
        <v>517</v>
      </c>
      <c r="R47" s="226">
        <v>432929</v>
      </c>
      <c r="S47" s="222" t="s">
        <v>518</v>
      </c>
      <c r="T47" s="222" t="s">
        <v>669</v>
      </c>
      <c r="U47" s="222">
        <v>2</v>
      </c>
      <c r="V47" s="222">
        <v>2</v>
      </c>
      <c r="W47" s="222" t="s">
        <v>618</v>
      </c>
      <c r="X47" s="226">
        <v>432762</v>
      </c>
      <c r="Y47" s="248"/>
      <c r="Z47" s="222">
        <v>1</v>
      </c>
      <c r="AA47" s="226">
        <v>432562</v>
      </c>
      <c r="AB47" s="226">
        <v>432562</v>
      </c>
      <c r="AC47" s="222" t="s">
        <v>618</v>
      </c>
      <c r="AD47" s="226">
        <v>519074</v>
      </c>
      <c r="AE47" s="226">
        <v>312720</v>
      </c>
      <c r="AF47" s="223" t="s">
        <v>670</v>
      </c>
      <c r="AG47" s="222" t="s">
        <v>620</v>
      </c>
      <c r="AH47" s="222" t="s">
        <v>671</v>
      </c>
      <c r="AI47" s="222" t="s">
        <v>672</v>
      </c>
      <c r="AJ47" s="222" t="s">
        <v>673</v>
      </c>
      <c r="AK47" s="222" t="s">
        <v>674</v>
      </c>
      <c r="AL47" s="248"/>
      <c r="AM47" s="248"/>
      <c r="AN47" s="248"/>
      <c r="AO47" s="248"/>
      <c r="AP47" s="222" t="s">
        <v>675</v>
      </c>
      <c r="AQ47" s="222" t="s">
        <v>676</v>
      </c>
      <c r="AR47" s="222" t="s">
        <v>675</v>
      </c>
      <c r="AS47" s="222" t="s">
        <v>676</v>
      </c>
      <c r="AT47" s="222" t="s">
        <v>677</v>
      </c>
      <c r="AU47" s="248"/>
      <c r="AV47" s="248"/>
      <c r="AX47" s="147">
        <v>519.07399999999996</v>
      </c>
      <c r="AY47" s="19"/>
    </row>
    <row r="48" spans="1:51"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22" t="s">
        <v>678</v>
      </c>
      <c r="X48" s="226">
        <v>432929</v>
      </c>
      <c r="Y48" s="248"/>
      <c r="Z48" s="222"/>
      <c r="AA48" s="226">
        <v>432929</v>
      </c>
      <c r="AB48" s="248"/>
      <c r="AC48" s="248"/>
      <c r="AD48" s="248"/>
      <c r="AE48" s="248"/>
      <c r="AF48" s="248"/>
      <c r="AG48" s="248"/>
      <c r="AH48" s="248"/>
      <c r="AI48" s="248"/>
      <c r="AJ48" s="248"/>
      <c r="AK48" s="248"/>
      <c r="AL48" s="248"/>
      <c r="AM48" s="248"/>
      <c r="AN48" s="248"/>
      <c r="AO48" s="248"/>
      <c r="AP48" s="248"/>
      <c r="AQ48" s="248"/>
      <c r="AR48" s="248"/>
      <c r="AS48" s="248"/>
      <c r="AT48" s="248"/>
      <c r="AU48" s="248"/>
      <c r="AV48" s="248"/>
      <c r="AY48"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40 AF47 A26 A34 A40 A47 D26:D4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showGridLines="0" view="pageBreakPreview" topLeftCell="A16" zoomScale="90" zoomScaleNormal="90" zoomScaleSheetLayoutView="90" workbookViewId="0">
      <selection activeCell="G36" sqref="G36"/>
    </sheetView>
  </sheetViews>
  <sheetFormatPr defaultRowHeight="15.75" x14ac:dyDescent="0.25"/>
  <cols>
    <col min="1" max="1" width="66.140625" style="94" customWidth="1"/>
    <col min="2" max="2" width="56.57031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547" t="str">
        <f>'1. паспорт местоположение'!A5:C5</f>
        <v>Год раскрытия информации: 2025 год</v>
      </c>
      <c r="B5" s="547"/>
      <c r="C5" s="69"/>
      <c r="D5" s="69"/>
      <c r="E5" s="69"/>
      <c r="F5" s="69"/>
      <c r="G5" s="69"/>
      <c r="H5" s="69"/>
    </row>
    <row r="6" spans="1:8" ht="18.75" x14ac:dyDescent="0.3">
      <c r="A6" s="102"/>
      <c r="B6" s="102"/>
      <c r="C6" s="102"/>
      <c r="D6" s="102"/>
      <c r="E6" s="102"/>
      <c r="F6" s="102"/>
      <c r="G6" s="102"/>
      <c r="H6" s="102"/>
    </row>
    <row r="7" spans="1:8" ht="18.75" x14ac:dyDescent="0.25">
      <c r="A7" s="338" t="s">
        <v>8</v>
      </c>
      <c r="B7" s="338"/>
      <c r="C7" s="101"/>
      <c r="D7" s="101"/>
      <c r="E7" s="101"/>
      <c r="F7" s="101"/>
      <c r="G7" s="101"/>
      <c r="H7" s="101"/>
    </row>
    <row r="8" spans="1:8" ht="18.75" x14ac:dyDescent="0.25">
      <c r="A8" s="101"/>
      <c r="B8" s="101"/>
      <c r="C8" s="101"/>
      <c r="D8" s="101"/>
      <c r="E8" s="101"/>
      <c r="F8" s="101"/>
      <c r="G8" s="101"/>
      <c r="H8" s="101"/>
    </row>
    <row r="9" spans="1:8" x14ac:dyDescent="0.25">
      <c r="A9" s="341" t="str">
        <f>'1. паспорт местоположение'!A9:C9</f>
        <v xml:space="preserve"> АО "Россети Тюмень" </v>
      </c>
      <c r="B9" s="341"/>
      <c r="C9" s="99"/>
      <c r="D9" s="99"/>
      <c r="E9" s="99"/>
      <c r="F9" s="99"/>
      <c r="G9" s="99"/>
      <c r="H9" s="99"/>
    </row>
    <row r="10" spans="1:8" x14ac:dyDescent="0.25">
      <c r="A10" s="335" t="s">
        <v>7</v>
      </c>
      <c r="B10" s="335"/>
      <c r="C10" s="100"/>
      <c r="D10" s="100"/>
      <c r="E10" s="100"/>
      <c r="F10" s="100"/>
      <c r="G10" s="100"/>
      <c r="H10" s="100"/>
    </row>
    <row r="11" spans="1:8" ht="18.75" x14ac:dyDescent="0.25">
      <c r="A11" s="101"/>
      <c r="B11" s="101"/>
      <c r="C11" s="101"/>
      <c r="D11" s="101"/>
      <c r="E11" s="101"/>
      <c r="F11" s="101"/>
      <c r="G11" s="101"/>
      <c r="H11" s="101"/>
    </row>
    <row r="12" spans="1:8" ht="30.75" customHeight="1" x14ac:dyDescent="0.25">
      <c r="A12" s="341" t="str">
        <f>'1. паспорт местоположение'!A12:C12</f>
        <v>H_TP1200.VL.0025</v>
      </c>
      <c r="B12" s="341"/>
      <c r="C12" s="99"/>
      <c r="D12" s="99"/>
      <c r="E12" s="99"/>
      <c r="F12" s="99"/>
      <c r="G12" s="99"/>
      <c r="H12" s="99"/>
    </row>
    <row r="13" spans="1:8" x14ac:dyDescent="0.25">
      <c r="A13" s="335" t="s">
        <v>6</v>
      </c>
      <c r="B13" s="335"/>
      <c r="C13" s="100"/>
      <c r="D13" s="100"/>
      <c r="E13" s="100"/>
      <c r="F13" s="100"/>
      <c r="G13" s="100"/>
      <c r="H13" s="100"/>
    </row>
    <row r="14" spans="1:8" ht="18.75" x14ac:dyDescent="0.25">
      <c r="A14" s="11"/>
      <c r="B14" s="11"/>
      <c r="C14" s="11"/>
      <c r="D14" s="11"/>
      <c r="E14" s="11"/>
      <c r="F14" s="11"/>
      <c r="G14" s="11"/>
      <c r="H14" s="11"/>
    </row>
    <row r="15" spans="1:8" x14ac:dyDescent="0.25">
      <c r="A15" s="341" t="str">
        <f>'1. паспорт местоположение'!A15:C15</f>
        <v>Реконструкция ВЛ 110 кВ Пыть-Ях - Парус 1,2  (замена 40 опор, 2х11 км провода)</v>
      </c>
      <c r="B15" s="341"/>
      <c r="C15" s="99"/>
      <c r="D15" s="99"/>
      <c r="E15" s="99"/>
      <c r="F15" s="99"/>
      <c r="G15" s="99"/>
      <c r="H15" s="99"/>
    </row>
    <row r="16" spans="1:8" x14ac:dyDescent="0.25">
      <c r="A16" s="335" t="s">
        <v>5</v>
      </c>
      <c r="B16" s="335"/>
      <c r="C16" s="100"/>
      <c r="D16" s="100"/>
      <c r="E16" s="100"/>
      <c r="F16" s="100"/>
      <c r="G16" s="100"/>
      <c r="H16" s="100"/>
    </row>
    <row r="17" spans="1:2" x14ac:dyDescent="0.25">
      <c r="B17" s="96"/>
    </row>
    <row r="18" spans="1:2" ht="33.75" customHeight="1" x14ac:dyDescent="0.25">
      <c r="A18" s="548" t="s">
        <v>452</v>
      </c>
      <c r="B18" s="549"/>
    </row>
    <row r="19" spans="1:2" x14ac:dyDescent="0.25">
      <c r="A19" s="158"/>
      <c r="B19" s="159"/>
    </row>
    <row r="20" spans="1:2" ht="16.5" thickBot="1" x14ac:dyDescent="0.3">
      <c r="B20" s="43"/>
    </row>
    <row r="21" spans="1:2" ht="35.25" customHeight="1" thickBot="1" x14ac:dyDescent="0.3">
      <c r="A21" s="186" t="s">
        <v>328</v>
      </c>
      <c r="B21" s="187" t="str">
        <f>A15</f>
        <v>Реконструкция ВЛ 110 кВ Пыть-Ях - Парус 1,2  (замена 40 опор, 2х11 км провода)</v>
      </c>
    </row>
    <row r="22" spans="1:2" x14ac:dyDescent="0.25">
      <c r="A22" s="188" t="s">
        <v>329</v>
      </c>
      <c r="B22" s="189" t="s">
        <v>493</v>
      </c>
    </row>
    <row r="23" spans="1:2" x14ac:dyDescent="0.25">
      <c r="A23" s="190" t="s">
        <v>309</v>
      </c>
      <c r="B23" s="191" t="s">
        <v>494</v>
      </c>
    </row>
    <row r="24" spans="1:2" x14ac:dyDescent="0.25">
      <c r="A24" s="190" t="s">
        <v>330</v>
      </c>
      <c r="B24" s="191" t="s">
        <v>679</v>
      </c>
    </row>
    <row r="25" spans="1:2" x14ac:dyDescent="0.25">
      <c r="A25" s="192" t="s">
        <v>331</v>
      </c>
      <c r="B25" s="191">
        <v>2024</v>
      </c>
    </row>
    <row r="26" spans="1:2" x14ac:dyDescent="0.25">
      <c r="A26" s="192" t="s">
        <v>332</v>
      </c>
      <c r="B26" s="191" t="str">
        <f>'3.3 паспорт описание'!C30</f>
        <v>З</v>
      </c>
    </row>
    <row r="27" spans="1:2" ht="32.25" customHeight="1" x14ac:dyDescent="0.25">
      <c r="A27" s="193" t="s">
        <v>638</v>
      </c>
      <c r="B27" s="160">
        <f>'6.2. Паспорт фин осв ввод'!D24</f>
        <v>521.51568307000002</v>
      </c>
    </row>
    <row r="28" spans="1:2" x14ac:dyDescent="0.25">
      <c r="A28" s="194" t="s">
        <v>333</v>
      </c>
      <c r="B28" s="195" t="s">
        <v>639</v>
      </c>
    </row>
    <row r="29" spans="1:2" ht="28.5" x14ac:dyDescent="0.25">
      <c r="A29" s="193" t="s">
        <v>334</v>
      </c>
      <c r="B29" s="160">
        <v>778.54600000000005</v>
      </c>
    </row>
    <row r="30" spans="1:2" ht="28.5" x14ac:dyDescent="0.25">
      <c r="A30" s="196" t="s">
        <v>335</v>
      </c>
      <c r="B30" s="161">
        <f>B32+B57+B62</f>
        <v>778.54599999999994</v>
      </c>
    </row>
    <row r="31" spans="1:2" x14ac:dyDescent="0.25">
      <c r="A31" s="194" t="s">
        <v>336</v>
      </c>
      <c r="B31" s="195"/>
    </row>
    <row r="32" spans="1:2" ht="28.5" x14ac:dyDescent="0.25">
      <c r="A32" s="167" t="s">
        <v>495</v>
      </c>
      <c r="B32" s="168">
        <f>B33+B37+B41+B45+B49+B53</f>
        <v>770.53199999999993</v>
      </c>
    </row>
    <row r="33" spans="1:2" ht="30" x14ac:dyDescent="0.25">
      <c r="A33" s="162" t="s">
        <v>496</v>
      </c>
      <c r="B33" s="163">
        <v>10.577</v>
      </c>
    </row>
    <row r="34" spans="1:2" x14ac:dyDescent="0.25">
      <c r="A34" s="197" t="s">
        <v>337</v>
      </c>
      <c r="B34" s="198">
        <f>B33/$B$27</f>
        <v>2.0281269276000491E-2</v>
      </c>
    </row>
    <row r="35" spans="1:2" x14ac:dyDescent="0.25">
      <c r="A35" s="199" t="s">
        <v>338</v>
      </c>
      <c r="B35" s="200">
        <v>10.577</v>
      </c>
    </row>
    <row r="36" spans="1:2" x14ac:dyDescent="0.25">
      <c r="A36" s="201" t="s">
        <v>339</v>
      </c>
      <c r="B36" s="202">
        <v>8.8149999999999995</v>
      </c>
    </row>
    <row r="37" spans="1:2" ht="30" x14ac:dyDescent="0.25">
      <c r="A37" s="162" t="s">
        <v>550</v>
      </c>
      <c r="B37" s="232">
        <v>0.02</v>
      </c>
    </row>
    <row r="38" spans="1:2" s="157" customFormat="1" ht="15" x14ac:dyDescent="0.25">
      <c r="A38" s="197" t="s">
        <v>337</v>
      </c>
      <c r="B38" s="198">
        <f>B37/$B$27</f>
        <v>3.8349757541836987E-5</v>
      </c>
    </row>
    <row r="39" spans="1:2" s="157" customFormat="1" ht="15" x14ac:dyDescent="0.25">
      <c r="A39" s="199" t="s">
        <v>338</v>
      </c>
      <c r="B39" s="200">
        <v>0.02</v>
      </c>
    </row>
    <row r="40" spans="1:2" s="157" customFormat="1" ht="15" x14ac:dyDescent="0.25">
      <c r="A40" s="201" t="s">
        <v>339</v>
      </c>
      <c r="B40" s="202">
        <v>0.02</v>
      </c>
    </row>
    <row r="41" spans="1:2" ht="30" x14ac:dyDescent="0.25">
      <c r="A41" s="162" t="s">
        <v>593</v>
      </c>
      <c r="B41" s="232">
        <v>0.39900000000000002</v>
      </c>
    </row>
    <row r="42" spans="1:2" x14ac:dyDescent="0.25">
      <c r="A42" s="197" t="s">
        <v>337</v>
      </c>
      <c r="B42" s="198">
        <f>B41/$B$27</f>
        <v>7.6507766295964787E-4</v>
      </c>
    </row>
    <row r="43" spans="1:2" x14ac:dyDescent="0.25">
      <c r="A43" s="199" t="s">
        <v>338</v>
      </c>
      <c r="B43" s="200">
        <v>0.39900000000000002</v>
      </c>
    </row>
    <row r="44" spans="1:2" x14ac:dyDescent="0.25">
      <c r="A44" s="201" t="s">
        <v>339</v>
      </c>
      <c r="B44" s="165">
        <v>0.33300000000000002</v>
      </c>
    </row>
    <row r="45" spans="1:2" ht="30" x14ac:dyDescent="0.25">
      <c r="A45" s="162" t="s">
        <v>635</v>
      </c>
      <c r="B45" s="163">
        <v>0.34300000000000003</v>
      </c>
    </row>
    <row r="46" spans="1:2" x14ac:dyDescent="0.25">
      <c r="A46" s="164" t="s">
        <v>337</v>
      </c>
      <c r="B46" s="198">
        <f>B45/$B$27</f>
        <v>6.5769834184250435E-4</v>
      </c>
    </row>
    <row r="47" spans="1:2" x14ac:dyDescent="0.25">
      <c r="A47" s="164" t="s">
        <v>338</v>
      </c>
      <c r="B47" s="165">
        <v>0.34300000000000003</v>
      </c>
    </row>
    <row r="48" spans="1:2" x14ac:dyDescent="0.25">
      <c r="A48" s="164" t="s">
        <v>339</v>
      </c>
      <c r="B48" s="165">
        <v>0.28599999999999998</v>
      </c>
    </row>
    <row r="49" spans="1:2" ht="30" x14ac:dyDescent="0.25">
      <c r="A49" s="162" t="s">
        <v>595</v>
      </c>
      <c r="B49" s="163">
        <v>240.119</v>
      </c>
    </row>
    <row r="50" spans="1:2" x14ac:dyDescent="0.25">
      <c r="A50" s="164" t="s">
        <v>337</v>
      </c>
      <c r="B50" s="198">
        <f>B49/$B$27</f>
        <v>0.46042527155941776</v>
      </c>
    </row>
    <row r="51" spans="1:2" x14ac:dyDescent="0.25">
      <c r="A51" s="164" t="s">
        <v>338</v>
      </c>
      <c r="B51" s="165">
        <v>72.036000000000001</v>
      </c>
    </row>
    <row r="52" spans="1:2" x14ac:dyDescent="0.25">
      <c r="A52" s="164" t="s">
        <v>339</v>
      </c>
      <c r="B52" s="165">
        <v>0</v>
      </c>
    </row>
    <row r="53" spans="1:2" ht="30" x14ac:dyDescent="0.25">
      <c r="A53" s="162" t="s">
        <v>643</v>
      </c>
      <c r="B53" s="163">
        <v>519.07399999999996</v>
      </c>
    </row>
    <row r="54" spans="1:2" x14ac:dyDescent="0.25">
      <c r="A54" s="164" t="s">
        <v>337</v>
      </c>
      <c r="B54" s="198">
        <f>B53/$B$27</f>
        <v>0.99531810231357443</v>
      </c>
    </row>
    <row r="55" spans="1:2" x14ac:dyDescent="0.25">
      <c r="A55" s="164" t="s">
        <v>338</v>
      </c>
      <c r="B55" s="165">
        <v>397.565</v>
      </c>
    </row>
    <row r="56" spans="1:2" x14ac:dyDescent="0.25">
      <c r="A56" s="164" t="s">
        <v>339</v>
      </c>
      <c r="B56" s="165">
        <v>388.56799999999998</v>
      </c>
    </row>
    <row r="57" spans="1:2" ht="28.5" x14ac:dyDescent="0.25">
      <c r="A57" s="167" t="s">
        <v>497</v>
      </c>
      <c r="B57" s="168">
        <v>0</v>
      </c>
    </row>
    <row r="58" spans="1:2" x14ac:dyDescent="0.25">
      <c r="A58" s="197" t="s">
        <v>498</v>
      </c>
      <c r="B58" s="203" t="s">
        <v>499</v>
      </c>
    </row>
    <row r="59" spans="1:2" x14ac:dyDescent="0.25">
      <c r="A59" s="199" t="s">
        <v>337</v>
      </c>
      <c r="B59" s="204" t="s">
        <v>499</v>
      </c>
    </row>
    <row r="60" spans="1:2" x14ac:dyDescent="0.25">
      <c r="A60" s="199" t="s">
        <v>338</v>
      </c>
      <c r="B60" s="204"/>
    </row>
    <row r="61" spans="1:2" x14ac:dyDescent="0.25">
      <c r="A61" s="201" t="s">
        <v>339</v>
      </c>
      <c r="B61" s="205"/>
    </row>
    <row r="62" spans="1:2" ht="28.5" x14ac:dyDescent="0.25">
      <c r="A62" s="167" t="s">
        <v>500</v>
      </c>
      <c r="B62" s="168">
        <f>B63+B67+B71+B75+B79+B83</f>
        <v>8.0139999999999993</v>
      </c>
    </row>
    <row r="63" spans="1:2" ht="45" x14ac:dyDescent="0.25">
      <c r="A63" s="162" t="s">
        <v>501</v>
      </c>
      <c r="B63" s="163">
        <v>4.375</v>
      </c>
    </row>
    <row r="64" spans="1:2" x14ac:dyDescent="0.25">
      <c r="A64" s="197" t="s">
        <v>337</v>
      </c>
      <c r="B64" s="198">
        <f>B63/$B$27</f>
        <v>8.3890094622768412E-3</v>
      </c>
    </row>
    <row r="65" spans="1:2" x14ac:dyDescent="0.25">
      <c r="A65" s="199" t="s">
        <v>338</v>
      </c>
      <c r="B65" s="165">
        <v>4.17</v>
      </c>
    </row>
    <row r="66" spans="1:2" x14ac:dyDescent="0.25">
      <c r="A66" s="201" t="s">
        <v>339</v>
      </c>
      <c r="B66" s="165">
        <v>4.17</v>
      </c>
    </row>
    <row r="67" spans="1:2" ht="30" x14ac:dyDescent="0.25">
      <c r="A67" s="162" t="s">
        <v>502</v>
      </c>
      <c r="B67" s="163">
        <v>1.7999999999999999E-2</v>
      </c>
    </row>
    <row r="68" spans="1:2" x14ac:dyDescent="0.25">
      <c r="A68" s="197" t="s">
        <v>337</v>
      </c>
      <c r="B68" s="198">
        <f>B67/$B$27</f>
        <v>3.4514781787653286E-5</v>
      </c>
    </row>
    <row r="69" spans="1:2" x14ac:dyDescent="0.25">
      <c r="A69" s="199" t="s">
        <v>338</v>
      </c>
      <c r="B69" s="200">
        <v>1.7999999999999999E-2</v>
      </c>
    </row>
    <row r="70" spans="1:2" x14ac:dyDescent="0.25">
      <c r="A70" s="201" t="s">
        <v>339</v>
      </c>
      <c r="B70" s="202">
        <v>1.7999999999999999E-2</v>
      </c>
    </row>
    <row r="71" spans="1:2" s="157" customFormat="1" ht="45" customHeight="1" x14ac:dyDescent="0.25">
      <c r="A71" s="162" t="s">
        <v>596</v>
      </c>
      <c r="B71" s="163">
        <v>0</v>
      </c>
    </row>
    <row r="72" spans="1:2" s="157" customFormat="1" ht="15" x14ac:dyDescent="0.25">
      <c r="A72" s="164" t="s">
        <v>337</v>
      </c>
      <c r="B72" s="198">
        <f>B71/$B$27</f>
        <v>0</v>
      </c>
    </row>
    <row r="73" spans="1:2" s="157" customFormat="1" ht="15" x14ac:dyDescent="0.25">
      <c r="A73" s="164" t="s">
        <v>338</v>
      </c>
      <c r="B73" s="165">
        <v>0</v>
      </c>
    </row>
    <row r="74" spans="1:2" s="157" customFormat="1" ht="15" x14ac:dyDescent="0.25">
      <c r="A74" s="164" t="s">
        <v>339</v>
      </c>
      <c r="B74" s="165">
        <v>0</v>
      </c>
    </row>
    <row r="75" spans="1:2" s="157" customFormat="1" ht="30" x14ac:dyDescent="0.25">
      <c r="A75" s="162" t="s">
        <v>594</v>
      </c>
      <c r="B75" s="163">
        <v>0.47399999999999998</v>
      </c>
    </row>
    <row r="76" spans="1:2" s="157" customFormat="1" ht="15" x14ac:dyDescent="0.25">
      <c r="A76" s="164" t="s">
        <v>337</v>
      </c>
      <c r="B76" s="198">
        <f>B75/$B$27</f>
        <v>9.0888925374153654E-4</v>
      </c>
    </row>
    <row r="77" spans="1:2" s="157" customFormat="1" ht="15" x14ac:dyDescent="0.25">
      <c r="A77" s="164" t="s">
        <v>338</v>
      </c>
      <c r="B77" s="165">
        <v>0.47399999999999998</v>
      </c>
    </row>
    <row r="78" spans="1:2" s="157" customFormat="1" ht="15" x14ac:dyDescent="0.25">
      <c r="A78" s="164" t="s">
        <v>339</v>
      </c>
      <c r="B78" s="165">
        <v>0.39500000000000002</v>
      </c>
    </row>
    <row r="79" spans="1:2" s="157" customFormat="1" ht="30" x14ac:dyDescent="0.25">
      <c r="A79" s="162" t="s">
        <v>597</v>
      </c>
      <c r="B79" s="163">
        <v>0</v>
      </c>
    </row>
    <row r="80" spans="1:2" s="157" customFormat="1" ht="15" x14ac:dyDescent="0.25">
      <c r="A80" s="164" t="s">
        <v>337</v>
      </c>
      <c r="B80" s="198">
        <f>B79/$B$27</f>
        <v>0</v>
      </c>
    </row>
    <row r="81" spans="1:2" s="157" customFormat="1" ht="15" x14ac:dyDescent="0.25">
      <c r="A81" s="164" t="s">
        <v>338</v>
      </c>
      <c r="B81" s="165">
        <v>0</v>
      </c>
    </row>
    <row r="82" spans="1:2" s="157" customFormat="1" ht="15" x14ac:dyDescent="0.25">
      <c r="A82" s="164" t="s">
        <v>339</v>
      </c>
      <c r="B82" s="165">
        <v>0</v>
      </c>
    </row>
    <row r="83" spans="1:2" s="157" customFormat="1" ht="30" x14ac:dyDescent="0.25">
      <c r="A83" s="162" t="s">
        <v>636</v>
      </c>
      <c r="B83" s="163">
        <v>3.1469999999999998</v>
      </c>
    </row>
    <row r="84" spans="1:2" s="157" customFormat="1" ht="15" x14ac:dyDescent="0.25">
      <c r="A84" s="164" t="s">
        <v>337</v>
      </c>
      <c r="B84" s="198">
        <f>B83/$B$27</f>
        <v>6.0343343492080493E-3</v>
      </c>
    </row>
    <row r="85" spans="1:2" s="157" customFormat="1" ht="15" x14ac:dyDescent="0.25">
      <c r="A85" s="164" t="s">
        <v>338</v>
      </c>
      <c r="B85" s="165">
        <v>3.1469999999999998</v>
      </c>
    </row>
    <row r="86" spans="1:2" s="157" customFormat="1" ht="15" x14ac:dyDescent="0.25">
      <c r="A86" s="164" t="s">
        <v>339</v>
      </c>
      <c r="B86" s="165">
        <v>2.6230000000000002</v>
      </c>
    </row>
    <row r="87" spans="1:2" ht="28.5" x14ac:dyDescent="0.25">
      <c r="A87" s="167" t="s">
        <v>340</v>
      </c>
      <c r="B87" s="206">
        <v>100</v>
      </c>
    </row>
    <row r="88" spans="1:2" x14ac:dyDescent="0.25">
      <c r="A88" s="197" t="s">
        <v>336</v>
      </c>
      <c r="B88" s="203"/>
    </row>
    <row r="89" spans="1:2" x14ac:dyDescent="0.25">
      <c r="A89" s="199" t="s">
        <v>503</v>
      </c>
      <c r="B89" s="204">
        <v>100</v>
      </c>
    </row>
    <row r="90" spans="1:2" x14ac:dyDescent="0.25">
      <c r="A90" s="199" t="s">
        <v>504</v>
      </c>
      <c r="B90" s="204"/>
    </row>
    <row r="91" spans="1:2" x14ac:dyDescent="0.25">
      <c r="A91" s="201" t="s">
        <v>505</v>
      </c>
      <c r="B91" s="205">
        <v>100</v>
      </c>
    </row>
    <row r="92" spans="1:2" ht="15.75" customHeight="1" x14ac:dyDescent="0.25">
      <c r="A92" s="167" t="s">
        <v>341</v>
      </c>
      <c r="B92" s="233">
        <f>B93/$B$27</f>
        <v>0.99051096020570528</v>
      </c>
    </row>
    <row r="93" spans="1:2" x14ac:dyDescent="0.25">
      <c r="A93" s="167" t="s">
        <v>342</v>
      </c>
      <c r="B93" s="168">
        <v>516.56700000000001</v>
      </c>
    </row>
    <row r="94" spans="1:2" x14ac:dyDescent="0.25">
      <c r="A94" s="167" t="s">
        <v>343</v>
      </c>
      <c r="B94" s="263">
        <f>B95/'6.2. Паспорт фин осв ввод'!C30</f>
        <v>0.99999999063495892</v>
      </c>
    </row>
    <row r="95" spans="1:2" x14ac:dyDescent="0.25">
      <c r="A95" s="167" t="s">
        <v>344</v>
      </c>
      <c r="B95" s="234">
        <v>439.93400000000003</v>
      </c>
    </row>
    <row r="96" spans="1:2" x14ac:dyDescent="0.25">
      <c r="A96" s="167" t="s">
        <v>345</v>
      </c>
      <c r="B96" s="235" t="s">
        <v>499</v>
      </c>
    </row>
    <row r="97" spans="1:2" x14ac:dyDescent="0.25">
      <c r="A97" s="164" t="s">
        <v>346</v>
      </c>
      <c r="B97" s="166" t="s">
        <v>506</v>
      </c>
    </row>
    <row r="98" spans="1:2" ht="30" x14ac:dyDescent="0.25">
      <c r="A98" s="164" t="s">
        <v>347</v>
      </c>
      <c r="B98" s="166" t="s">
        <v>637</v>
      </c>
    </row>
    <row r="99" spans="1:2" x14ac:dyDescent="0.25">
      <c r="A99" s="164" t="s">
        <v>348</v>
      </c>
      <c r="B99" s="166" t="s">
        <v>499</v>
      </c>
    </row>
    <row r="100" spans="1:2" ht="60" x14ac:dyDescent="0.25">
      <c r="A100" s="236" t="s">
        <v>349</v>
      </c>
      <c r="B100" s="166" t="s">
        <v>680</v>
      </c>
    </row>
    <row r="101" spans="1:2" x14ac:dyDescent="0.25">
      <c r="A101" s="236" t="s">
        <v>350</v>
      </c>
      <c r="B101" s="166" t="s">
        <v>499</v>
      </c>
    </row>
    <row r="102" spans="1:2" ht="30" x14ac:dyDescent="0.25">
      <c r="A102" s="209" t="s">
        <v>351</v>
      </c>
      <c r="B102" s="210"/>
    </row>
    <row r="103" spans="1:2" ht="28.5" x14ac:dyDescent="0.25">
      <c r="A103" s="211" t="s">
        <v>352</v>
      </c>
      <c r="B103" s="210"/>
    </row>
    <row r="104" spans="1:2" x14ac:dyDescent="0.25">
      <c r="A104" s="212" t="s">
        <v>336</v>
      </c>
      <c r="B104" s="213"/>
    </row>
    <row r="105" spans="1:2" x14ac:dyDescent="0.25">
      <c r="A105" s="207" t="s">
        <v>353</v>
      </c>
      <c r="B105" s="214"/>
    </row>
    <row r="106" spans="1:2" x14ac:dyDescent="0.25">
      <c r="A106" s="208" t="s">
        <v>354</v>
      </c>
      <c r="B106" s="215"/>
    </row>
    <row r="107" spans="1:2" x14ac:dyDescent="0.25">
      <c r="A107" s="167" t="s">
        <v>355</v>
      </c>
      <c r="B107" s="210" t="s">
        <v>507</v>
      </c>
    </row>
    <row r="108" spans="1:2" x14ac:dyDescent="0.25">
      <c r="A108" s="211" t="s">
        <v>356</v>
      </c>
      <c r="B108" s="210"/>
    </row>
    <row r="109" spans="1:2" ht="28.5" customHeight="1" x14ac:dyDescent="0.25">
      <c r="A109" s="212" t="s">
        <v>357</v>
      </c>
      <c r="B109" s="213"/>
    </row>
    <row r="110" spans="1:2" x14ac:dyDescent="0.25">
      <c r="A110" s="207" t="s">
        <v>358</v>
      </c>
      <c r="B110" s="214"/>
    </row>
    <row r="111" spans="1:2" x14ac:dyDescent="0.25">
      <c r="A111" s="208" t="s">
        <v>359</v>
      </c>
      <c r="B111" s="215"/>
    </row>
    <row r="112" spans="1:2" ht="34.15" customHeight="1" x14ac:dyDescent="0.25">
      <c r="A112" s="167" t="s">
        <v>360</v>
      </c>
      <c r="B112" s="210" t="s">
        <v>693</v>
      </c>
    </row>
    <row r="113" spans="1:2" ht="28.5" x14ac:dyDescent="0.25">
      <c r="A113" s="211" t="s">
        <v>361</v>
      </c>
      <c r="B113" s="216"/>
    </row>
    <row r="114" spans="1:2" x14ac:dyDescent="0.25">
      <c r="A114" s="212" t="s">
        <v>362</v>
      </c>
      <c r="B114" s="550"/>
    </row>
    <row r="115" spans="1:2" x14ac:dyDescent="0.25">
      <c r="A115" s="207" t="s">
        <v>363</v>
      </c>
      <c r="B115" s="551"/>
    </row>
    <row r="116" spans="1:2" x14ac:dyDescent="0.25">
      <c r="A116" s="207" t="s">
        <v>364</v>
      </c>
      <c r="B116" s="551"/>
    </row>
    <row r="117" spans="1:2" x14ac:dyDescent="0.25">
      <c r="A117" s="207" t="s">
        <v>365</v>
      </c>
      <c r="B117" s="551"/>
    </row>
    <row r="118" spans="1:2" ht="16.5" thickBot="1" x14ac:dyDescent="0.3">
      <c r="A118" s="217" t="s">
        <v>366</v>
      </c>
      <c r="B118" s="552"/>
    </row>
  </sheetData>
  <mergeCells count="10">
    <mergeCell ref="A13:B13"/>
    <mergeCell ref="A15:B15"/>
    <mergeCell ref="A16:B16"/>
    <mergeCell ref="A18:B18"/>
    <mergeCell ref="B114:B1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2025-04-15T06:43:10Z</dcterms:modified>
</cp:coreProperties>
</file>