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8\"/>
    </mc:Choice>
  </mc:AlternateContent>
  <bookViews>
    <workbookView xWindow="0" yWindow="0" windowWidth="2880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D66" i="15" l="1"/>
  <c r="D79" i="15"/>
  <c r="D39" i="15"/>
  <c r="D51" i="15"/>
  <c r="D62" i="15"/>
  <c r="C62" i="15"/>
  <c r="A15" i="27" l="1"/>
  <c r="A12" i="27"/>
  <c r="A5" i="27"/>
  <c r="AK25" i="27" l="1"/>
  <c r="AK87" i="27" s="1"/>
  <c r="AK91" i="27"/>
  <c r="CQ88" i="27"/>
  <c r="CP88" i="27"/>
  <c r="CO88" i="27"/>
  <c r="CN88" i="27"/>
  <c r="CM88" i="27"/>
  <c r="CL88" i="27"/>
  <c r="CK88" i="27"/>
  <c r="CJ88" i="27"/>
  <c r="CI88" i="27"/>
  <c r="CH88" i="27"/>
  <c r="CG88" i="27"/>
  <c r="CF88" i="27"/>
  <c r="CE88" i="27"/>
  <c r="CD88" i="27"/>
  <c r="CC88" i="27"/>
  <c r="CB88" i="27"/>
  <c r="CA88" i="27"/>
  <c r="BZ88" i="27"/>
  <c r="BY88" i="27"/>
  <c r="BX88" i="27"/>
  <c r="BW88" i="27"/>
  <c r="BV88" i="27"/>
  <c r="BU88" i="27"/>
  <c r="BT88" i="27"/>
  <c r="BS88" i="27"/>
  <c r="BR88" i="27"/>
  <c r="BQ88" i="27"/>
  <c r="BP88" i="27"/>
  <c r="BO88" i="27"/>
  <c r="BN88" i="27"/>
  <c r="BM88" i="27"/>
  <c r="BL88" i="27"/>
  <c r="BK88" i="27"/>
  <c r="BJ88" i="27"/>
  <c r="BI88" i="27"/>
  <c r="BH88" i="27"/>
  <c r="BG88" i="27"/>
  <c r="BF88" i="27"/>
  <c r="BE88" i="27"/>
  <c r="BD88" i="27"/>
  <c r="BC88" i="27"/>
  <c r="BB88" i="27"/>
  <c r="BA88" i="27"/>
  <c r="AZ88" i="27"/>
  <c r="AY88" i="27"/>
  <c r="AX88" i="27"/>
  <c r="AW88" i="27"/>
  <c r="AV88" i="27"/>
  <c r="AU88" i="27"/>
  <c r="AT88" i="27"/>
  <c r="AS88" i="27"/>
  <c r="AR88" i="27"/>
  <c r="AQ88" i="27"/>
  <c r="AP88" i="27"/>
  <c r="AO88" i="27"/>
  <c r="AN88" i="27"/>
  <c r="AK88" i="27"/>
  <c r="AK84" i="27"/>
  <c r="CJ83" i="27"/>
  <c r="BH83" i="27"/>
  <c r="AN83" i="27"/>
  <c r="AK82" i="27"/>
  <c r="AN79" i="27"/>
  <c r="AO79" i="27" s="1"/>
  <c r="AP79" i="27" s="1"/>
  <c r="AQ79" i="27" s="1"/>
  <c r="AR79" i="27" s="1"/>
  <c r="AS79" i="27" s="1"/>
  <c r="AT79" i="27" s="1"/>
  <c r="AU79" i="27" s="1"/>
  <c r="AV79" i="27" s="1"/>
  <c r="AW79" i="27" s="1"/>
  <c r="AX79" i="27" s="1"/>
  <c r="AY79" i="27" s="1"/>
  <c r="AZ79" i="27" s="1"/>
  <c r="BA79" i="27" s="1"/>
  <c r="BB79" i="27" s="1"/>
  <c r="BC79" i="27" s="1"/>
  <c r="BD79" i="27" s="1"/>
  <c r="BE79" i="27" s="1"/>
  <c r="BF79" i="27" s="1"/>
  <c r="BG79" i="27" s="1"/>
  <c r="BH79" i="27" s="1"/>
  <c r="BI79" i="27" s="1"/>
  <c r="BJ79" i="27" s="1"/>
  <c r="BK79" i="27" s="1"/>
  <c r="BL79" i="27" s="1"/>
  <c r="BM79" i="27" s="1"/>
  <c r="BN79" i="27" s="1"/>
  <c r="BO79" i="27" s="1"/>
  <c r="BP79" i="27" s="1"/>
  <c r="BQ79" i="27" s="1"/>
  <c r="BR79" i="27" s="1"/>
  <c r="BS79" i="27" s="1"/>
  <c r="BT79" i="27" s="1"/>
  <c r="BU79" i="27" s="1"/>
  <c r="BV79" i="27" s="1"/>
  <c r="BW79" i="27" s="1"/>
  <c r="BX79" i="27" s="1"/>
  <c r="BY79" i="27" s="1"/>
  <c r="BZ79" i="27" s="1"/>
  <c r="CA79" i="27" s="1"/>
  <c r="CB79" i="27" s="1"/>
  <c r="CC79" i="27" s="1"/>
  <c r="CD79" i="27" s="1"/>
  <c r="CE79" i="27" s="1"/>
  <c r="CF79" i="27" s="1"/>
  <c r="CG79" i="27" s="1"/>
  <c r="CH79" i="27" s="1"/>
  <c r="CI79" i="27" s="1"/>
  <c r="CJ79" i="27" s="1"/>
  <c r="CK79" i="27" s="1"/>
  <c r="CL79" i="27" s="1"/>
  <c r="CM79" i="27" s="1"/>
  <c r="CN79" i="27" s="1"/>
  <c r="CO79" i="27" s="1"/>
  <c r="CP79" i="27" s="1"/>
  <c r="CQ79" i="27" s="1"/>
  <c r="CQ75" i="27"/>
  <c r="CQ83" i="27" s="1"/>
  <c r="CP75" i="27"/>
  <c r="CP83" i="27" s="1"/>
  <c r="CO75" i="27"/>
  <c r="CO83" i="27" s="1"/>
  <c r="CN75" i="27"/>
  <c r="CN83" i="27" s="1"/>
  <c r="CM75" i="27"/>
  <c r="CM83" i="27" s="1"/>
  <c r="CL75" i="27"/>
  <c r="CL83" i="27" s="1"/>
  <c r="CK75" i="27"/>
  <c r="CK83" i="27" s="1"/>
  <c r="CJ75" i="27"/>
  <c r="CI75" i="27"/>
  <c r="CI83" i="27" s="1"/>
  <c r="CH75" i="27"/>
  <c r="CH83" i="27" s="1"/>
  <c r="CG75" i="27"/>
  <c r="CG83" i="27" s="1"/>
  <c r="CF75" i="27"/>
  <c r="CF83" i="27" s="1"/>
  <c r="CE75" i="27"/>
  <c r="CE83" i="27" s="1"/>
  <c r="CD75" i="27"/>
  <c r="CD83" i="27" s="1"/>
  <c r="CC75" i="27"/>
  <c r="CC83" i="27" s="1"/>
  <c r="CB75" i="27"/>
  <c r="CB83" i="27" s="1"/>
  <c r="CA75" i="27"/>
  <c r="CA83" i="27" s="1"/>
  <c r="BZ75" i="27"/>
  <c r="BZ83" i="27" s="1"/>
  <c r="BY75" i="27"/>
  <c r="BY83" i="27" s="1"/>
  <c r="BX75" i="27"/>
  <c r="BX83" i="27" s="1"/>
  <c r="BW75" i="27"/>
  <c r="BW83" i="27" s="1"/>
  <c r="BV75" i="27"/>
  <c r="BV83" i="27" s="1"/>
  <c r="BU75" i="27"/>
  <c r="BU83" i="27" s="1"/>
  <c r="BT75" i="27"/>
  <c r="BT83" i="27" s="1"/>
  <c r="BS75" i="27"/>
  <c r="BS83" i="27" s="1"/>
  <c r="BR75" i="27"/>
  <c r="BR83" i="27" s="1"/>
  <c r="BQ75" i="27"/>
  <c r="BQ83" i="27" s="1"/>
  <c r="BP75" i="27"/>
  <c r="BP83" i="27" s="1"/>
  <c r="BO75" i="27"/>
  <c r="BO83" i="27" s="1"/>
  <c r="BN75" i="27"/>
  <c r="BN83" i="27" s="1"/>
  <c r="BM75" i="27"/>
  <c r="BM83" i="27" s="1"/>
  <c r="BL75" i="27"/>
  <c r="BL83" i="27" s="1"/>
  <c r="BK75" i="27"/>
  <c r="BK83" i="27" s="1"/>
  <c r="BJ75" i="27"/>
  <c r="BJ83" i="27" s="1"/>
  <c r="BI75" i="27"/>
  <c r="BI83" i="27" s="1"/>
  <c r="BH75" i="27"/>
  <c r="BG75" i="27"/>
  <c r="BG83" i="27" s="1"/>
  <c r="BF75" i="27"/>
  <c r="BF83" i="27" s="1"/>
  <c r="BE75" i="27"/>
  <c r="BE83" i="27" s="1"/>
  <c r="BD75" i="27"/>
  <c r="BD83" i="27" s="1"/>
  <c r="BC75" i="27"/>
  <c r="BC83" i="27" s="1"/>
  <c r="BB75" i="27"/>
  <c r="BB83" i="27" s="1"/>
  <c r="BA75" i="27"/>
  <c r="BA83" i="27" s="1"/>
  <c r="AZ75" i="27"/>
  <c r="AZ83" i="27" s="1"/>
  <c r="AY75" i="27"/>
  <c r="AY83" i="27" s="1"/>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M75" i="27"/>
  <c r="AM83" i="27" s="1"/>
  <c r="AK75" i="27"/>
  <c r="AK83" i="27" s="1"/>
  <c r="A68" i="27"/>
  <c r="AK67" i="27"/>
  <c r="AK68" i="27"/>
  <c r="AK50" i="27"/>
  <c r="AK65" i="27" s="1"/>
  <c r="AK45" i="27"/>
  <c r="AK46" i="27" s="1"/>
  <c r="AK80" i="27" l="1"/>
  <c r="AK58" i="27"/>
  <c r="AK86" i="27"/>
  <c r="AK85" i="27"/>
  <c r="AK64" i="27"/>
  <c r="AM80" i="27" l="1"/>
  <c r="AM64" i="27"/>
  <c r="AM58" i="27"/>
  <c r="AN80" i="27" l="1"/>
  <c r="AN64" i="27"/>
  <c r="AN58" i="27"/>
  <c r="AO80" i="27" l="1"/>
  <c r="AO58" i="27"/>
  <c r="AO64" i="27"/>
  <c r="AP80" i="27" l="1"/>
  <c r="AP58" i="27"/>
  <c r="AP64" i="27"/>
  <c r="AQ64" i="27" l="1"/>
  <c r="AQ80" i="27"/>
  <c r="AQ58" i="27"/>
  <c r="AR64" i="27" l="1"/>
  <c r="AR80" i="27"/>
  <c r="AR58" i="27"/>
  <c r="AS80" i="27" l="1"/>
  <c r="AS58" i="27"/>
  <c r="AS64" i="27"/>
  <c r="AT80" i="27" l="1"/>
  <c r="AT58" i="27"/>
  <c r="AT64" i="27"/>
  <c r="AU80" i="27" l="1"/>
  <c r="AU64" i="27"/>
  <c r="AU58" i="27"/>
  <c r="AV80" i="27" l="1"/>
  <c r="AV64" i="27"/>
  <c r="AV58" i="27"/>
  <c r="AW80" i="27" l="1"/>
  <c r="AW58" i="27"/>
  <c r="AW64" i="27"/>
  <c r="AX80" i="27" l="1"/>
  <c r="AX58" i="27"/>
  <c r="AX64" i="27"/>
  <c r="AY80" i="27" l="1"/>
  <c r="AY64" i="27"/>
  <c r="AY58" i="27"/>
  <c r="AZ80" i="27" l="1"/>
  <c r="AZ64" i="27"/>
  <c r="AZ58" i="27"/>
  <c r="BA80" i="27" l="1"/>
  <c r="BA58" i="27"/>
  <c r="BA64" i="27"/>
  <c r="BB80" i="27" l="1"/>
  <c r="BB58" i="27"/>
  <c r="BB64" i="27"/>
  <c r="BC64" i="27" l="1"/>
  <c r="BC58" i="27"/>
  <c r="BC80" i="27"/>
  <c r="BD80" i="27" l="1"/>
  <c r="BD64" i="27"/>
  <c r="BD58" i="27"/>
  <c r="BE80" i="27" l="1"/>
  <c r="BE58" i="27"/>
  <c r="BE64" i="27"/>
  <c r="BF80" i="27" l="1"/>
  <c r="BF58" i="27"/>
  <c r="BF64" i="27"/>
  <c r="BG80" i="27" l="1"/>
  <c r="BG64" i="27"/>
  <c r="BG58" i="27"/>
  <c r="BH80" i="27" l="1"/>
  <c r="BH64" i="27"/>
  <c r="BH58" i="27"/>
  <c r="BI80" i="27" l="1"/>
  <c r="BI58" i="27"/>
  <c r="BI64" i="27"/>
  <c r="BJ80" i="27" l="1"/>
  <c r="BJ58" i="27"/>
  <c r="BJ64" i="27"/>
  <c r="BK80" i="27" l="1"/>
  <c r="BK64" i="27"/>
  <c r="BK58" i="27"/>
  <c r="BL64" i="27" l="1"/>
  <c r="BL58" i="27"/>
  <c r="BL80" i="27"/>
  <c r="BM80" i="27" l="1"/>
  <c r="BM58" i="27"/>
  <c r="BM64" i="27"/>
  <c r="BN58" i="27" l="1"/>
  <c r="BN80" i="27"/>
  <c r="BN64" i="27"/>
  <c r="BO80" i="27" l="1"/>
  <c r="BO64" i="27"/>
  <c r="BO58" i="27"/>
  <c r="BP80" i="27" l="1"/>
  <c r="BP64" i="27"/>
  <c r="BP58" i="27"/>
  <c r="BQ80" i="27" l="1"/>
  <c r="BQ58" i="27"/>
  <c r="BQ64" i="27"/>
  <c r="BR80" i="27" l="1"/>
  <c r="BR58" i="27"/>
  <c r="BR64" i="27"/>
  <c r="BS80" i="27" l="1"/>
  <c r="BS64" i="27"/>
  <c r="BS58" i="27"/>
  <c r="BT80" i="27" l="1"/>
  <c r="BT64" i="27"/>
  <c r="BT58" i="27"/>
  <c r="BU80" i="27" l="1"/>
  <c r="BU58" i="27"/>
  <c r="BU64" i="27"/>
  <c r="BV80" i="27" l="1"/>
  <c r="BV58" i="27"/>
  <c r="BV64" i="27"/>
  <c r="BW80" i="27" l="1"/>
  <c r="BW64" i="27"/>
  <c r="BW58" i="27"/>
  <c r="BX64" i="27" l="1"/>
  <c r="BX80" i="27"/>
  <c r="BX58" i="27"/>
  <c r="BY80" i="27" l="1"/>
  <c r="BY58" i="27"/>
  <c r="BY64" i="27"/>
  <c r="BZ80" i="27" l="1"/>
  <c r="BZ58" i="27"/>
  <c r="BZ64" i="27"/>
  <c r="CA80" i="27" l="1"/>
  <c r="CA64" i="27"/>
  <c r="CA58" i="27"/>
  <c r="CB80" i="27" l="1"/>
  <c r="CB64" i="27"/>
  <c r="CB58" i="27"/>
  <c r="CC80" i="27" l="1"/>
  <c r="CC58" i="27"/>
  <c r="CC64" i="27"/>
  <c r="CD80" i="27" l="1"/>
  <c r="CD58" i="27"/>
  <c r="CD64" i="27"/>
  <c r="CE80" i="27" l="1"/>
  <c r="CE64" i="27"/>
  <c r="CE58" i="27"/>
  <c r="CF80" i="27" l="1"/>
  <c r="CF64" i="27"/>
  <c r="CF58" i="27"/>
  <c r="CG80" i="27" l="1"/>
  <c r="CG58" i="27"/>
  <c r="CG64" i="27"/>
  <c r="CH58" i="27" l="1"/>
  <c r="CH80" i="27"/>
  <c r="CH64" i="27"/>
  <c r="CI64" i="27" l="1"/>
  <c r="CI80" i="27"/>
  <c r="CI58" i="27"/>
  <c r="CJ80" i="27" l="1"/>
  <c r="CJ64" i="27"/>
  <c r="CJ58" i="27"/>
  <c r="CK80" i="27" l="1"/>
  <c r="CK58" i="27"/>
  <c r="CK64" i="27"/>
  <c r="CL80" i="27" l="1"/>
  <c r="CL58" i="27"/>
  <c r="CL64" i="27"/>
  <c r="CM80" i="27" l="1"/>
  <c r="CM64" i="27"/>
  <c r="CM58" i="27"/>
  <c r="CN80" i="27" l="1"/>
  <c r="CN64" i="27"/>
  <c r="CN58" i="27"/>
  <c r="CO80" i="27" l="1"/>
  <c r="CO58" i="27"/>
  <c r="CO64" i="27"/>
  <c r="CP80" i="27" l="1"/>
  <c r="CP58" i="27"/>
  <c r="CP64" i="27"/>
  <c r="CQ80" i="27" l="1"/>
  <c r="CQ64" i="27"/>
  <c r="CQ58" i="27"/>
  <c r="AK29" i="27" l="1"/>
  <c r="AK32" i="27" l="1"/>
  <c r="BE81" i="27" l="1"/>
  <c r="BF81" i="27" l="1"/>
  <c r="BG81" i="27" l="1"/>
  <c r="BH81" i="27"/>
  <c r="BI81" i="27" l="1"/>
  <c r="BJ81" i="27" l="1"/>
  <c r="BL81" i="27" l="1"/>
  <c r="BK81" i="27"/>
  <c r="BM81" i="27" l="1"/>
  <c r="BN81" i="27" l="1"/>
  <c r="BO81" i="27" l="1"/>
  <c r="BP81" i="27" l="1"/>
  <c r="BQ81" i="27" l="1"/>
  <c r="BR81" i="27"/>
  <c r="BT81" i="27" l="1"/>
  <c r="BS81" i="27"/>
  <c r="BV81" i="27" l="1"/>
  <c r="BU81" i="27"/>
  <c r="BW81" i="27" l="1"/>
  <c r="BY81" i="27" l="1"/>
  <c r="BX81" i="27"/>
  <c r="BZ81" i="27" l="1"/>
  <c r="CA81" i="27" l="1"/>
  <c r="CB81" i="27" l="1"/>
  <c r="CC81" i="27" l="1"/>
  <c r="CD81" i="27" l="1"/>
  <c r="CE81" i="27" l="1"/>
  <c r="CF81" i="27" l="1"/>
  <c r="CG81" i="27" l="1"/>
  <c r="CH81" i="27"/>
  <c r="CI81" i="27" l="1"/>
  <c r="CJ81" i="27" l="1"/>
  <c r="CK81" i="27" l="1"/>
  <c r="CL81" i="27" l="1"/>
  <c r="CN81" i="27" l="1"/>
  <c r="CM81" i="27"/>
  <c r="CO81" i="27" l="1"/>
  <c r="CP81" i="27" l="1"/>
  <c r="CQ81" i="27"/>
  <c r="AM85" i="27" l="1"/>
  <c r="AM81" i="27" l="1"/>
  <c r="AN85" i="27" l="1"/>
  <c r="AN81" i="27" l="1"/>
  <c r="AO85" i="27" l="1"/>
  <c r="AO81" i="27" l="1"/>
  <c r="AP85" i="27" l="1"/>
  <c r="AP81" i="27" l="1"/>
  <c r="AQ85" i="27" l="1"/>
  <c r="AQ81" i="27" l="1"/>
  <c r="AR85" i="27" l="1"/>
  <c r="AR81" i="27" l="1"/>
  <c r="AS85" i="27" l="1"/>
  <c r="AS81" i="27" l="1"/>
  <c r="AT85" i="27" l="1"/>
  <c r="AT81" i="27" l="1"/>
  <c r="AU85" i="27" l="1"/>
  <c r="AU81" i="27" l="1"/>
  <c r="AV85" i="27" l="1"/>
  <c r="AV81" i="27" l="1"/>
  <c r="AW85" i="27" l="1"/>
  <c r="AW81" i="27" l="1"/>
  <c r="AX85" i="27" l="1"/>
  <c r="AX81" i="27" l="1"/>
  <c r="AY85" i="27" l="1"/>
  <c r="AY81" i="27" l="1"/>
  <c r="AZ85" i="27" l="1"/>
  <c r="AZ81" i="27" l="1"/>
  <c r="BA85" i="27" l="1"/>
  <c r="BA81" i="27" l="1"/>
  <c r="BB85" i="27" l="1"/>
  <c r="BB81" i="27" l="1"/>
  <c r="BC85" i="27" l="1"/>
  <c r="BC81" i="27" l="1"/>
  <c r="BD85" i="27" l="1"/>
  <c r="BE85" i="27" s="1"/>
  <c r="BF85" i="27" l="1"/>
  <c r="BD81" i="27"/>
  <c r="BG85" i="27" l="1"/>
  <c r="BH85" i="27" l="1"/>
  <c r="BI85" i="27" s="1"/>
  <c r="BJ85" i="27" l="1"/>
  <c r="BK85" i="27" s="1"/>
  <c r="BL85" i="27" l="1"/>
  <c r="BM85" i="27" l="1"/>
  <c r="BN85" i="27" s="1"/>
  <c r="BO85" i="27" s="1"/>
  <c r="BP85" i="27" s="1"/>
  <c r="BQ85" i="27" s="1"/>
  <c r="BR85" i="27" s="1"/>
  <c r="BS85" i="27" s="1"/>
  <c r="BT85" i="27" s="1"/>
  <c r="BU85" i="27" s="1"/>
  <c r="BV85" i="27" s="1"/>
  <c r="BW85" i="27" s="1"/>
  <c r="BX85" i="27" s="1"/>
  <c r="BY85" i="27" s="1"/>
  <c r="BZ85" i="27" s="1"/>
  <c r="CA85" i="27" s="1"/>
  <c r="CB85" i="27" s="1"/>
  <c r="CC85" i="27" s="1"/>
  <c r="CD85" i="27" s="1"/>
  <c r="CE85" i="27" s="1"/>
  <c r="CF85" i="27" s="1"/>
  <c r="CG85" i="27" s="1"/>
  <c r="CH85" i="27" s="1"/>
  <c r="CI85" i="27" s="1"/>
  <c r="CJ85" i="27" s="1"/>
  <c r="CK85" i="27" s="1"/>
  <c r="CL85" i="27" s="1"/>
  <c r="CM85" i="27" s="1"/>
  <c r="CN85" i="27" s="1"/>
  <c r="CO85" i="27" s="1"/>
  <c r="CP85" i="27" s="1"/>
  <c r="CQ85" i="27" s="1"/>
  <c r="C25" i="6" l="1"/>
  <c r="B27" i="22" l="1"/>
  <c r="C40" i="7" l="1"/>
  <c r="C49" i="7"/>
  <c r="C48" i="7"/>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7" l="1"/>
  <c r="AK69" i="27" l="1"/>
  <c r="AK66" i="27" s="1"/>
  <c r="AK72" i="27" s="1"/>
  <c r="AK74" i="27" s="1"/>
  <c r="AK81" i="27" s="1"/>
  <c r="AK89" i="27" s="1"/>
  <c r="AM49" i="27"/>
  <c r="AK94" i="27" l="1"/>
  <c r="AK90" i="27"/>
  <c r="AK95" i="27" s="1"/>
  <c r="AP26" i="27" s="1"/>
  <c r="AK92" i="27"/>
  <c r="AN49" i="27"/>
  <c r="AO49" i="27" l="1"/>
  <c r="AK93" i="27"/>
  <c r="AK96" i="27" s="1"/>
  <c r="AM93" i="27"/>
  <c r="AN93" i="27"/>
  <c r="AO93" i="27"/>
  <c r="AP93" i="27"/>
  <c r="AQ93" i="27"/>
  <c r="AR93" i="27"/>
  <c r="AS93" i="27"/>
  <c r="AT93" i="27"/>
  <c r="AU93" i="27"/>
  <c r="AV93" i="27"/>
  <c r="AW93" i="27"/>
  <c r="AP28" i="27" s="1"/>
  <c r="AP29" i="27" s="1"/>
  <c r="AX93" i="27"/>
  <c r="AY93" i="27"/>
  <c r="AZ93" i="27"/>
  <c r="BA93" i="27"/>
  <c r="BB93" i="27"/>
  <c r="BC93" i="27"/>
  <c r="BD93" i="27"/>
  <c r="BE93" i="27"/>
  <c r="BF93" i="27"/>
  <c r="BH93" i="27"/>
  <c r="BG93" i="27"/>
  <c r="BI93" i="27"/>
  <c r="BL93" i="27"/>
  <c r="BJ93" i="27"/>
  <c r="BK93" i="27"/>
  <c r="BM93" i="27"/>
  <c r="BN93" i="27"/>
  <c r="BO93" i="27"/>
  <c r="BP93" i="27"/>
  <c r="BQ93" i="27"/>
  <c r="BR93" i="27"/>
  <c r="BS93" i="27"/>
  <c r="BT93" i="27"/>
  <c r="BU93" i="27"/>
  <c r="BV93" i="27"/>
  <c r="BX93" i="27"/>
  <c r="BW93" i="27"/>
  <c r="BY93" i="27"/>
  <c r="BZ93" i="27"/>
  <c r="CA93" i="27"/>
  <c r="CB93" i="27"/>
  <c r="CC93" i="27"/>
  <c r="CD93" i="27"/>
  <c r="CE93" i="27"/>
  <c r="CF93" i="27"/>
  <c r="CH93" i="27"/>
  <c r="CG93" i="27"/>
  <c r="CJ93" i="27"/>
  <c r="CK93" i="27"/>
  <c r="CL93" i="27"/>
  <c r="CM93" i="27"/>
  <c r="CN93" i="27"/>
  <c r="CO93" i="27"/>
  <c r="CP93" i="27"/>
  <c r="CQ93" i="27"/>
  <c r="AP27" i="27" s="1"/>
  <c r="AP49" i="27" l="1"/>
  <c r="AQ49" i="27" l="1"/>
  <c r="AR49" i="27" l="1"/>
  <c r="AS49" i="27"/>
  <c r="AT49" i="27" l="1"/>
  <c r="AU49" i="27" l="1"/>
  <c r="AV49" i="27" l="1"/>
  <c r="AW49" i="27" l="1"/>
  <c r="AX49" i="27" l="1"/>
  <c r="AY49" i="27" s="1"/>
  <c r="AZ49" i="27" l="1"/>
  <c r="BA49" i="27" l="1"/>
  <c r="BB49" i="27" l="1"/>
  <c r="BC49" i="27" l="1"/>
  <c r="BD49" i="27" l="1"/>
  <c r="BE49" i="27" l="1"/>
  <c r="BF49" i="27" l="1"/>
  <c r="BG49" i="27"/>
  <c r="BH49" i="27" l="1"/>
  <c r="BI49" i="27" l="1"/>
  <c r="BJ49" i="27" l="1"/>
  <c r="BK49" i="27" l="1"/>
  <c r="BL49" i="27" l="1"/>
  <c r="BM49" i="27" l="1"/>
  <c r="BN49" i="27" l="1"/>
  <c r="BO49" i="27" l="1"/>
  <c r="BP49" i="27" l="1"/>
  <c r="BQ49" i="27" l="1"/>
  <c r="BR49" i="27" l="1"/>
  <c r="BS49" i="27" l="1"/>
  <c r="BT49" i="27" l="1"/>
  <c r="BU49" i="27" l="1"/>
  <c r="BV49" i="27" l="1"/>
  <c r="BW49" i="27" l="1"/>
  <c r="BX49" i="27" l="1"/>
  <c r="BY49" i="27" l="1"/>
  <c r="BZ49" i="27"/>
  <c r="CA49" i="27" l="1"/>
  <c r="CB49" i="27" l="1"/>
  <c r="CC49" i="27" l="1"/>
  <c r="CD49" i="27" l="1"/>
  <c r="CE49" i="27" l="1"/>
  <c r="CF49" i="27" l="1"/>
  <c r="CG49" i="27" l="1"/>
  <c r="CH49" i="27" l="1"/>
  <c r="CI49" i="27" l="1"/>
  <c r="CJ49" i="27" s="1"/>
  <c r="CK49" i="27" l="1"/>
  <c r="CL49" i="27"/>
  <c r="CM49" i="27" l="1"/>
  <c r="CN49" i="27" l="1"/>
  <c r="CO49" i="27" l="1"/>
  <c r="CP49" i="27" l="1"/>
  <c r="CQ49" i="27" l="1"/>
  <c r="AK78" i="27" l="1"/>
  <c r="AM84" i="27" l="1"/>
  <c r="AN84" i="27"/>
  <c r="AO84" i="27" s="1"/>
  <c r="AP84" i="27" l="1"/>
  <c r="AQ84" i="27" l="1"/>
  <c r="AR84" i="27" l="1"/>
  <c r="AS84" i="27" l="1"/>
  <c r="AT84" i="27" l="1"/>
  <c r="AU84" i="27" l="1"/>
  <c r="AV84" i="27" s="1"/>
  <c r="AW84" i="27" s="1"/>
  <c r="AX84" i="27" s="1"/>
  <c r="AY84" i="27" s="1"/>
  <c r="AZ84" i="27" s="1"/>
  <c r="BA84" i="27" s="1"/>
  <c r="BB84" i="27" s="1"/>
  <c r="BC84" i="27" s="1"/>
  <c r="BD84" i="27" s="1"/>
  <c r="BE84" i="27" s="1"/>
  <c r="BF84" i="27" s="1"/>
  <c r="BG84" i="27" s="1"/>
  <c r="BH84" i="27" s="1"/>
  <c r="BI84" i="27" s="1"/>
  <c r="BJ84" i="27" s="1"/>
  <c r="BK84" i="27" s="1"/>
  <c r="BL84" i="27" s="1"/>
  <c r="BM84" i="27" s="1"/>
  <c r="BN84" i="27" s="1"/>
  <c r="BO84" i="27" l="1"/>
  <c r="BP84" i="27" s="1"/>
  <c r="BQ84" i="27" s="1"/>
  <c r="BR84" i="27" s="1"/>
  <c r="BS84" i="27" s="1"/>
  <c r="BT84" i="27" s="1"/>
  <c r="BU84" i="27" s="1"/>
  <c r="BV84" i="27" s="1"/>
  <c r="BW84" i="27" s="1"/>
  <c r="BX84" i="27" s="1"/>
  <c r="BY84" i="27" s="1"/>
  <c r="BZ84" i="27" s="1"/>
  <c r="CA84" i="27" s="1"/>
  <c r="CB84" i="27" s="1"/>
  <c r="CC84" i="27" s="1"/>
  <c r="CD84" i="27" s="1"/>
  <c r="CE84" i="27" s="1"/>
  <c r="CF84" i="27" s="1"/>
  <c r="CG84" i="27" s="1"/>
  <c r="CH84" i="27" s="1"/>
  <c r="CI84" i="27" s="1"/>
  <c r="CI93" i="27"/>
  <c r="CJ84" i="27" l="1"/>
  <c r="CK84" i="27" s="1"/>
  <c r="CL84" i="27" s="1"/>
  <c r="CM84" i="27" s="1"/>
  <c r="CN84" i="27" s="1"/>
  <c r="CO84" i="27" s="1"/>
  <c r="CP84" i="27" s="1"/>
  <c r="CQ84" i="27" s="1"/>
</calcChain>
</file>

<file path=xl/sharedStrings.xml><?xml version="1.0" encoding="utf-8"?>
<sst xmlns="http://schemas.openxmlformats.org/spreadsheetml/2006/main" count="1077" uniqueCount="583">
  <si>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</si>
  <si>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</si>
  <si>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</si>
  <si>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</si>
  <si>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</si>
  <si>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</si>
  <si>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</si>
  <si>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</si>
  <si>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</si>
  <si>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</si>
  <si>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</si>
  <si>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</si>
  <si>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</si>
  <si>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</si>
  <si>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</si>
  <si>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</si>
  <si>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</si>
  <si>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</si>
  <si>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</si>
  <si>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</si>
  <si>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</si>
  <si>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</si>
  <si>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</si>
  <si>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</si>
  <si>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</si>
  <si>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</si>
  <si>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</si>
  <si>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</si>
  <si>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</si>
  <si>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</si>
  <si>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</si>
  <si>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</si>
  <si>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</si>
  <si>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</si>
  <si>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</si>
  <si>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</si>
  <si>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</si>
  <si>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</si>
  <si>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</si>
  <si>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</si>
  <si>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</si>
  <si>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</si>
  <si>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</si>
  <si>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</si>
  <si>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</si>
  <si>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</si>
  <si>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</si>
  <si>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</si>
  <si>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</si>
  <si>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</si>
  <si>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</si>
  <si>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</si>
  <si>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</si>
  <si>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</si>
  <si>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</si>
  <si>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</si>
  <si>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</si>
  <si>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</si>
  <si>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</si>
  <si>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</si>
  <si>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</si>
  <si>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</si>
  <si>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</si>
  <si>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</si>
  <si>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</si>
  <si>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</si>
  <si>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</si>
  <si>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</si>
  <si>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</si>
  <si>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</si>
  <si>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</si>
  <si>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</si>
  <si>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</si>
  <si>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</si>
  <si>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</si>
  <si>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</si>
  <si>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</si>
  <si>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</si>
  <si>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</si>
  <si>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</si>
  <si>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</si>
  <si>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</si>
  <si>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</si>
  <si>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</si>
  <si>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</si>
  <si>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</si>
  <si>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</si>
  <si>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</si>
  <si>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</si>
  <si>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</si>
  <si>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</si>
  <si>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</si>
  <si>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</si>
  <si>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</si>
  <si>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</si>
  <si>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</si>
  <si>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</si>
  <si>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</si>
  <si>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</si>
  <si>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</si>
  <si>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</si>
  <si>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</si>
  <si>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</si>
  <si>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</si>
  <si>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</si>
  <si>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</si>
  <si>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</si>
  <si>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</si>
  <si>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</si>
  <si>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</si>
  <si>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</si>
  <si>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</si>
  <si>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</si>
  <si>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</si>
  <si>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</si>
  <si>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</si>
  <si>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</si>
  <si>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</si>
  <si>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</si>
  <si>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</si>
  <si>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</si>
  <si>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</si>
  <si>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</si>
  <si>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</si>
  <si>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</si>
  <si>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</si>
  <si>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</si>
  <si>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</si>
  <si>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</si>
  <si>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</si>
  <si>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</si>
  <si>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</si>
  <si>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</si>
  <si>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</si>
  <si>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</si>
  <si>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</si>
  <si>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</si>
  <si>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</si>
  <si>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</si>
  <si>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</si>
  <si>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</si>
  <si>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</si>
  <si>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</si>
  <si>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</si>
  <si>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</si>
  <si>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</si>
  <si>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</si>
  <si>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</si>
  <si>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</si>
  <si>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</si>
  <si>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</si>
  <si>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</si>
  <si>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</si>
  <si>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</si>
  <si>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</si>
  <si>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</si>
  <si>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</si>
  <si>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</si>
  <si>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</si>
  <si>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</si>
  <si>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</si>
  <si>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</si>
  <si>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</si>
  <si>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</si>
  <si>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</si>
  <si>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</si>
  <si>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</si>
  <si>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</si>
  <si>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</si>
  <si>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</si>
  <si>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</si>
  <si>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</si>
  <si>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</si>
  <si>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</si>
  <si>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</si>
  <si>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</si>
  <si>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</si>
  <si>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</si>
  <si>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</si>
  <si>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</si>
  <si>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</si>
  <si>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</si>
  <si>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</si>
  <si>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</si>
  <si>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</si>
  <si>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</si>
  <si>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</si>
  <si>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</si>
  <si>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</si>
  <si>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</si>
  <si>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</si>
  <si>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</si>
  <si>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</si>
  <si>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</si>
  <si>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</si>
  <si>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</si>
  <si>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</si>
  <si>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</si>
  <si>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</si>
  <si>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</si>
  <si>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</si>
  <si>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</si>
  <si>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</si>
  <si>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</si>
  <si>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</si>
  <si>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</si>
  <si>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</si>
  <si>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</si>
  <si>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</si>
  <si>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</si>
  <si>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</si>
  <si>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</si>
  <si>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</si>
  <si>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</si>
  <si>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</si>
  <si>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</si>
  <si>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</si>
  <si>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</si>
  <si>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</si>
  <si>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</si>
  <si>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</si>
  <si>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</si>
  <si>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</si>
  <si>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</si>
  <si>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</si>
  <si>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</si>
  <si>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</si>
  <si>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</si>
  <si>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</si>
  <si>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</si>
  <si>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</si>
  <si>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</si>
  <si>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</si>
  <si>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</si>
  <si>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</si>
  <si>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</si>
  <si>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</si>
  <si>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</si>
  <si>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</si>
  <si>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</si>
  <si>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</si>
  <si>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</si>
  <si>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</si>
  <si>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</si>
  <si>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</si>
  <si>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</si>
  <si>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</si>
  <si>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</si>
  <si>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</si>
  <si>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</si>
  <si>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</si>
  <si>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</si>
  <si>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</si>
  <si>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</si>
  <si>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</si>
  <si>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</si>
  <si>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</si>
  <si>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</si>
  <si>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</si>
  <si>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</si>
  <si>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</si>
  <si>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</si>
  <si>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</si>
  <si>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</si>
  <si>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</si>
  <si>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</si>
  <si>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</si>
  <si>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</si>
  <si>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</si>
  <si>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</si>
  <si>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</si>
  <si>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</si>
  <si>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</si>
  <si>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</si>
  <si>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</si>
  <si>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</si>
  <si>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</si>
  <si>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</si>
  <si>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</si>
  <si>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</si>
  <si>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</si>
  <si>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</si>
  <si>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</si>
  <si>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</si>
  <si>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</si>
  <si>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</si>
  <si>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</si>
  <si>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</si>
  <si>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</si>
  <si>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</si>
  <si>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</si>
  <si>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</si>
  <si>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</si>
  <si>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</si>
  <si>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</si>
  <si>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</si>
  <si>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</si>
  <si>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</si>
  <si>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</si>
  <si>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</si>
  <si>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</si>
  <si>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</si>
  <si>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</si>
  <si>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</si>
  <si>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</si>
  <si>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</si>
  <si>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</si>
  <si>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</si>
  <si>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</si>
  <si>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</si>
  <si>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</si>
  <si>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</si>
  <si>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</si>
  <si>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</si>
  <si>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</si>
  <si>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</si>
  <si>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</si>
  <si>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</si>
  <si>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</si>
  <si>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</si>
  <si>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</si>
  <si>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</si>
  <si>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</si>
  <si>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</si>
  <si>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</si>
  <si>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</si>
  <si>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</si>
  <si>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</si>
  <si>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</si>
  <si>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</si>
  <si>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</si>
  <si>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</si>
  <si>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</si>
  <si>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</si>
  <si>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</si>
  <si>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</si>
  <si>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</si>
  <si>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</si>
  <si>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</si>
  <si>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</si>
  <si>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</si>
  <si>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</si>
  <si>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</si>
  <si>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</si>
  <si>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</si>
  <si>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</si>
  <si>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</si>
  <si>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</si>
  <si>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</si>
  <si>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</si>
  <si>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</si>
  <si>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</si>
  <si>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</si>
  <si>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</si>
  <si>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</si>
  <si>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</si>
  <si>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</si>
  <si>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</si>
  <si>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</si>
  <si>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</si>
  <si>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</si>
  <si>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</si>
  <si>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</si>
  <si>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</si>
  <si>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</si>
  <si>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</si>
  <si>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</si>
  <si>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</si>
  <si>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</si>
  <si>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</si>
  <si>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</si>
  <si>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</si>
  <si>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</si>
  <si>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</si>
  <si>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</si>
  <si>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</si>
  <si>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</si>
  <si>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</si>
  <si>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</si>
  <si>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</si>
  <si>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</si>
  <si>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</si>
  <si>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</si>
  <si>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</si>
  <si>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</si>
  <si>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</si>
  <si>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</si>
  <si>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</si>
  <si>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</si>
  <si>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</si>
  <si>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</si>
  <si>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</si>
  <si>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</si>
  <si>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</si>
  <si>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</si>
  <si>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</si>
  <si>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</si>
  <si>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</si>
  <si>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</si>
  <si>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</si>
  <si>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</si>
  <si>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</si>
  <si>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</si>
  <si>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</si>
  <si>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</si>
  <si>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</si>
  <si>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</si>
  <si>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</si>
  <si>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</si>
  <si>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</si>
  <si>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</si>
  <si>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</si>
  <si>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</si>
  <si>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</si>
  <si>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</si>
  <si>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</si>
  <si>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</si>
  <si>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</si>
  <si>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</si>
  <si>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</si>
  <si>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</si>
  <si>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</si>
  <si>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</si>
  <si>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</si>
  <si>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</si>
  <si>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</si>
  <si>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</si>
  <si>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</si>
  <si>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</si>
  <si>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</si>
  <si>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</si>
  <si>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</si>
  <si>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</si>
  <si>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</si>
  <si>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</si>
  <si>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</si>
  <si>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</si>
  <si>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</si>
  <si>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</si>
  <si>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</si>
  <si>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</si>
  <si>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</si>
  <si>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</si>
  <si>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</si>
  <si>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</si>
  <si>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</si>
  <si>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</si>
  <si>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</si>
  <si>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</si>
  <si>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</si>
  <si>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</si>
  <si>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</si>
  <si>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</si>
  <si>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</si>
  <si>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</si>
  <si>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</si>
  <si>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</si>
  <si>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</si>
  <si>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</si>
  <si>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</si>
  <si>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</si>
  <si>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</si>
  <si>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</si>
  <si>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</si>
  <si>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</si>
  <si>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</si>
  <si>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</si>
  <si>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</si>
  <si>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</si>
  <si>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</si>
  <si>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</si>
  <si>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1976</t>
  </si>
  <si>
    <t>АС120/19</t>
  </si>
  <si>
    <t xml:space="preserve">Реконструкция ВЛ 110 кВ Кинтус-Вандрас (замена 84 опор, 23 км провода) </t>
  </si>
  <si>
    <t>ВЛ 110 кВ Кинтус-Вандрас</t>
  </si>
  <si>
    <t>24,614</t>
  </si>
  <si>
    <t>Замена 84 опор, 23 км провода</t>
  </si>
  <si>
    <t>Нефтеюганский район</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</si>
  <si>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</si>
  <si>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</si>
  <si>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</si>
  <si>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</si>
  <si>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</si>
  <si>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</si>
  <si>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</si>
  <si>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</si>
  <si>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</si>
  <si>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</si>
  <si>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</si>
  <si>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</si>
  <si>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</si>
  <si>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</si>
  <si>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</si>
  <si>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</si>
  <si>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</si>
  <si>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</si>
  <si>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</si>
  <si>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</si>
  <si>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</si>
  <si>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</si>
  <si>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</si>
  <si>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</si>
  <si>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</si>
  <si>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</si>
  <si>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</si>
  <si>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</si>
  <si>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</si>
  <si>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</si>
  <si>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</si>
  <si>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</si>
  <si>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</si>
  <si>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</si>
  <si>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</si>
  <si>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</si>
  <si>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</si>
  <si>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</si>
  <si>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</si>
  <si>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</si>
  <si>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</si>
  <si>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</si>
  <si>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</si>
  <si>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</si>
  <si>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</si>
  <si>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</si>
  <si>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</si>
  <si>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</si>
  <si>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</si>
  <si>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</si>
  <si>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</si>
  <si>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</si>
  <si>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</si>
  <si>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</si>
  <si>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</si>
  <si>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</si>
  <si>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</si>
  <si>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</si>
  <si>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</si>
  <si>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</si>
  <si>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</si>
  <si>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</si>
  <si>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</si>
  <si>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</si>
  <si>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</si>
  <si>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</si>
  <si>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</si>
  <si>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</si>
  <si>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 xml:space="preserve">1.2.2.2 Реконструкция, модернизация, техническое перевооружение </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</si>
  <si>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</si>
  <si>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</si>
  <si>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</si>
  <si>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</si>
  <si>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</si>
  <si>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</si>
  <si>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</si>
  <si>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2025</t>
  </si>
  <si>
    <t>Акт технического освидетельствования  №9 от 05.03.2025 г., ООО "Энерго-Инж", Северо-Уральское управление Ростехнадзора по ХМАО</t>
  </si>
  <si>
    <t>Дальнейшая эксплуатация разрешается до 05.03.2030 г.</t>
  </si>
  <si>
    <t>Акт технического обследования №2 от 25.10.2025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</si>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</sst>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62" fillId="0" borderId="0" xfId="72" applyFont="1" applyFill="1" applyAlignment="1"/>
    <xf numFmtId="0" fontId="62"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7"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64" fillId="0" borderId="0" xfId="71" applyFont="1" applyBorder="1" applyAlignment="1">
      <alignment vertical="center"/>
    </xf>
    <xf numFmtId="167" fontId="65" fillId="0" borderId="0" xfId="71" applyNumberFormat="1" applyFont="1" applyBorder="1" applyAlignment="1">
      <alignment horizontal="center" vertical="center"/>
    </xf>
    <xf numFmtId="0" fontId="64" fillId="0" borderId="0" xfId="71" applyFont="1" applyAlignment="1">
      <alignment vertical="center"/>
    </xf>
    <xf numFmtId="174" fontId="41" fillId="0" borderId="1" xfId="71" applyNumberFormat="1" applyFont="1" applyFill="1" applyBorder="1" applyAlignment="1">
      <alignment vertical="center"/>
    </xf>
    <xf numFmtId="175"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5"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6"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1" applyNumberFormat="1" applyFont="1" applyFill="1" applyBorder="1" applyAlignment="1">
      <alignment horizontal="center" vertical="center" wrapText="1"/>
    </xf>
    <xf numFmtId="0" fontId="59" fillId="0" borderId="0" xfId="71" applyFont="1" applyAlignment="1" applyProtection="1">
      <alignment horizontal="center" vertical="center" wrapText="1"/>
    </xf>
    <xf numFmtId="175" fontId="11" fillId="27"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53" xfId="71" applyNumberFormat="1" applyFont="1" applyFill="1" applyBorder="1" applyAlignment="1">
      <alignment horizontal="center" vertical="center"/>
    </xf>
    <xf numFmtId="176" fontId="42" fillId="0" borderId="46"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5" fontId="41" fillId="0" borderId="4" xfId="71" applyNumberFormat="1" applyFont="1" applyBorder="1" applyAlignment="1">
      <alignment horizontal="center" vertical="center"/>
    </xf>
    <xf numFmtId="175"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67" fontId="65" fillId="0" borderId="5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1" xfId="71" applyNumberFormat="1" applyFont="1" applyFill="1" applyBorder="1" applyAlignment="1">
      <alignment horizontal="center" vertical="center" wrapText="1"/>
    </xf>
    <xf numFmtId="1" fontId="43" fillId="0" borderId="45"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53" xfId="71" applyNumberFormat="1" applyFont="1" applyBorder="1" applyAlignment="1">
      <alignment horizontal="center" vertical="center"/>
    </xf>
    <xf numFmtId="174" fontId="42" fillId="0" borderId="46"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9" xfId="71" applyFont="1" applyBorder="1" applyAlignment="1">
      <alignment horizontal="left" vertical="center"/>
    </xf>
    <xf numFmtId="0" fontId="11" fillId="0" borderId="50"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8"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4" xfId="71" applyFont="1" applyBorder="1" applyAlignment="1">
      <alignment horizontal="left" vertical="center"/>
    </xf>
    <xf numFmtId="4" fontId="41" fillId="0" borderId="46"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8"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0" xfId="71" applyFont="1" applyBorder="1" applyAlignment="1">
      <alignment horizontal="left" vertical="center"/>
    </xf>
    <xf numFmtId="4" fontId="29" fillId="0" borderId="41" xfId="71" applyNumberFormat="1" applyFont="1" applyFill="1" applyBorder="1" applyAlignment="1">
      <alignment horizontal="center" vertical="center"/>
    </xf>
    <xf numFmtId="4" fontId="29" fillId="0" borderId="39" xfId="71" applyNumberFormat="1" applyFont="1" applyFill="1" applyBorder="1" applyAlignment="1">
      <alignment horizontal="center" vertical="center"/>
    </xf>
    <xf numFmtId="0" fontId="59"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11" fillId="0" borderId="25" xfId="71" applyFont="1" applyBorder="1" applyAlignment="1">
      <alignment horizontal="center" vertical="center"/>
    </xf>
    <xf numFmtId="0" fontId="11" fillId="0" borderId="38"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-1465156079.0925117</c:v>
                </c:pt>
                <c:pt idx="1">
                  <c:v>-1926183450.8234811</c:v>
                </c:pt>
                <c:pt idx="2">
                  <c:v>-2345905790.1580963</c:v>
                </c:pt>
                <c:pt idx="3">
                  <c:v>-2728046650.392662</c:v>
                </c:pt>
                <c:pt idx="4">
                  <c:v>-3075991007.3588138</c:v>
                </c:pt>
                <c:pt idx="5">
                  <c:v>-3392816412.1573462</c:v>
                </c:pt>
                <c:pt idx="6">
                  <c:v>-3681321231.8270216</c:v>
                </c:pt>
                <c:pt idx="7">
                  <c:v>-3944050255.7789173</c:v>
                </c:pt>
                <c:pt idx="8">
                  <c:v>-4183317918.6407104</c:v>
                </c:pt>
                <c:pt idx="9">
                  <c:v>-4401229365.7096672</c:v>
                </c:pt>
                <c:pt idx="10">
                  <c:v>-4599699565.222477</c:v>
                </c:pt>
              </c:numCache>
            </c:numRef>
          </c:val>
          <c:smooth val="0"/>
          <c:extLst>
            <c:ext xmlns:c16="http://schemas.microsoft.com/office/drawing/2014/chart" uri="{C3380CC4-5D6E-409C-BE32-E72D297353CC}">
              <c16:uniqueId val="{00000000-73B6-4992-9758-0CB37366329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-1536461269.307755</c:v>
                </c:pt>
                <c:pt idx="1">
                  <c:v>-2136453650.5928781</c:v>
                </c:pt>
                <c:pt idx="2">
                  <c:v>-2759600813.7684736</c:v>
                </c:pt>
                <c:pt idx="3">
                  <c:v>-3406835117.3609705</c:v>
                </c:pt>
                <c:pt idx="4">
                  <c:v>-4079126214.2378545</c:v>
                </c:pt>
                <c:pt idx="5">
                  <c:v>-4777482543.3813105</c:v>
                </c:pt>
                <c:pt idx="6">
                  <c:v>-5502952881.3328114</c:v>
                </c:pt>
                <c:pt idx="7">
                  <c:v>-6256627955.695488</c:v>
                </c:pt>
                <c:pt idx="8">
                  <c:v>-7039642123.1765985</c:v>
                </c:pt>
                <c:pt idx="9">
                  <c:v>-7853175114.751689</c:v>
                </c:pt>
                <c:pt idx="10">
                  <c:v>-8698453850.6353283</c:v>
                </c:pt>
              </c:numCache>
            </c:numRef>
          </c:val>
          <c:smooth val="0"/>
          <c:extLst>
            <c:ext xmlns:c16="http://schemas.microsoft.com/office/drawing/2014/chart" uri="{C3380CC4-5D6E-409C-BE32-E72D297353CC}">
              <c16:uniqueId val="{00000001-73B6-4992-9758-0CB3736632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8/H_TP1200.VL.002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26">
          <cell r="B26">
            <v>46023</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6" customFormat="1" ht="18.75" customHeight="1" x14ac:dyDescent="0.2">
      <c r="A1" s="251"/>
      <c r="C1" s="252" t="s">
        <v>68</v>
      </c>
    </row>
    <row r="2" spans="1:22" s="16" customFormat="1" ht="18.75" customHeight="1" x14ac:dyDescent="0.3">
      <c r="A2" s="251"/>
      <c r="C2" s="253" t="s">
        <v>9</v>
      </c>
    </row>
    <row r="3" spans="1:22" s="16" customFormat="1" ht="18.75" x14ac:dyDescent="0.3">
      <c r="A3" s="254"/>
      <c r="C3" s="253" t="s">
        <v>67</v>
      </c>
    </row>
    <row r="4" spans="1:22" s="16" customFormat="1" ht="18.75" x14ac:dyDescent="0.3">
      <c r="A4" s="254"/>
      <c r="H4" s="253"/>
    </row>
    <row r="5" spans="1:22" s="16" customFormat="1" ht="15.75" x14ac:dyDescent="0.25">
      <c r="A5" s="306" t="s">
        <v>545</v>
      </c>
      <c r="B5" s="306"/>
      <c r="C5" s="306"/>
      <c r="D5" s="148"/>
      <c r="E5" s="148"/>
      <c r="F5" s="148"/>
      <c r="G5" s="148"/>
      <c r="H5" s="148"/>
      <c r="I5" s="148"/>
      <c r="J5" s="148"/>
    </row>
    <row r="6" spans="1:22" s="16" customFormat="1" ht="18.75" x14ac:dyDescent="0.3">
      <c r="A6" s="254"/>
      <c r="H6" s="253"/>
    </row>
    <row r="7" spans="1:22" s="16" customFormat="1" ht="18.75" x14ac:dyDescent="0.2">
      <c r="A7" s="310" t="s">
        <v>8</v>
      </c>
      <c r="B7" s="310"/>
      <c r="C7" s="310"/>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309" t="s">
        <v>463</v>
      </c>
      <c r="B9" s="309"/>
      <c r="C9" s="309"/>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307" t="s">
        <v>7</v>
      </c>
      <c r="B10" s="307"/>
      <c r="C10" s="307"/>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311" t="s">
        <v>487</v>
      </c>
      <c r="B12" s="311"/>
      <c r="C12" s="311"/>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307" t="s">
        <v>6</v>
      </c>
      <c r="B13" s="307"/>
      <c r="C13" s="307"/>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0" customFormat="1" ht="38.25" customHeight="1" x14ac:dyDescent="0.2">
      <c r="A15" s="312" t="s">
        <v>531</v>
      </c>
      <c r="B15" s="312"/>
      <c r="C15" s="312"/>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307" t="s">
        <v>5</v>
      </c>
      <c r="B16" s="307"/>
      <c r="C16" s="307"/>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308" t="s">
        <v>445</v>
      </c>
      <c r="B18" s="309"/>
      <c r="C18" s="309"/>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263" t="s">
        <v>4</v>
      </c>
      <c r="B20" s="264" t="s">
        <v>66</v>
      </c>
      <c r="C20" s="265" t="s">
        <v>65</v>
      </c>
      <c r="D20" s="266"/>
      <c r="E20" s="266"/>
      <c r="F20" s="266"/>
      <c r="G20" s="266"/>
      <c r="H20" s="266"/>
      <c r="I20" s="250"/>
      <c r="J20" s="250"/>
      <c r="K20" s="250"/>
      <c r="L20" s="250"/>
      <c r="M20" s="250"/>
      <c r="N20" s="250"/>
      <c r="O20" s="250"/>
      <c r="P20" s="250"/>
      <c r="Q20" s="250"/>
      <c r="R20" s="250"/>
      <c r="S20" s="250"/>
      <c r="T20" s="267"/>
      <c r="U20" s="267"/>
      <c r="V20" s="267"/>
    </row>
    <row r="21" spans="1:22" s="260" customFormat="1" ht="16.5" customHeight="1" x14ac:dyDescent="0.2">
      <c r="A21" s="265">
        <v>1</v>
      </c>
      <c r="B21" s="264">
        <v>2</v>
      </c>
      <c r="C21" s="265">
        <v>3</v>
      </c>
      <c r="D21" s="266"/>
      <c r="E21" s="266"/>
      <c r="F21" s="266"/>
      <c r="G21" s="266"/>
      <c r="H21" s="266"/>
      <c r="I21" s="250"/>
      <c r="J21" s="250"/>
      <c r="K21" s="250"/>
      <c r="L21" s="250"/>
      <c r="M21" s="250"/>
      <c r="N21" s="250"/>
      <c r="O21" s="250"/>
      <c r="P21" s="250"/>
      <c r="Q21" s="250"/>
      <c r="R21" s="250"/>
      <c r="S21" s="250"/>
      <c r="T21" s="267"/>
      <c r="U21" s="267"/>
      <c r="V21" s="267"/>
    </row>
    <row r="22" spans="1:22" s="260" customFormat="1" ht="39" customHeight="1" x14ac:dyDescent="0.2">
      <c r="A22" s="28" t="s">
        <v>64</v>
      </c>
      <c r="B22" s="268" t="s">
        <v>295</v>
      </c>
      <c r="C22" s="205" t="s">
        <v>546</v>
      </c>
      <c r="D22" s="266"/>
      <c r="E22" s="266"/>
      <c r="F22" s="266"/>
      <c r="G22" s="266"/>
      <c r="H22" s="266"/>
      <c r="I22" s="250"/>
      <c r="J22" s="250"/>
      <c r="K22" s="250"/>
      <c r="L22" s="250"/>
      <c r="M22" s="250"/>
      <c r="N22" s="250"/>
      <c r="O22" s="250"/>
      <c r="P22" s="250"/>
      <c r="Q22" s="250"/>
      <c r="R22" s="250"/>
      <c r="S22" s="250"/>
      <c r="T22" s="267"/>
      <c r="U22" s="267"/>
      <c r="V22" s="267"/>
    </row>
    <row r="23" spans="1:22" s="260" customFormat="1" ht="94.5" x14ac:dyDescent="0.2">
      <c r="A23" s="28" t="s">
        <v>62</v>
      </c>
      <c r="B23" s="35" t="s">
        <v>63</v>
      </c>
      <c r="C23" s="204" t="s">
        <v>533</v>
      </c>
      <c r="D23" s="266"/>
      <c r="E23" s="266"/>
      <c r="F23" s="266"/>
      <c r="G23" s="266"/>
      <c r="H23" s="266"/>
      <c r="I23" s="250"/>
      <c r="J23" s="250"/>
      <c r="K23" s="250"/>
      <c r="L23" s="250"/>
      <c r="M23" s="250"/>
      <c r="N23" s="250"/>
      <c r="O23" s="250"/>
      <c r="P23" s="250"/>
      <c r="Q23" s="250"/>
      <c r="R23" s="250"/>
      <c r="S23" s="250"/>
      <c r="T23" s="267"/>
      <c r="U23" s="267"/>
      <c r="V23" s="267"/>
    </row>
    <row r="24" spans="1:22" s="260" customFormat="1" ht="22.5" customHeight="1" x14ac:dyDescent="0.2">
      <c r="A24" s="303"/>
      <c r="B24" s="304"/>
      <c r="C24" s="305"/>
      <c r="D24" s="266"/>
      <c r="E24" s="266"/>
      <c r="F24" s="266"/>
      <c r="G24" s="266"/>
      <c r="H24" s="266"/>
      <c r="I24" s="250"/>
      <c r="J24" s="250"/>
      <c r="K24" s="250"/>
      <c r="L24" s="250"/>
      <c r="M24" s="250"/>
      <c r="N24" s="250"/>
      <c r="O24" s="250"/>
      <c r="P24" s="250"/>
      <c r="Q24" s="250"/>
      <c r="R24" s="250"/>
      <c r="S24" s="250"/>
      <c r="T24" s="267"/>
      <c r="U24" s="267"/>
      <c r="V24" s="267"/>
    </row>
    <row r="25" spans="1:22" s="260" customFormat="1" ht="58.5" customHeight="1" x14ac:dyDescent="0.2">
      <c r="A25" s="28" t="s">
        <v>61</v>
      </c>
      <c r="B25" s="145" t="s">
        <v>392</v>
      </c>
      <c r="C25" s="205" t="s">
        <v>465</v>
      </c>
      <c r="D25" s="266"/>
      <c r="E25" s="266"/>
      <c r="F25" s="266"/>
      <c r="G25" s="266"/>
      <c r="H25" s="250"/>
      <c r="I25" s="250"/>
      <c r="J25" s="250"/>
      <c r="K25" s="250"/>
      <c r="L25" s="250"/>
      <c r="M25" s="250"/>
      <c r="N25" s="250"/>
      <c r="O25" s="250"/>
      <c r="P25" s="250"/>
      <c r="Q25" s="250"/>
      <c r="R25" s="250"/>
      <c r="S25" s="267"/>
      <c r="T25" s="267"/>
      <c r="U25" s="267"/>
      <c r="V25" s="267"/>
    </row>
    <row r="26" spans="1:22" s="260" customFormat="1" ht="42.75" customHeight="1" x14ac:dyDescent="0.2">
      <c r="A26" s="28" t="s">
        <v>60</v>
      </c>
      <c r="B26" s="145" t="s">
        <v>74</v>
      </c>
      <c r="C26" s="205" t="s">
        <v>478</v>
      </c>
      <c r="D26" s="266"/>
      <c r="E26" s="266"/>
      <c r="F26" s="266"/>
      <c r="G26" s="266"/>
      <c r="H26" s="250"/>
      <c r="I26" s="250"/>
      <c r="J26" s="250"/>
      <c r="K26" s="250"/>
      <c r="L26" s="250"/>
      <c r="M26" s="250"/>
      <c r="N26" s="250"/>
      <c r="O26" s="250"/>
      <c r="P26" s="250"/>
      <c r="Q26" s="250"/>
      <c r="R26" s="250"/>
      <c r="S26" s="267"/>
      <c r="T26" s="267"/>
      <c r="U26" s="267"/>
      <c r="V26" s="267"/>
    </row>
    <row r="27" spans="1:22" s="260" customFormat="1" ht="51.75" customHeight="1" x14ac:dyDescent="0.2">
      <c r="A27" s="28" t="s">
        <v>58</v>
      </c>
      <c r="B27" s="145" t="s">
        <v>73</v>
      </c>
      <c r="C27" s="205" t="s">
        <v>477</v>
      </c>
      <c r="D27" s="266"/>
      <c r="E27" s="266"/>
      <c r="F27" s="266"/>
      <c r="G27" s="266"/>
      <c r="H27" s="250"/>
      <c r="I27" s="250"/>
      <c r="J27" s="250"/>
      <c r="K27" s="250"/>
      <c r="L27" s="250"/>
      <c r="M27" s="250"/>
      <c r="N27" s="250"/>
      <c r="O27" s="250"/>
      <c r="P27" s="250"/>
      <c r="Q27" s="250"/>
      <c r="R27" s="250"/>
      <c r="S27" s="267"/>
      <c r="T27" s="267"/>
      <c r="U27" s="267"/>
      <c r="V27" s="267"/>
    </row>
    <row r="28" spans="1:22" s="260" customFormat="1" ht="42.75" customHeight="1" x14ac:dyDescent="0.2">
      <c r="A28" s="28" t="s">
        <v>57</v>
      </c>
      <c r="B28" s="145" t="s">
        <v>393</v>
      </c>
      <c r="C28" s="205" t="s">
        <v>466</v>
      </c>
      <c r="D28" s="266"/>
      <c r="E28" s="266"/>
      <c r="F28" s="266"/>
      <c r="G28" s="266"/>
      <c r="H28" s="250"/>
      <c r="I28" s="250"/>
      <c r="J28" s="250"/>
      <c r="K28" s="250"/>
      <c r="L28" s="250"/>
      <c r="M28" s="250"/>
      <c r="N28" s="250"/>
      <c r="O28" s="250"/>
      <c r="P28" s="250"/>
      <c r="Q28" s="250"/>
      <c r="R28" s="250"/>
      <c r="S28" s="267"/>
      <c r="T28" s="267"/>
      <c r="U28" s="267"/>
      <c r="V28" s="267"/>
    </row>
    <row r="29" spans="1:22" s="260" customFormat="1" ht="51.75" customHeight="1" x14ac:dyDescent="0.2">
      <c r="A29" s="28" t="s">
        <v>55</v>
      </c>
      <c r="B29" s="145" t="s">
        <v>394</v>
      </c>
      <c r="C29" s="205" t="s">
        <v>466</v>
      </c>
      <c r="D29" s="266"/>
      <c r="E29" s="266"/>
      <c r="F29" s="266"/>
      <c r="G29" s="266"/>
      <c r="H29" s="250"/>
      <c r="I29" s="250"/>
      <c r="J29" s="250"/>
      <c r="K29" s="250"/>
      <c r="L29" s="250"/>
      <c r="M29" s="250"/>
      <c r="N29" s="250"/>
      <c r="O29" s="250"/>
      <c r="P29" s="250"/>
      <c r="Q29" s="250"/>
      <c r="R29" s="250"/>
      <c r="S29" s="267"/>
      <c r="T29" s="267"/>
      <c r="U29" s="267"/>
      <c r="V29" s="267"/>
    </row>
    <row r="30" spans="1:22" s="260" customFormat="1" ht="51.75" customHeight="1" x14ac:dyDescent="0.2">
      <c r="A30" s="28" t="s">
        <v>53</v>
      </c>
      <c r="B30" s="145" t="s">
        <v>395</v>
      </c>
      <c r="C30" s="205" t="s">
        <v>466</v>
      </c>
      <c r="D30" s="266"/>
      <c r="E30" s="266"/>
      <c r="F30" s="266"/>
      <c r="G30" s="266"/>
      <c r="H30" s="250"/>
      <c r="I30" s="250"/>
      <c r="J30" s="250"/>
      <c r="K30" s="250"/>
      <c r="L30" s="250"/>
      <c r="M30" s="250"/>
      <c r="N30" s="250"/>
      <c r="O30" s="250"/>
      <c r="P30" s="250"/>
      <c r="Q30" s="250"/>
      <c r="R30" s="250"/>
      <c r="S30" s="267"/>
      <c r="T30" s="267"/>
      <c r="U30" s="267"/>
      <c r="V30" s="267"/>
    </row>
    <row r="31" spans="1:22" s="260" customFormat="1" ht="51.75" customHeight="1" x14ac:dyDescent="0.2">
      <c r="A31" s="28" t="s">
        <v>72</v>
      </c>
      <c r="B31" s="145" t="s">
        <v>396</v>
      </c>
      <c r="C31" s="205" t="s">
        <v>306</v>
      </c>
      <c r="D31" s="266"/>
      <c r="E31" s="266"/>
      <c r="F31" s="266"/>
      <c r="G31" s="266"/>
      <c r="H31" s="250"/>
      <c r="I31" s="250"/>
      <c r="J31" s="250"/>
      <c r="K31" s="250"/>
      <c r="L31" s="250"/>
      <c r="M31" s="250"/>
      <c r="N31" s="250"/>
      <c r="O31" s="250"/>
      <c r="P31" s="250"/>
      <c r="Q31" s="250"/>
      <c r="R31" s="250"/>
      <c r="S31" s="267"/>
      <c r="T31" s="267"/>
      <c r="U31" s="267"/>
      <c r="V31" s="267"/>
    </row>
    <row r="32" spans="1:22" s="260" customFormat="1" ht="51.75" customHeight="1" x14ac:dyDescent="0.2">
      <c r="A32" s="28" t="s">
        <v>70</v>
      </c>
      <c r="B32" s="145" t="s">
        <v>397</v>
      </c>
      <c r="C32" s="205" t="s">
        <v>306</v>
      </c>
      <c r="D32" s="266"/>
      <c r="E32" s="266"/>
      <c r="F32" s="266"/>
      <c r="G32" s="266"/>
      <c r="H32" s="250"/>
      <c r="I32" s="250"/>
      <c r="J32" s="250"/>
      <c r="K32" s="250"/>
      <c r="L32" s="250"/>
      <c r="M32" s="250"/>
      <c r="N32" s="250"/>
      <c r="O32" s="250"/>
      <c r="P32" s="250"/>
      <c r="Q32" s="250"/>
      <c r="R32" s="250"/>
      <c r="S32" s="267"/>
      <c r="T32" s="267"/>
      <c r="U32" s="267"/>
      <c r="V32" s="267"/>
    </row>
    <row r="33" spans="1:22" s="260" customFormat="1" ht="101.25" customHeight="1" x14ac:dyDescent="0.2">
      <c r="A33" s="28" t="s">
        <v>69</v>
      </c>
      <c r="B33" s="145" t="s">
        <v>398</v>
      </c>
      <c r="C33" s="205" t="s">
        <v>480</v>
      </c>
      <c r="D33" s="266"/>
      <c r="E33" s="266"/>
      <c r="F33" s="266"/>
      <c r="G33" s="266"/>
      <c r="H33" s="250"/>
      <c r="I33" s="250"/>
      <c r="J33" s="250"/>
      <c r="K33" s="250"/>
      <c r="L33" s="250"/>
      <c r="M33" s="250"/>
      <c r="N33" s="250"/>
      <c r="O33" s="250"/>
      <c r="P33" s="250"/>
      <c r="Q33" s="250"/>
      <c r="R33" s="250"/>
      <c r="S33" s="267"/>
      <c r="T33" s="267"/>
      <c r="U33" s="267"/>
      <c r="V33" s="267"/>
    </row>
    <row r="34" spans="1:22" ht="111" customHeight="1" x14ac:dyDescent="0.25">
      <c r="A34" s="28" t="s">
        <v>414</v>
      </c>
      <c r="B34" s="145" t="s">
        <v>399</v>
      </c>
      <c r="C34" s="205" t="s">
        <v>479</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8" t="s">
        <v>402</v>
      </c>
      <c r="B35" s="145" t="s">
        <v>71</v>
      </c>
      <c r="C35" s="205" t="s">
        <v>466</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8" t="s">
        <v>415</v>
      </c>
      <c r="B36" s="145" t="s">
        <v>400</v>
      </c>
      <c r="C36" s="205" t="s">
        <v>306</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8" t="s">
        <v>403</v>
      </c>
      <c r="B37" s="145" t="s">
        <v>401</v>
      </c>
      <c r="C37" s="205" t="s">
        <v>306</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8" t="s">
        <v>416</v>
      </c>
      <c r="B38" s="145" t="s">
        <v>236</v>
      </c>
      <c r="C38" s="205" t="s">
        <v>306</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303"/>
      <c r="B39" s="304"/>
      <c r="C39" s="305"/>
      <c r="D39" s="269"/>
      <c r="E39" s="269"/>
      <c r="F39" s="269"/>
      <c r="G39" s="269"/>
      <c r="H39" s="269"/>
      <c r="I39" s="269"/>
      <c r="J39" s="269"/>
      <c r="K39" s="269"/>
      <c r="L39" s="269"/>
      <c r="M39" s="269"/>
      <c r="N39" s="269"/>
      <c r="O39" s="269"/>
      <c r="P39" s="269"/>
      <c r="Q39" s="269"/>
      <c r="R39" s="269"/>
      <c r="S39" s="269"/>
      <c r="T39" s="269"/>
      <c r="U39" s="269"/>
      <c r="V39" s="269"/>
    </row>
    <row r="40" spans="1:22" ht="63" x14ac:dyDescent="0.25">
      <c r="A40" s="28" t="s">
        <v>404</v>
      </c>
      <c r="B40" s="145" t="s">
        <v>458</v>
      </c>
      <c r="C40" s="205"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(Фтз):953.069</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8" t="s">
        <v>417</v>
      </c>
      <c r="B41" s="145" t="s">
        <v>440</v>
      </c>
      <c r="C41" s="273" t="s">
        <v>481</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8" t="s">
        <v>405</v>
      </c>
      <c r="B42" s="145" t="s">
        <v>455</v>
      </c>
      <c r="C42" s="274" t="s">
        <v>481</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8" t="s">
        <v>420</v>
      </c>
      <c r="B43" s="145" t="s">
        <v>421</v>
      </c>
      <c r="C43" s="273" t="s">
        <v>481</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8" t="s">
        <v>406</v>
      </c>
      <c r="B44" s="145" t="s">
        <v>446</v>
      </c>
      <c r="C44" s="205" t="s">
        <v>306</v>
      </c>
      <c r="D44" s="269"/>
      <c r="E44" s="269"/>
      <c r="F44" s="269"/>
      <c r="G44" s="269"/>
      <c r="H44" s="269"/>
      <c r="I44" s="269"/>
      <c r="J44" s="269"/>
      <c r="K44" s="269"/>
      <c r="L44" s="269"/>
      <c r="M44" s="269"/>
      <c r="N44" s="269"/>
      <c r="O44" s="269"/>
      <c r="P44" s="269"/>
      <c r="Q44" s="269"/>
      <c r="R44" s="269"/>
      <c r="S44" s="269"/>
      <c r="T44" s="269"/>
      <c r="U44" s="269"/>
      <c r="V44" s="269"/>
    </row>
    <row r="45" spans="1:22" ht="120" customHeight="1" x14ac:dyDescent="0.25">
      <c r="A45" s="28" t="s">
        <v>441</v>
      </c>
      <c r="B45" s="145" t="s">
        <v>447</v>
      </c>
      <c r="C45" s="205" t="s">
        <v>306</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8" t="s">
        <v>407</v>
      </c>
      <c r="B46" s="145" t="s">
        <v>448</v>
      </c>
      <c r="C46" s="274" t="s">
        <v>469</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303"/>
      <c r="B47" s="304"/>
      <c r="C47" s="305"/>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8" t="s">
        <v>442</v>
      </c>
      <c r="B48" s="145" t="s">
        <v>456</v>
      </c>
      <c r="C48" s="275">
        <f>'6.2. Паспорт фин осв ввод'!AC24</f>
        <v>21.251281355999996</v>
      </c>
      <c r="D48" s="271"/>
      <c r="E48" s="271"/>
      <c r="F48" s="269"/>
      <c r="G48" s="269"/>
      <c r="H48" s="269"/>
      <c r="I48" s="269"/>
      <c r="J48" s="269"/>
      <c r="K48" s="269"/>
      <c r="L48" s="269"/>
      <c r="M48" s="269"/>
      <c r="N48" s="269"/>
      <c r="O48" s="269"/>
      <c r="P48" s="269"/>
      <c r="Q48" s="269"/>
      <c r="R48" s="269"/>
      <c r="S48" s="269"/>
      <c r="T48" s="269"/>
      <c r="U48" s="269"/>
      <c r="V48" s="269"/>
    </row>
    <row r="49" spans="1:22" ht="71.25" customHeight="1" x14ac:dyDescent="0.25">
      <c r="A49" s="28" t="s">
        <v>408</v>
      </c>
      <c r="B49" s="145" t="s">
        <v>457</v>
      </c>
      <c r="C49" s="275">
        <f>'6.2. Паспорт фин осв ввод'!AC30</f>
        <v>17.70940113</v>
      </c>
      <c r="D49" s="271"/>
      <c r="E49" s="271"/>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H_TP1200.VL.0028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ВЛ 110 кВ Кинтус – Вандрас (замена 84 опор, 23 км провода)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312</v>
      </c>
      <c r="D19" s="321" t="s">
        <v>311</v>
      </c>
      <c r="E19" s="321" t="s">
        <v>106</v>
      </c>
      <c r="F19" s="321" t="s">
        <v>105</v>
      </c>
      <c r="G19" s="321" t="s">
        <v>307</v>
      </c>
      <c r="H19" s="321" t="s">
        <v>104</v>
      </c>
      <c r="I19" s="321" t="s">
        <v>103</v>
      </c>
      <c r="J19" s="321" t="s">
        <v>102</v>
      </c>
      <c r="K19" s="321" t="s">
        <v>101</v>
      </c>
      <c r="L19" s="321" t="s">
        <v>100</v>
      </c>
      <c r="M19" s="321" t="s">
        <v>99</v>
      </c>
      <c r="N19" s="321" t="s">
        <v>98</v>
      </c>
      <c r="O19" s="321" t="s">
        <v>97</v>
      </c>
      <c r="P19" s="321" t="s">
        <v>96</v>
      </c>
      <c r="Q19" s="321" t="s">
        <v>310</v>
      </c>
      <c r="R19" s="321"/>
      <c r="S19" s="324" t="s">
        <v>411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308</v>
      </c>
      <c r="R20" s="41" t="s">
        <v>309</v>
      </c>
      <c r="S20" s="324"/>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305</v>
      </c>
      <c r="C29" s="45"/>
      <c r="D29" s="45"/>
      <c r="E29" s="99" t="s">
        <v>306</v>
      </c>
      <c r="F29" s="99" t="s">
        <v>306</v>
      </c>
      <c r="G29" s="99" t="s">
        <v>306</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H_TP1200.VL.0028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Реконструкция ВЛ 110 кВ Кинтус – Вандрас (замена 84 опор, 23 км провода)</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0" t="s">
        <v>424</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227</v>
      </c>
      <c r="C21" s="333"/>
      <c r="D21" s="336" t="s">
        <v>129</v>
      </c>
      <c r="E21" s="332" t="s">
        <v>453</v>
      </c>
      <c r="F21" s="333"/>
      <c r="G21" s="332" t="s">
        <v>246</v>
      </c>
      <c r="H21" s="333"/>
      <c r="I21" s="332" t="s">
        <v>128</v>
      </c>
      <c r="J21" s="333"/>
      <c r="K21" s="336" t="s">
        <v>127</v>
      </c>
      <c r="L21" s="332" t="s">
        <v>126</v>
      </c>
      <c r="M21" s="333"/>
      <c r="N21" s="332" t="s">
        <v>449</v>
      </c>
      <c r="O21" s="333"/>
      <c r="P21" s="336" t="s">
        <v>125</v>
      </c>
      <c r="Q21" s="325" t="s">
        <v>124</v>
      </c>
      <c r="R21" s="326"/>
      <c r="S21" s="325" t="s">
        <v>123</v>
      </c>
      <c r="T21" s="327"/>
    </row>
    <row r="22" spans="1:113" ht="204.75" customHeight="1" x14ac:dyDescent="0.25">
      <c r="A22" s="330"/>
      <c r="B22" s="334"/>
      <c r="C22" s="335"/>
      <c r="D22" s="339"/>
      <c r="E22" s="334"/>
      <c r="F22" s="335"/>
      <c r="G22" s="334"/>
      <c r="H22" s="335"/>
      <c r="I22" s="334"/>
      <c r="J22" s="335"/>
      <c r="K22" s="337"/>
      <c r="L22" s="334"/>
      <c r="M22" s="335"/>
      <c r="N22" s="334"/>
      <c r="O22" s="335"/>
      <c r="P22" s="337"/>
      <c r="Q22" s="90" t="s">
        <v>122</v>
      </c>
      <c r="R22" s="90" t="s">
        <v>423</v>
      </c>
      <c r="S22" s="90" t="s">
        <v>121</v>
      </c>
      <c r="T22" s="90" t="s">
        <v>120</v>
      </c>
    </row>
    <row r="23" spans="1:113" ht="51.75" customHeight="1" x14ac:dyDescent="0.25">
      <c r="A23" s="331"/>
      <c r="B23" s="146" t="s">
        <v>118</v>
      </c>
      <c r="C23" s="146" t="s">
        <v>119</v>
      </c>
      <c r="D23" s="337"/>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8" t="s">
        <v>459</v>
      </c>
      <c r="C29" s="338"/>
      <c r="D29" s="338"/>
      <c r="E29" s="338"/>
      <c r="F29" s="338"/>
      <c r="G29" s="338"/>
      <c r="H29" s="338"/>
      <c r="I29" s="338"/>
      <c r="J29" s="338"/>
      <c r="K29" s="338"/>
      <c r="L29" s="338"/>
      <c r="M29" s="338"/>
      <c r="N29" s="338"/>
      <c r="O29" s="338"/>
      <c r="P29" s="338"/>
      <c r="Q29" s="338"/>
      <c r="R29" s="33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70" zoomScaleSheetLayoutView="70" workbookViewId="0">
      <selection activeCell="AA26" sqref="AA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3" t="str">
        <f>'1. паспорт местоположение'!A12:C12</f>
        <v>H_TP1200.VL.0028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3" t="str">
        <f>'1. паспорт местоположение'!A15:C15</f>
        <v>Реконструкция ВЛ 110 кВ Кинтус – Вандрас (замена 84 опор, 23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20" t="s">
        <v>426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44" t="s">
        <v>4</v>
      </c>
      <c r="B21" s="340" t="s">
        <v>433</v>
      </c>
      <c r="C21" s="341"/>
      <c r="D21" s="340" t="s">
        <v>435</v>
      </c>
      <c r="E21" s="341"/>
      <c r="F21" s="325" t="s">
        <v>101</v>
      </c>
      <c r="G21" s="327"/>
      <c r="H21" s="327"/>
      <c r="I21" s="326"/>
      <c r="J21" s="344" t="s">
        <v>436</v>
      </c>
      <c r="K21" s="340" t="s">
        <v>437</v>
      </c>
      <c r="L21" s="341"/>
      <c r="M21" s="340" t="s">
        <v>438</v>
      </c>
      <c r="N21" s="341"/>
      <c r="O21" s="340" t="s">
        <v>425</v>
      </c>
      <c r="P21" s="341"/>
      <c r="Q21" s="340" t="s">
        <v>134</v>
      </c>
      <c r="R21" s="341"/>
      <c r="S21" s="344" t="s">
        <v>133</v>
      </c>
      <c r="T21" s="344" t="s">
        <v>439</v>
      </c>
      <c r="U21" s="344" t="s">
        <v>434</v>
      </c>
      <c r="V21" s="340" t="s">
        <v>132</v>
      </c>
      <c r="W21" s="341"/>
      <c r="X21" s="325" t="s">
        <v>124</v>
      </c>
      <c r="Y21" s="327"/>
      <c r="Z21" s="325" t="s">
        <v>123</v>
      </c>
      <c r="AA21" s="327"/>
    </row>
    <row r="22" spans="1:27" ht="216" customHeight="1" x14ac:dyDescent="0.25">
      <c r="A22" s="349"/>
      <c r="B22" s="342"/>
      <c r="C22" s="343"/>
      <c r="D22" s="342"/>
      <c r="E22" s="343"/>
      <c r="F22" s="325" t="s">
        <v>131</v>
      </c>
      <c r="G22" s="326"/>
      <c r="H22" s="325" t="s">
        <v>130</v>
      </c>
      <c r="I22" s="326"/>
      <c r="J22" s="345"/>
      <c r="K22" s="342"/>
      <c r="L22" s="343"/>
      <c r="M22" s="342"/>
      <c r="N22" s="343"/>
      <c r="O22" s="342"/>
      <c r="P22" s="343"/>
      <c r="Q22" s="342"/>
      <c r="R22" s="343"/>
      <c r="S22" s="345"/>
      <c r="T22" s="345"/>
      <c r="U22" s="345"/>
      <c r="V22" s="342"/>
      <c r="W22" s="343"/>
      <c r="X22" s="90" t="s">
        <v>122</v>
      </c>
      <c r="Y22" s="90" t="s">
        <v>423</v>
      </c>
      <c r="Z22" s="90" t="s">
        <v>121</v>
      </c>
      <c r="AA22" s="90" t="s">
        <v>120</v>
      </c>
    </row>
    <row r="23" spans="1:27" ht="60" customHeight="1" x14ac:dyDescent="0.25">
      <c r="A23" s="345"/>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474</v>
      </c>
      <c r="C25" s="159" t="s">
        <v>474</v>
      </c>
      <c r="D25" s="159" t="s">
        <v>474</v>
      </c>
      <c r="E25" s="159" t="s">
        <v>474</v>
      </c>
      <c r="F25" s="155">
        <v>110</v>
      </c>
      <c r="G25" s="160">
        <v>110</v>
      </c>
      <c r="H25" s="160">
        <v>110</v>
      </c>
      <c r="I25" s="160">
        <v>110</v>
      </c>
      <c r="J25" s="158" t="s">
        <v>471</v>
      </c>
      <c r="K25" s="158" t="s">
        <v>64</v>
      </c>
      <c r="L25" s="156" t="s">
        <v>64</v>
      </c>
      <c r="M25" s="156" t="s">
        <v>472</v>
      </c>
      <c r="N25" s="156" t="s">
        <v>472</v>
      </c>
      <c r="O25" s="154" t="s">
        <v>467</v>
      </c>
      <c r="P25" s="154" t="s">
        <v>467</v>
      </c>
      <c r="Q25" s="154" t="s">
        <v>475</v>
      </c>
      <c r="R25" s="154" t="s">
        <v>475</v>
      </c>
      <c r="S25" s="158" t="s">
        <v>306</v>
      </c>
      <c r="T25" s="158" t="s">
        <v>554</v>
      </c>
      <c r="U25" s="158" t="s">
        <v>408</v>
      </c>
      <c r="V25" s="157" t="s">
        <v>468</v>
      </c>
      <c r="W25" s="157" t="s">
        <v>468</v>
      </c>
      <c r="X25" s="159" t="s">
        <v>555</v>
      </c>
      <c r="Y25" s="159" t="s">
        <v>556</v>
      </c>
      <c r="Z25" s="159" t="s">
        <v>557</v>
      </c>
      <c r="AA25" s="159" t="s">
        <v>558</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H_TP1200.VL.0028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0" t="str">
        <f>'1. паспорт местоположение'!A15:C15</f>
        <v>Реконструкция ВЛ 110 кВ Кинтус – Вандрас (замена 84 опор, 23 км провода)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206" t="s">
        <v>544</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473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9" t="str">
        <f>CONCATENATE(ROUND('6.2. Паспорт фин осв ввод'!D30/23,3)," (млн.руб./","км)")</f>
        <v>34.736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470</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432</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1"/>
      <c r="AB6" s="14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1"/>
      <c r="AB7" s="141"/>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2"/>
      <c r="AB8" s="142"/>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3"/>
      <c r="AB9" s="14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1"/>
      <c r="AB10" s="141"/>
    </row>
    <row r="11" spans="1:28" ht="15.75" x14ac:dyDescent="0.25">
      <c r="A11" s="313" t="str">
        <f>'1. паспорт местоположение'!A12:C12</f>
        <v>H_TP1200.VL.0028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3"/>
      <c r="AB12" s="14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ВЛ 110 кВ Кинтус – Вандрас (замена 84 опор, 23 км провода)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2"/>
      <c r="AB14" s="142"/>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3"/>
      <c r="AB15" s="14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1"/>
      <c r="AB16" s="15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1"/>
      <c r="AB17" s="15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1"/>
      <c r="AB18" s="15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1"/>
      <c r="AB19" s="15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2"/>
      <c r="AB20" s="15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2"/>
      <c r="AB21" s="152"/>
    </row>
    <row r="22" spans="1:28" x14ac:dyDescent="0.25">
      <c r="A22" s="353" t="s">
        <v>450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3"/>
      <c r="AB22" s="153"/>
    </row>
    <row r="23" spans="1:28" ht="32.25" customHeight="1" x14ac:dyDescent="0.25">
      <c r="A23" s="355" t="s">
        <v>303</v>
      </c>
      <c r="B23" s="356"/>
      <c r="C23" s="356"/>
      <c r="D23" s="356"/>
      <c r="E23" s="356"/>
      <c r="F23" s="356"/>
      <c r="G23" s="356"/>
      <c r="H23" s="356"/>
      <c r="I23" s="356"/>
      <c r="J23" s="356"/>
      <c r="K23" s="356"/>
      <c r="L23" s="357"/>
      <c r="M23" s="354" t="s">
        <v>304</v>
      </c>
      <c r="N23" s="354"/>
      <c r="O23" s="354"/>
      <c r="P23" s="354"/>
      <c r="Q23" s="354"/>
      <c r="R23" s="354"/>
      <c r="S23" s="354"/>
      <c r="T23" s="354"/>
      <c r="U23" s="354"/>
      <c r="V23" s="354"/>
      <c r="W23" s="354"/>
      <c r="X23" s="354"/>
      <c r="Y23" s="354"/>
      <c r="Z23" s="354"/>
    </row>
    <row r="24" spans="1:28" ht="151.5" customHeight="1" x14ac:dyDescent="0.25">
      <c r="A24" s="175" t="s">
        <v>237</v>
      </c>
      <c r="B24" s="88" t="s">
        <v>244</v>
      </c>
      <c r="C24" s="175" t="s">
        <v>297</v>
      </c>
      <c r="D24" s="175" t="s">
        <v>238</v>
      </c>
      <c r="E24" s="175" t="s">
        <v>298</v>
      </c>
      <c r="F24" s="175" t="s">
        <v>300</v>
      </c>
      <c r="G24" s="175" t="s">
        <v>299</v>
      </c>
      <c r="H24" s="175" t="s">
        <v>239</v>
      </c>
      <c r="I24" s="175" t="s">
        <v>301</v>
      </c>
      <c r="J24" s="175" t="s">
        <v>245</v>
      </c>
      <c r="K24" s="88" t="s">
        <v>243</v>
      </c>
      <c r="L24" s="88" t="s">
        <v>240</v>
      </c>
      <c r="M24" s="89" t="s">
        <v>252</v>
      </c>
      <c r="N24" s="88" t="s">
        <v>461</v>
      </c>
      <c r="O24" s="175" t="s">
        <v>250</v>
      </c>
      <c r="P24" s="175" t="s">
        <v>251</v>
      </c>
      <c r="Q24" s="175" t="s">
        <v>249</v>
      </c>
      <c r="R24" s="175" t="s">
        <v>239</v>
      </c>
      <c r="S24" s="175" t="s">
        <v>248</v>
      </c>
      <c r="T24" s="175" t="s">
        <v>247</v>
      </c>
      <c r="U24" s="175" t="s">
        <v>296</v>
      </c>
      <c r="V24" s="175" t="s">
        <v>249</v>
      </c>
      <c r="W24" s="96" t="s">
        <v>242</v>
      </c>
      <c r="X24" s="96" t="s">
        <v>254</v>
      </c>
      <c r="Y24" s="96" t="s">
        <v>255</v>
      </c>
      <c r="Z24" s="98" t="s">
        <v>253</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2029</v>
      </c>
      <c r="N26" s="178">
        <v>0</v>
      </c>
      <c r="O26" s="178">
        <v>0</v>
      </c>
      <c r="P26" s="178">
        <v>0</v>
      </c>
      <c r="Q26" s="178">
        <v>0</v>
      </c>
      <c r="R26" s="178">
        <v>226773</v>
      </c>
      <c r="S26" s="178">
        <v>0</v>
      </c>
      <c r="T26" s="178">
        <v>0</v>
      </c>
      <c r="U26" s="178">
        <v>0</v>
      </c>
      <c r="V26" s="178">
        <v>0</v>
      </c>
      <c r="W26" s="178">
        <f>S26-I26</f>
        <v>0</v>
      </c>
      <c r="X26" s="178">
        <f>T26-J26</f>
        <v>0</v>
      </c>
      <c r="Y26" s="178"/>
      <c r="Z26" s="180" t="s">
        <v>486</v>
      </c>
    </row>
    <row r="27" spans="1:28" ht="30" customHeight="1" x14ac:dyDescent="0.25">
      <c r="A27" s="82" t="s">
        <v>559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560</v>
      </c>
      <c r="B28" s="82" t="s">
        <v>474</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customHeight="1" x14ac:dyDescent="0.25">
      <c r="A29" s="87" t="s">
        <v>561</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562</v>
      </c>
      <c r="B30" s="82" t="s">
        <v>474</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75" customHeight="1" x14ac:dyDescent="0.25">
      <c r="A31" s="87" t="s">
        <v>563</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564</v>
      </c>
      <c r="B32" s="82" t="s">
        <v>474</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H_TP1200.VL.0028</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23" sqref="A23"/>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456"/>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208"/>
      <c r="AM1" s="208"/>
      <c r="AN1" s="208"/>
      <c r="AO1" s="208"/>
      <c r="AP1" s="208"/>
      <c r="AQ1" s="208"/>
      <c r="AR1" s="208"/>
      <c r="AS1" s="208"/>
      <c r="AT1" s="208"/>
      <c r="AU1" s="208"/>
      <c r="AV1" s="208"/>
      <c r="AW1" s="38" t="s">
        <v>68</v>
      </c>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22.5" customHeight="1" x14ac:dyDescent="0.3">
      <c r="A2" s="456"/>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208"/>
      <c r="AM2" s="208"/>
      <c r="AN2" s="208"/>
      <c r="AO2" s="208"/>
      <c r="AP2" s="208"/>
      <c r="AQ2" s="208"/>
      <c r="AR2" s="208"/>
      <c r="AS2" s="208"/>
      <c r="AT2" s="208"/>
      <c r="AU2" s="208"/>
      <c r="AV2" s="208"/>
      <c r="AW2" s="15" t="s">
        <v>9</v>
      </c>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ht="18.75" x14ac:dyDescent="0.3">
      <c r="A3" s="456"/>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W3" s="15" t="s">
        <v>67</v>
      </c>
    </row>
    <row r="4" spans="1:111" x14ac:dyDescent="0.25">
      <c r="A4" s="301"/>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row>
    <row r="5" spans="1:111" s="297" customFormat="1" ht="18.75" customHeight="1" x14ac:dyDescent="0.2">
      <c r="A5" s="457" t="str">
        <f>'1. паспорт местоположение'!A5:C5</f>
        <v>Год раскрытия информации: 2025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111" s="297" customFormat="1" ht="18.75" x14ac:dyDescent="0.3">
      <c r="A6" s="17"/>
      <c r="I6" s="16"/>
      <c r="J6" s="16"/>
      <c r="K6" s="15"/>
    </row>
    <row r="7" spans="1:111" s="297"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111" s="297" customFormat="1" ht="18.75" x14ac:dyDescent="0.2">
      <c r="A8" s="295"/>
      <c r="B8" s="295"/>
      <c r="C8" s="295"/>
      <c r="D8" s="295"/>
      <c r="E8" s="295"/>
      <c r="F8" s="295"/>
      <c r="G8" s="295"/>
      <c r="H8" s="295"/>
      <c r="I8" s="295"/>
      <c r="J8" s="295"/>
      <c r="K8" s="295"/>
      <c r="L8" s="141"/>
      <c r="M8" s="141"/>
      <c r="N8" s="141"/>
      <c r="O8" s="141"/>
      <c r="P8" s="141"/>
      <c r="Q8" s="141"/>
      <c r="R8" s="141"/>
      <c r="S8" s="141"/>
      <c r="T8" s="141"/>
      <c r="U8" s="141"/>
      <c r="V8" s="141"/>
      <c r="W8" s="141"/>
      <c r="X8" s="141"/>
      <c r="Y8" s="141"/>
    </row>
    <row r="9" spans="1:111" s="297" customFormat="1" ht="18.75" customHeight="1" x14ac:dyDescent="0.2">
      <c r="A9" s="458" t="s">
        <v>565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111" s="297"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297" customFormat="1" ht="18.75" x14ac:dyDescent="0.2">
      <c r="A11" s="295"/>
      <c r="B11" s="295"/>
      <c r="C11" s="295"/>
      <c r="D11" s="295"/>
      <c r="E11" s="295"/>
      <c r="F11" s="295"/>
      <c r="G11" s="295"/>
      <c r="H11" s="295"/>
      <c r="I11" s="295"/>
      <c r="J11" s="295"/>
      <c r="K11" s="295"/>
      <c r="L11" s="141"/>
      <c r="M11" s="141"/>
      <c r="N11" s="141"/>
      <c r="O11" s="141"/>
      <c r="P11" s="141"/>
      <c r="Q11" s="141"/>
      <c r="R11" s="141"/>
      <c r="S11" s="141"/>
      <c r="T11" s="141"/>
      <c r="U11" s="141"/>
      <c r="V11" s="141"/>
      <c r="W11" s="141"/>
      <c r="X11" s="141"/>
      <c r="Y11" s="141"/>
    </row>
    <row r="12" spans="1:111" s="297" customFormat="1" ht="18.75" customHeight="1" x14ac:dyDescent="0.2">
      <c r="A12" s="450" t="str">
        <f>'1. паспорт местоположение'!A12:C12</f>
        <v>H_TP1200.VL.0028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111" s="297"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29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8" customFormat="1" ht="12" x14ac:dyDescent="0.2">
      <c r="A15" s="450" t="str">
        <f>'1. паспорт местоположение'!A15:C15</f>
        <v>Реконструкция ВЛ 110 кВ Кинтус – Вандрас (замена 84 опор, 23 км провода)</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row>
    <row r="16" spans="1:111" s="298"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298"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61" s="298" customFormat="1" ht="15" customHeight="1" x14ac:dyDescent="0.2">
      <c r="A18" s="320" t="s">
        <v>428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297" customFormat="1" ht="18.75" customHeight="1" x14ac:dyDescent="0.2">
      <c r="A19" s="18"/>
      <c r="I19" s="16"/>
      <c r="J19" s="16"/>
      <c r="K19" s="38"/>
      <c r="AR19" s="38"/>
    </row>
    <row r="20" spans="1:61" s="297" customFormat="1" ht="18.75" customHeight="1" x14ac:dyDescent="0.3">
      <c r="A20" s="18"/>
      <c r="I20" s="16"/>
      <c r="J20" s="16"/>
      <c r="K20" s="15"/>
      <c r="AR20" s="15"/>
    </row>
    <row r="21" spans="1:61" s="297" customFormat="1" ht="18.75" x14ac:dyDescent="0.3">
      <c r="A21" s="17"/>
      <c r="I21" s="16"/>
      <c r="J21" s="16"/>
      <c r="K21" s="15"/>
      <c r="AR21" s="15"/>
    </row>
    <row r="22" spans="1:61" s="297"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ht="18.75" customHeight="1" thickBot="1" x14ac:dyDescent="0.3">
      <c r="A24" s="280" t="s">
        <v>293</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N24" s="216"/>
      <c r="AO24" s="217"/>
      <c r="AP24" s="217"/>
      <c r="AQ24" s="217"/>
      <c r="AR24" s="217"/>
    </row>
    <row r="25" spans="1:61" ht="18.75" customHeight="1" x14ac:dyDescent="0.25">
      <c r="A25" s="451" t="s">
        <v>534</v>
      </c>
      <c r="B25" s="452"/>
      <c r="C25" s="452"/>
      <c r="D25" s="452"/>
      <c r="E25" s="452"/>
      <c r="F25" s="452"/>
      <c r="G25" s="452"/>
      <c r="H25" s="452"/>
      <c r="I25" s="452"/>
      <c r="J25" s="452"/>
      <c r="K25" s="452"/>
      <c r="L25" s="452"/>
      <c r="M25" s="452"/>
      <c r="N25" s="452"/>
      <c r="O25" s="452"/>
      <c r="P25" s="452"/>
      <c r="Q25" s="452"/>
      <c r="R25" s="452"/>
      <c r="S25" s="452"/>
      <c r="T25" s="452"/>
      <c r="U25" s="452"/>
      <c r="V25" s="452"/>
      <c r="W25" s="452"/>
      <c r="X25" s="452"/>
      <c r="Y25" s="452"/>
      <c r="Z25" s="452"/>
      <c r="AA25" s="452"/>
      <c r="AB25" s="452"/>
      <c r="AC25" s="452"/>
      <c r="AD25" s="452"/>
      <c r="AE25" s="452"/>
      <c r="AF25" s="452"/>
      <c r="AG25" s="452"/>
      <c r="AH25" s="452"/>
      <c r="AI25" s="452"/>
      <c r="AJ25" s="453"/>
      <c r="AK25" s="454">
        <f>'6.2. Паспорт фин осв ввод'!D30*1000000</f>
        <v>798939309.43999994</v>
      </c>
      <c r="AL25" s="455"/>
      <c r="AN25" s="213" t="s">
        <v>292</v>
      </c>
      <c r="AO25" s="218"/>
      <c r="AP25" s="218"/>
    </row>
    <row r="26" spans="1:61" ht="15.75" customHeight="1" x14ac:dyDescent="0.25">
      <c r="A26" s="417" t="s">
        <v>291</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59"/>
      <c r="AL26" s="460"/>
      <c r="AN26" s="448" t="s">
        <v>290</v>
      </c>
      <c r="AO26" s="449"/>
      <c r="AP26" s="219">
        <f>SUM(AK95:CQ95)</f>
        <v>0</v>
      </c>
    </row>
    <row r="27" spans="1:61" x14ac:dyDescent="0.25">
      <c r="A27" s="417" t="s">
        <v>289</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46">
        <v>57</v>
      </c>
      <c r="AL27" s="447"/>
      <c r="AN27" s="448" t="s">
        <v>288</v>
      </c>
      <c r="AO27" s="449"/>
      <c r="AP27" s="219" t="str">
        <f>IF(SUM(AK96:CQ96)=0,"не окупается",SUM(AK96:CQ96))</f>
        <v>не окупается</v>
      </c>
    </row>
    <row r="28" spans="1:61" ht="15" customHeight="1" x14ac:dyDescent="0.25">
      <c r="A28" s="417" t="s">
        <v>287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46">
        <v>1</v>
      </c>
      <c r="AL28" s="447"/>
      <c r="AN28" s="448" t="s">
        <v>535</v>
      </c>
      <c r="AO28" s="449"/>
      <c r="AP28" s="220">
        <f>AW93</f>
        <v>-4599699565.222477</v>
      </c>
      <c r="AU28" s="221"/>
      <c r="AW28" s="222"/>
      <c r="AX28" s="222"/>
    </row>
    <row r="29" spans="1:61" ht="15" customHeight="1" x14ac:dyDescent="0.25">
      <c r="A29" s="417" t="s">
        <v>286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44">
        <f>AM52*1000/1.2</f>
        <v>-2812160</v>
      </c>
      <c r="AL29" s="445"/>
      <c r="AN29" s="448" t="s">
        <v>536</v>
      </c>
      <c r="AO29" s="449"/>
      <c r="AP29" s="223" t="str">
        <f>IF(AP28&gt;0,"да","нет")</f>
        <v>нет</v>
      </c>
      <c r="AU29" s="221"/>
    </row>
    <row r="30" spans="1:61" ht="15" customHeight="1" x14ac:dyDescent="0.25">
      <c r="A30" s="417" t="s">
        <v>537</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9"/>
      <c r="AK30" s="444">
        <v>1</v>
      </c>
      <c r="AL30" s="445"/>
      <c r="AU30" s="221"/>
    </row>
    <row r="31" spans="1:61" x14ac:dyDescent="0.25">
      <c r="A31" s="417" t="s">
        <v>285</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9"/>
      <c r="AK31" s="442">
        <v>1</v>
      </c>
      <c r="AL31" s="443"/>
      <c r="AU31" s="221"/>
    </row>
    <row r="32" spans="1:61" x14ac:dyDescent="0.25">
      <c r="A32" s="417" t="s">
        <v>269</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9"/>
      <c r="AK32" s="442">
        <f>-AM68</f>
        <v>0</v>
      </c>
      <c r="AL32" s="443"/>
    </row>
    <row r="33" spans="1:95" x14ac:dyDescent="0.25">
      <c r="A33" s="417" t="s">
        <v>284</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9"/>
      <c r="AK33" s="442">
        <v>1</v>
      </c>
      <c r="AL33" s="443"/>
    </row>
    <row r="34" spans="1:95" x14ac:dyDescent="0.25">
      <c r="A34" s="417" t="s">
        <v>283</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9"/>
      <c r="AK34" s="442">
        <v>1</v>
      </c>
      <c r="AL34" s="443"/>
    </row>
    <row r="35" spans="1:95"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9"/>
      <c r="AK35" s="440"/>
      <c r="AL35" s="441"/>
    </row>
    <row r="36" spans="1:95" x14ac:dyDescent="0.25">
      <c r="A36" s="417" t="s">
        <v>262</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9"/>
      <c r="AK36" s="427">
        <v>0.25</v>
      </c>
      <c r="AL36" s="428"/>
    </row>
    <row r="37" spans="1:95" x14ac:dyDescent="0.25">
      <c r="A37" s="417" t="s">
        <v>528</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9"/>
      <c r="AK37" s="442">
        <v>0</v>
      </c>
      <c r="AL37" s="443"/>
    </row>
    <row r="38" spans="1:95" x14ac:dyDescent="0.25">
      <c r="A38" s="417" t="s">
        <v>282</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9"/>
      <c r="AK38" s="440"/>
      <c r="AL38" s="441"/>
    </row>
    <row r="39" spans="1:95" x14ac:dyDescent="0.25">
      <c r="A39" s="417" t="s">
        <v>281</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9"/>
      <c r="AK39" s="438">
        <v>0</v>
      </c>
      <c r="AL39" s="439"/>
    </row>
    <row r="40" spans="1:95" x14ac:dyDescent="0.25">
      <c r="A40" s="417" t="s">
        <v>566</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9"/>
      <c r="AK40" s="440"/>
      <c r="AL40" s="441"/>
    </row>
    <row r="41" spans="1:95" x14ac:dyDescent="0.25">
      <c r="A41" s="417" t="s">
        <v>280</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9"/>
      <c r="AK41" s="427">
        <v>0</v>
      </c>
      <c r="AL41" s="428"/>
    </row>
    <row r="42" spans="1:95" x14ac:dyDescent="0.25">
      <c r="A42" s="417" t="s">
        <v>279</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9"/>
      <c r="AK42" s="427">
        <v>0</v>
      </c>
      <c r="AL42" s="428"/>
    </row>
    <row r="43" spans="1:95" x14ac:dyDescent="0.25">
      <c r="A43" s="417" t="s">
        <v>278</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9"/>
      <c r="AK43" s="427">
        <v>0</v>
      </c>
      <c r="AL43" s="428"/>
      <c r="BJ43" s="224"/>
    </row>
    <row r="44" spans="1:95" x14ac:dyDescent="0.25">
      <c r="A44" s="417" t="s">
        <v>277</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9"/>
      <c r="AK44" s="427">
        <v>0.14080000000000001</v>
      </c>
      <c r="AL44" s="428"/>
      <c r="BE44" s="225"/>
      <c r="BF44" s="225"/>
      <c r="BG44" s="225"/>
      <c r="BH44" s="225"/>
      <c r="BI44" s="225"/>
      <c r="BJ44" s="225"/>
    </row>
    <row r="45" spans="1:95" x14ac:dyDescent="0.25">
      <c r="A45" s="417" t="s">
        <v>276</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27">
        <f>1-AK43</f>
        <v>1</v>
      </c>
      <c r="AL45" s="428"/>
    </row>
    <row r="46" spans="1:95" ht="16.5" thickBot="1" x14ac:dyDescent="0.3">
      <c r="A46" s="429" t="s">
        <v>567</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32">
        <f>AK45*AK44+AK43*AK42*(1-AK36)</f>
        <v>0.14080000000000001</v>
      </c>
      <c r="AL46" s="433"/>
    </row>
    <row r="47" spans="1:95" x14ac:dyDescent="0.25">
      <c r="A47" s="434" t="s">
        <v>275</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390">
        <v>2030</v>
      </c>
      <c r="AL47" s="437"/>
      <c r="AM47" s="281">
        <v>2031</v>
      </c>
      <c r="AN47" s="226">
        <v>2032</v>
      </c>
      <c r="AO47" s="226">
        <v>2033</v>
      </c>
      <c r="AP47" s="226">
        <v>2034</v>
      </c>
      <c r="AQ47" s="226">
        <v>2035</v>
      </c>
      <c r="AR47" s="226">
        <v>2036</v>
      </c>
      <c r="AS47" s="226">
        <v>2037</v>
      </c>
      <c r="AT47" s="226">
        <v>2038</v>
      </c>
      <c r="AU47" s="226">
        <v>2039</v>
      </c>
      <c r="AV47" s="226">
        <v>2040</v>
      </c>
      <c r="AW47" s="226">
        <v>2041</v>
      </c>
      <c r="AX47" s="226">
        <v>2042</v>
      </c>
      <c r="AY47" s="226">
        <v>2043</v>
      </c>
      <c r="AZ47" s="226">
        <v>2044</v>
      </c>
      <c r="BA47" s="226">
        <v>2045</v>
      </c>
      <c r="BB47" s="226">
        <v>2046</v>
      </c>
      <c r="BC47" s="226">
        <v>2047</v>
      </c>
      <c r="BD47" s="226">
        <v>2048</v>
      </c>
      <c r="BE47" s="226">
        <v>2049</v>
      </c>
      <c r="BF47" s="226">
        <v>2050</v>
      </c>
      <c r="BG47" s="226">
        <v>2051</v>
      </c>
      <c r="BH47" s="226">
        <v>2052</v>
      </c>
      <c r="BI47" s="226">
        <v>2053</v>
      </c>
      <c r="BJ47" s="226">
        <v>2054</v>
      </c>
      <c r="BK47" s="226">
        <v>2055</v>
      </c>
      <c r="BL47" s="226">
        <v>2056</v>
      </c>
      <c r="BM47" s="226">
        <v>2057</v>
      </c>
      <c r="BN47" s="226">
        <v>2058</v>
      </c>
      <c r="BO47" s="226">
        <v>2059</v>
      </c>
      <c r="BP47" s="226">
        <v>2060</v>
      </c>
      <c r="BQ47" s="226">
        <v>2061</v>
      </c>
      <c r="BR47" s="226">
        <v>2062</v>
      </c>
      <c r="BS47" s="226">
        <v>2063</v>
      </c>
      <c r="BT47" s="226">
        <v>2064</v>
      </c>
      <c r="BU47" s="226">
        <v>2065</v>
      </c>
      <c r="BV47" s="226">
        <v>2066</v>
      </c>
      <c r="BW47" s="226">
        <v>2067</v>
      </c>
      <c r="BX47" s="226">
        <v>2068</v>
      </c>
      <c r="BY47" s="226">
        <v>2069</v>
      </c>
      <c r="BZ47" s="226">
        <v>2070</v>
      </c>
      <c r="CA47" s="226">
        <v>2071</v>
      </c>
      <c r="CB47" s="226">
        <v>2072</v>
      </c>
      <c r="CC47" s="226">
        <v>2073</v>
      </c>
      <c r="CD47" s="226">
        <v>2074</v>
      </c>
      <c r="CE47" s="226">
        <v>2075</v>
      </c>
      <c r="CF47" s="226">
        <v>2076</v>
      </c>
      <c r="CG47" s="226">
        <v>2077</v>
      </c>
      <c r="CH47" s="226">
        <v>2078</v>
      </c>
      <c r="CI47" s="226">
        <v>2079</v>
      </c>
      <c r="CJ47" s="226">
        <v>2080</v>
      </c>
      <c r="CK47" s="226">
        <v>2081</v>
      </c>
      <c r="CL47" s="226">
        <v>2082</v>
      </c>
      <c r="CM47" s="226">
        <v>2083</v>
      </c>
      <c r="CN47" s="226">
        <v>2084</v>
      </c>
      <c r="CO47" s="226">
        <v>2085</v>
      </c>
      <c r="CP47" s="226">
        <v>2086</v>
      </c>
      <c r="CQ47" s="226">
        <v>2087</v>
      </c>
    </row>
    <row r="48" spans="1:95" outlineLevel="1" x14ac:dyDescent="0.25">
      <c r="A48" s="417" t="s">
        <v>274</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9"/>
      <c r="AK48" s="420">
        <v>0.04</v>
      </c>
      <c r="AL48" s="421"/>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c r="BH48" s="282">
        <v>0.04</v>
      </c>
      <c r="BI48" s="282">
        <v>0.04</v>
      </c>
      <c r="BJ48" s="282">
        <v>0.04</v>
      </c>
      <c r="BK48" s="282">
        <v>0.04</v>
      </c>
      <c r="BL48" s="282">
        <v>0.04</v>
      </c>
      <c r="BM48" s="282">
        <v>0.04</v>
      </c>
      <c r="BN48" s="282">
        <v>0.04</v>
      </c>
      <c r="BO48" s="282">
        <v>0.04</v>
      </c>
      <c r="BP48" s="282">
        <v>0.04</v>
      </c>
      <c r="BQ48" s="282">
        <v>0.04</v>
      </c>
      <c r="BR48" s="282">
        <v>0.04</v>
      </c>
      <c r="BS48" s="282">
        <v>0.04</v>
      </c>
      <c r="BT48" s="282">
        <v>0.04</v>
      </c>
      <c r="BU48" s="282">
        <v>0.04</v>
      </c>
      <c r="BV48" s="282">
        <v>0.04</v>
      </c>
      <c r="BW48" s="282">
        <v>0.04</v>
      </c>
      <c r="BX48" s="282">
        <v>0.04</v>
      </c>
      <c r="BY48" s="282">
        <v>0.04</v>
      </c>
      <c r="BZ48" s="282">
        <v>0.04</v>
      </c>
      <c r="CA48" s="282">
        <v>0.04</v>
      </c>
      <c r="CB48" s="282">
        <v>0.04</v>
      </c>
      <c r="CC48" s="282">
        <v>0.04</v>
      </c>
      <c r="CD48" s="282">
        <v>0.04</v>
      </c>
      <c r="CE48" s="282">
        <v>0.04</v>
      </c>
      <c r="CF48" s="282">
        <v>0.04</v>
      </c>
      <c r="CG48" s="282">
        <v>0.04</v>
      </c>
      <c r="CH48" s="282">
        <v>0.04</v>
      </c>
      <c r="CI48" s="282">
        <v>0.04</v>
      </c>
      <c r="CJ48" s="282">
        <v>0.04</v>
      </c>
      <c r="CK48" s="282">
        <v>0.04</v>
      </c>
      <c r="CL48" s="282">
        <v>0.04</v>
      </c>
      <c r="CM48" s="282">
        <v>0.04</v>
      </c>
      <c r="CN48" s="282">
        <v>0.04</v>
      </c>
      <c r="CO48" s="282">
        <v>0.04</v>
      </c>
      <c r="CP48" s="282">
        <v>0.04</v>
      </c>
      <c r="CQ48" s="282">
        <v>0.04</v>
      </c>
    </row>
    <row r="49" spans="1:95" outlineLevel="1" x14ac:dyDescent="0.25">
      <c r="A49" s="417" t="s">
        <v>273</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9"/>
      <c r="AK49" s="420">
        <f>AK48</f>
        <v>0.04</v>
      </c>
      <c r="AL49" s="421"/>
      <c r="AM49" s="282">
        <f>(1+AK49)*(1+AM48)-1</f>
        <v>8.1600000000000117E-2</v>
      </c>
      <c r="AN49" s="227">
        <f>(1+AM49)*(1+AN48)-1</f>
        <v>0.12486400000000009</v>
      </c>
      <c r="AO49" s="227">
        <f t="shared" ref="AO49:CQ49" si="0">(1+AN49)*(1+AO48)-1</f>
        <v>0.16985856000000021</v>
      </c>
      <c r="AP49" s="227">
        <f t="shared" si="0"/>
        <v>0.21665290240000035</v>
      </c>
      <c r="AQ49" s="227">
        <f t="shared" si="0"/>
        <v>0.26531901849600037</v>
      </c>
      <c r="AR49" s="227">
        <f t="shared" si="0"/>
        <v>0.31593177923584048</v>
      </c>
      <c r="AS49" s="227">
        <f t="shared" si="0"/>
        <v>0.3685690504052741</v>
      </c>
      <c r="AT49" s="227">
        <f t="shared" si="0"/>
        <v>0.42331181242148519</v>
      </c>
      <c r="AU49" s="227">
        <f t="shared" si="0"/>
        <v>0.48024428491834459</v>
      </c>
      <c r="AV49" s="227">
        <f t="shared" si="0"/>
        <v>0.53945405631507848</v>
      </c>
      <c r="AW49" s="227">
        <f t="shared" si="0"/>
        <v>0.60103221856768174</v>
      </c>
      <c r="AX49" s="227">
        <f t="shared" si="0"/>
        <v>0.66507350731038906</v>
      </c>
      <c r="AY49" s="227">
        <f t="shared" si="0"/>
        <v>0.73167644760280459</v>
      </c>
      <c r="AZ49" s="227">
        <f t="shared" si="0"/>
        <v>0.80094350550691673</v>
      </c>
      <c r="BA49" s="227">
        <f t="shared" si="0"/>
        <v>0.87298124572719349</v>
      </c>
      <c r="BB49" s="227">
        <f t="shared" si="0"/>
        <v>0.94790049555628131</v>
      </c>
      <c r="BC49" s="227">
        <f t="shared" si="0"/>
        <v>1.0258165153785326</v>
      </c>
      <c r="BD49" s="227">
        <f>(1+BC49)*(1+BD48)-1</f>
        <v>1.1068491759936738</v>
      </c>
      <c r="BE49" s="227">
        <f t="shared" si="0"/>
        <v>1.1911231430334208</v>
      </c>
      <c r="BF49" s="227">
        <f t="shared" si="0"/>
        <v>1.2787680687547578</v>
      </c>
      <c r="BG49" s="227">
        <f t="shared" si="0"/>
        <v>1.369918791504948</v>
      </c>
      <c r="BH49" s="227">
        <f t="shared" si="0"/>
        <v>1.4647155431651462</v>
      </c>
      <c r="BI49" s="227">
        <f t="shared" si="0"/>
        <v>1.5633041648917523</v>
      </c>
      <c r="BJ49" s="227">
        <f t="shared" si="0"/>
        <v>1.6658363314874225</v>
      </c>
      <c r="BK49" s="227">
        <f t="shared" si="0"/>
        <v>1.7724697847469195</v>
      </c>
      <c r="BL49" s="227">
        <f t="shared" si="0"/>
        <v>1.8833685761367964</v>
      </c>
      <c r="BM49" s="227">
        <f t="shared" si="0"/>
        <v>1.9987033191822685</v>
      </c>
      <c r="BN49" s="227">
        <f t="shared" si="0"/>
        <v>2.1186514519495594</v>
      </c>
      <c r="BO49" s="227">
        <f t="shared" si="0"/>
        <v>2.2433975100275418</v>
      </c>
      <c r="BP49" s="227">
        <f t="shared" si="0"/>
        <v>2.3731334104286437</v>
      </c>
      <c r="BQ49" s="227">
        <f t="shared" si="0"/>
        <v>2.5080587468457893</v>
      </c>
      <c r="BR49" s="227">
        <f t="shared" si="0"/>
        <v>2.6483810967196209</v>
      </c>
      <c r="BS49" s="227">
        <f t="shared" si="0"/>
        <v>2.7943163405884057</v>
      </c>
      <c r="BT49" s="227">
        <f t="shared" si="0"/>
        <v>2.9460889942119421</v>
      </c>
      <c r="BU49" s="227">
        <f t="shared" si="0"/>
        <v>3.1039325539804201</v>
      </c>
      <c r="BV49" s="227">
        <f t="shared" si="0"/>
        <v>3.2680898561396372</v>
      </c>
      <c r="BW49" s="227">
        <f t="shared" si="0"/>
        <v>3.438813450385223</v>
      </c>
      <c r="BX49" s="227">
        <f t="shared" si="0"/>
        <v>3.6163659884006325</v>
      </c>
      <c r="BY49" s="227">
        <f t="shared" si="0"/>
        <v>3.8010206279366576</v>
      </c>
      <c r="BZ49" s="227">
        <f t="shared" si="0"/>
        <v>3.993061453054124</v>
      </c>
      <c r="CA49" s="227">
        <f t="shared" si="0"/>
        <v>4.1927839111762895</v>
      </c>
      <c r="CB49" s="227">
        <f t="shared" si="0"/>
        <v>4.4004952676233415</v>
      </c>
      <c r="CC49" s="227">
        <f t="shared" si="0"/>
        <v>4.6165150783282751</v>
      </c>
      <c r="CD49" s="227">
        <f t="shared" si="0"/>
        <v>4.8411756814614062</v>
      </c>
      <c r="CE49" s="227">
        <f t="shared" si="0"/>
        <v>5.0748227087198625</v>
      </c>
      <c r="CF49" s="227">
        <f t="shared" si="0"/>
        <v>5.317815617068657</v>
      </c>
      <c r="CG49" s="227">
        <f t="shared" si="0"/>
        <v>5.5705282417514033</v>
      </c>
      <c r="CH49" s="227">
        <f t="shared" si="0"/>
        <v>5.8333493714214599</v>
      </c>
      <c r="CI49" s="227">
        <f t="shared" si="0"/>
        <v>6.1066833462783183</v>
      </c>
      <c r="CJ49" s="227">
        <f t="shared" si="0"/>
        <v>6.3909506801294516</v>
      </c>
      <c r="CK49" s="227">
        <f t="shared" si="0"/>
        <v>6.6865887073346295</v>
      </c>
      <c r="CL49" s="227">
        <f t="shared" si="0"/>
        <v>6.9940522556280147</v>
      </c>
      <c r="CM49" s="227">
        <f t="shared" si="0"/>
        <v>7.3138143458531353</v>
      </c>
      <c r="CN49" s="227">
        <f t="shared" si="0"/>
        <v>7.6463669196872601</v>
      </c>
      <c r="CO49" s="227">
        <f t="shared" si="0"/>
        <v>7.9922215964747512</v>
      </c>
      <c r="CP49" s="227">
        <f t="shared" si="0"/>
        <v>8.3519104603337411</v>
      </c>
      <c r="CQ49" s="227">
        <f t="shared" si="0"/>
        <v>8.7259868787470918</v>
      </c>
    </row>
    <row r="50" spans="1:95" s="213" customFormat="1" ht="16.5" thickBot="1" x14ac:dyDescent="0.3">
      <c r="A50" s="422" t="s">
        <v>538</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5">
        <f>AK51*1000</f>
        <v>0</v>
      </c>
      <c r="AL50" s="426"/>
      <c r="AM50" s="283">
        <v>-469738505.36690122</v>
      </c>
      <c r="AN50" s="228">
        <v>-488528045.5815773</v>
      </c>
      <c r="AO50" s="228">
        <v>-508069167.40484041</v>
      </c>
      <c r="AP50" s="228">
        <v>-528391934.10103393</v>
      </c>
      <c r="AQ50" s="228">
        <v>-549527611.46507537</v>
      </c>
      <c r="AR50" s="228">
        <v>-571508715.92367852</v>
      </c>
      <c r="AS50" s="228">
        <v>-594369064.56062555</v>
      </c>
      <c r="AT50" s="228">
        <v>-618143827.14305055</v>
      </c>
      <c r="AU50" s="228">
        <v>-642869580.22877264</v>
      </c>
      <c r="AV50" s="228">
        <v>-668584363.43792355</v>
      </c>
      <c r="AW50" s="228">
        <v>-695327737.97544062</v>
      </c>
      <c r="AX50" s="228">
        <v>-723140847.4944582</v>
      </c>
      <c r="AY50" s="228">
        <v>-752066481.39423645</v>
      </c>
      <c r="AZ50" s="228">
        <v>-782149140.65000594</v>
      </c>
      <c r="BA50" s="228">
        <v>-813435106.2760061</v>
      </c>
      <c r="BB50" s="228">
        <v>-845972510.52704632</v>
      </c>
      <c r="BC50" s="228">
        <v>-879811410.94812822</v>
      </c>
      <c r="BD50" s="228">
        <v>-915003867.38605356</v>
      </c>
      <c r="BE50" s="228">
        <v>-951604022.08149564</v>
      </c>
      <c r="BF50" s="228">
        <v>-989668182.9647553</v>
      </c>
      <c r="BG50" s="228">
        <v>-1029254910.2833457</v>
      </c>
      <c r="BH50" s="228">
        <v>-1070425106.6946797</v>
      </c>
      <c r="BI50" s="228">
        <v>-1113242110.9624667</v>
      </c>
      <c r="BJ50" s="228">
        <v>-1157771795.4009657</v>
      </c>
      <c r="BK50" s="228">
        <v>-1204082667.2170043</v>
      </c>
      <c r="BL50" s="228">
        <v>-1252245973.9056847</v>
      </c>
      <c r="BM50" s="228">
        <v>-1302335812.861912</v>
      </c>
      <c r="BN50" s="228">
        <v>-1354429245.3763883</v>
      </c>
      <c r="BO50" s="228">
        <v>-1408606415.1914437</v>
      </c>
      <c r="BP50" s="228">
        <v>-1464950671.7991016</v>
      </c>
      <c r="BQ50" s="228">
        <v>-1523548698.6710656</v>
      </c>
      <c r="BR50" s="228">
        <v>-1584490646.617908</v>
      </c>
      <c r="BS50" s="228">
        <v>-1647870272.482625</v>
      </c>
      <c r="BT50" s="228">
        <v>-1713785083.3819299</v>
      </c>
      <c r="BU50" s="228">
        <v>-1782336486.7172074</v>
      </c>
      <c r="BV50" s="228">
        <v>-1853629946.1858954</v>
      </c>
      <c r="BW50" s="228">
        <v>-1927775144.0333312</v>
      </c>
      <c r="BX50" s="228">
        <v>-2004886149.7946646</v>
      </c>
      <c r="BY50" s="228">
        <v>-2085081595.7864516</v>
      </c>
      <c r="BZ50" s="228">
        <v>-2168484859.6179094</v>
      </c>
      <c r="CA50" s="228">
        <v>-2255224254.0026259</v>
      </c>
      <c r="CB50" s="228">
        <v>-2345433224.1627307</v>
      </c>
      <c r="CC50" s="228">
        <v>-2439250553.12924</v>
      </c>
      <c r="CD50" s="228">
        <v>-2536820575.2544098</v>
      </c>
      <c r="CE50" s="228">
        <v>-2638293398.264586</v>
      </c>
      <c r="CF50" s="228">
        <v>-2743825134.1951699</v>
      </c>
      <c r="CG50" s="228">
        <v>-2853578139.5629764</v>
      </c>
      <c r="CH50" s="228">
        <v>-2967721265.1454964</v>
      </c>
      <c r="CI50" s="228">
        <v>-3086430115.7513161</v>
      </c>
      <c r="CJ50" s="228">
        <v>-3209887320.3813686</v>
      </c>
      <c r="CK50" s="228">
        <v>-3338282813.1966238</v>
      </c>
      <c r="CL50" s="228">
        <v>-3471814125.7244887</v>
      </c>
      <c r="CM50" s="228">
        <v>-3610686690.753469</v>
      </c>
      <c r="CN50" s="228">
        <v>0</v>
      </c>
      <c r="CO50" s="228">
        <v>0</v>
      </c>
      <c r="CP50" s="228">
        <v>0</v>
      </c>
      <c r="CQ50" s="228">
        <v>0</v>
      </c>
    </row>
    <row r="51" spans="1:95" hidden="1" x14ac:dyDescent="0.25">
      <c r="A51" s="411" t="s">
        <v>539</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3">
        <v>0</v>
      </c>
      <c r="AL51" s="413"/>
      <c r="AM51" s="284">
        <v>-469738.50536690123</v>
      </c>
      <c r="AN51" s="229">
        <v>-488528.04558157729</v>
      </c>
      <c r="AO51" s="229">
        <v>-508069.16740484041</v>
      </c>
      <c r="AP51" s="229">
        <v>-528391.93410103396</v>
      </c>
      <c r="AQ51" s="229">
        <v>-549527.6114650754</v>
      </c>
      <c r="AR51" s="229">
        <v>-571508.71592367848</v>
      </c>
      <c r="AS51" s="229">
        <v>-594369.06456062559</v>
      </c>
      <c r="AT51" s="229">
        <v>-618143.8271430505</v>
      </c>
      <c r="AU51" s="229">
        <v>-642869.5802287726</v>
      </c>
      <c r="AV51" s="229">
        <v>-668584.3634379236</v>
      </c>
      <c r="AW51" s="229">
        <v>-695327.73797544057</v>
      </c>
      <c r="AX51" s="229">
        <v>-723140.8474944582</v>
      </c>
      <c r="AY51" s="229">
        <v>-752066.48139423644</v>
      </c>
      <c r="AZ51" s="229">
        <v>-782149.14065000589</v>
      </c>
      <c r="BA51" s="229">
        <v>-813435.10627600609</v>
      </c>
      <c r="BB51" s="229">
        <v>-845972.51052704628</v>
      </c>
      <c r="BC51" s="229">
        <v>-879811.41094812821</v>
      </c>
      <c r="BD51" s="229">
        <v>-915003.86738605355</v>
      </c>
      <c r="BE51" s="229">
        <v>-951604.02208149561</v>
      </c>
      <c r="BF51" s="229">
        <v>-989668.18296475534</v>
      </c>
      <c r="BG51" s="229">
        <v>-1029254.9102833457</v>
      </c>
      <c r="BH51" s="229">
        <v>-1070425.1066946797</v>
      </c>
      <c r="BI51" s="229">
        <v>-1113242.1109624668</v>
      </c>
      <c r="BJ51" s="229">
        <v>-1157771.7954009657</v>
      </c>
      <c r="BK51" s="229">
        <v>-1204082.6672170043</v>
      </c>
      <c r="BL51" s="229">
        <v>-1252245.9739056847</v>
      </c>
      <c r="BM51" s="229">
        <v>-1302335.812861912</v>
      </c>
      <c r="BN51" s="229">
        <v>-1354429.2453763883</v>
      </c>
      <c r="BO51" s="229">
        <v>-1408606.4151914436</v>
      </c>
      <c r="BP51" s="229">
        <v>-1464950.6717991016</v>
      </c>
      <c r="BQ51" s="229">
        <v>-1523548.6986710655</v>
      </c>
      <c r="BR51" s="229">
        <v>-1584490.646617908</v>
      </c>
      <c r="BS51" s="229">
        <v>-1647870.272482625</v>
      </c>
      <c r="BT51" s="229">
        <v>-1713785.0833819299</v>
      </c>
      <c r="BU51" s="229">
        <v>-1782336.4867172074</v>
      </c>
      <c r="BV51" s="229">
        <v>-1853629.9461858955</v>
      </c>
      <c r="BW51" s="229">
        <v>-1927775.1440333312</v>
      </c>
      <c r="BX51" s="229">
        <v>-2004886.1497946647</v>
      </c>
      <c r="BY51" s="229">
        <v>-2085081.5957864516</v>
      </c>
      <c r="BZ51" s="229">
        <v>-2168484.8596179094</v>
      </c>
      <c r="CA51" s="229">
        <v>-2255224.2540026261</v>
      </c>
      <c r="CB51" s="229">
        <v>-2345433.2241627309</v>
      </c>
      <c r="CC51" s="229">
        <v>-2439250.5531292399</v>
      </c>
      <c r="CD51" s="229">
        <v>-2536820.5752544096</v>
      </c>
      <c r="CE51" s="229">
        <v>-2638293.398264586</v>
      </c>
      <c r="CF51" s="229">
        <v>-2743825.1341951699</v>
      </c>
      <c r="CG51" s="229">
        <v>-2853578.1395629765</v>
      </c>
      <c r="CH51" s="229">
        <v>-2967721.2651454965</v>
      </c>
      <c r="CI51" s="229">
        <v>-3086430.1157513163</v>
      </c>
      <c r="CJ51" s="229">
        <v>-3209887.3203813685</v>
      </c>
      <c r="CK51" s="229">
        <v>-3338282.8131966237</v>
      </c>
      <c r="CL51" s="229">
        <v>-3471814.1257244889</v>
      </c>
      <c r="CM51" s="229">
        <v>-3610686.6907534688</v>
      </c>
      <c r="CN51" s="229">
        <v>0</v>
      </c>
      <c r="CO51" s="229">
        <v>0</v>
      </c>
      <c r="CP51" s="229">
        <v>0</v>
      </c>
      <c r="CQ51" s="229">
        <v>0</v>
      </c>
    </row>
    <row r="52" spans="1:95" hidden="1" x14ac:dyDescent="0.25">
      <c r="A52" s="414" t="s">
        <v>540</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05"/>
      <c r="AL52" s="405"/>
      <c r="AM52" s="285">
        <v>-3374.5920000000001</v>
      </c>
      <c r="AN52" s="231">
        <v>-3509.5756800000013</v>
      </c>
      <c r="AO52" s="231">
        <v>-3649.9587072000008</v>
      </c>
      <c r="AP52" s="231">
        <v>-3795.9570554880011</v>
      </c>
      <c r="AQ52" s="231">
        <v>-3947.795337707521</v>
      </c>
      <c r="AR52" s="231">
        <v>-4105.7071512158227</v>
      </c>
      <c r="AS52" s="231">
        <v>-4269.9354372644557</v>
      </c>
      <c r="AT52" s="231">
        <v>-4440.7328547550342</v>
      </c>
      <c r="AU52" s="231">
        <v>-4618.3621689452357</v>
      </c>
      <c r="AV52" s="231">
        <v>-4803.0966557030451</v>
      </c>
      <c r="AW52" s="231">
        <v>-4995.2205219311682</v>
      </c>
      <c r="AX52" s="231">
        <v>-5195.0293428084142</v>
      </c>
      <c r="AY52" s="231">
        <v>-6303.3022692742088</v>
      </c>
      <c r="AZ52" s="231">
        <v>-6555.4343600451775</v>
      </c>
      <c r="BA52" s="231">
        <v>-6817.6517344469858</v>
      </c>
      <c r="BB52" s="231">
        <v>-7090.3578038248643</v>
      </c>
      <c r="BC52" s="231">
        <v>-7373.9721159778583</v>
      </c>
      <c r="BD52" s="231">
        <v>-7668.9310006169726</v>
      </c>
      <c r="BE52" s="231">
        <v>-7975.6882406416526</v>
      </c>
      <c r="BF52" s="231">
        <v>-8294.7157702673176</v>
      </c>
      <c r="BG52" s="231">
        <v>-8626.5044010780111</v>
      </c>
      <c r="BH52" s="231">
        <v>-8971.564577121133</v>
      </c>
      <c r="BI52" s="231">
        <v>-9330.427160205978</v>
      </c>
      <c r="BJ52" s="231">
        <v>-9703.644246614218</v>
      </c>
      <c r="BK52" s="231">
        <v>-10091.790016478788</v>
      </c>
      <c r="BL52" s="231">
        <v>-10495.46161713794</v>
      </c>
      <c r="BM52" s="231">
        <v>-10915.280081823459</v>
      </c>
      <c r="BN52" s="231">
        <v>-11351.891285096399</v>
      </c>
      <c r="BO52" s="231">
        <v>-11805.966936500254</v>
      </c>
      <c r="BP52" s="231">
        <v>-12278.205613960263</v>
      </c>
      <c r="BQ52" s="231">
        <v>-12769.333838518673</v>
      </c>
      <c r="BR52" s="231">
        <v>-13280.10719205942</v>
      </c>
      <c r="BS52" s="231">
        <v>-13811.311479741798</v>
      </c>
      <c r="BT52" s="231">
        <v>-14363.76393893147</v>
      </c>
      <c r="BU52" s="231">
        <v>-14938.314496488731</v>
      </c>
      <c r="BV52" s="231">
        <v>-15535.84707634828</v>
      </c>
      <c r="BW52" s="231">
        <v>-16157.280959402215</v>
      </c>
      <c r="BX52" s="231">
        <v>-16803.572197778303</v>
      </c>
      <c r="BY52" s="231">
        <v>-17475.715085689433</v>
      </c>
      <c r="BZ52" s="231">
        <v>-18174.743689117015</v>
      </c>
      <c r="CA52" s="231">
        <v>-18901.733436681694</v>
      </c>
      <c r="CB52" s="231">
        <v>-19657.802774148964</v>
      </c>
      <c r="CC52" s="231">
        <v>-20444.114885114923</v>
      </c>
      <c r="CD52" s="231">
        <v>-21261.879480519518</v>
      </c>
      <c r="CE52" s="231">
        <v>-22112.3546597403</v>
      </c>
      <c r="CF52" s="231">
        <v>-22996.848846129913</v>
      </c>
      <c r="CG52" s="231">
        <v>-23916.722799975109</v>
      </c>
      <c r="CH52" s="231">
        <v>-24873.391711974113</v>
      </c>
      <c r="CI52" s="231">
        <v>-25868.32738045308</v>
      </c>
      <c r="CJ52" s="231">
        <v>-26903.060475671202</v>
      </c>
      <c r="CK52" s="231">
        <v>-27979.182894698053</v>
      </c>
      <c r="CL52" s="231">
        <v>-29098.350210485973</v>
      </c>
      <c r="CM52" s="231">
        <v>-30262.28421890541</v>
      </c>
      <c r="CN52" s="231">
        <v>-31472.775587661628</v>
      </c>
      <c r="CO52" s="231">
        <v>-32731.686611168094</v>
      </c>
      <c r="CP52" s="231">
        <v>-34040.95407561482</v>
      </c>
      <c r="CQ52" s="231">
        <v>-35402.592238639416</v>
      </c>
    </row>
    <row r="53" spans="1:95" hidden="1" x14ac:dyDescent="0.25">
      <c r="A53" s="414" t="s">
        <v>541</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v>0</v>
      </c>
      <c r="AL53" s="416"/>
      <c r="AM53" s="286">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v>0</v>
      </c>
      <c r="BL53" s="232">
        <v>0</v>
      </c>
      <c r="BM53" s="232">
        <v>0</v>
      </c>
      <c r="BN53" s="232">
        <v>0</v>
      </c>
      <c r="BO53" s="232">
        <v>0</v>
      </c>
      <c r="BP53" s="232">
        <v>0</v>
      </c>
      <c r="BQ53" s="232">
        <v>0</v>
      </c>
      <c r="BR53" s="232">
        <v>0</v>
      </c>
      <c r="BS53" s="232">
        <v>0</v>
      </c>
      <c r="BT53" s="232">
        <v>0</v>
      </c>
      <c r="BU53" s="232">
        <v>0</v>
      </c>
      <c r="BV53" s="232">
        <v>0</v>
      </c>
      <c r="BW53" s="232">
        <v>0</v>
      </c>
      <c r="BX53" s="232">
        <v>0</v>
      </c>
      <c r="BY53" s="232">
        <v>0</v>
      </c>
      <c r="BZ53" s="232">
        <v>0</v>
      </c>
      <c r="CA53" s="232">
        <v>0</v>
      </c>
      <c r="CB53" s="232">
        <v>0</v>
      </c>
      <c r="CC53" s="232">
        <v>0</v>
      </c>
      <c r="CD53" s="232">
        <v>0</v>
      </c>
      <c r="CE53" s="232">
        <v>0</v>
      </c>
      <c r="CF53" s="232">
        <v>0</v>
      </c>
      <c r="CG53" s="232">
        <v>0</v>
      </c>
      <c r="CH53" s="232">
        <v>0</v>
      </c>
      <c r="CI53" s="232">
        <v>0</v>
      </c>
      <c r="CJ53" s="232">
        <v>0</v>
      </c>
      <c r="CK53" s="232">
        <v>0</v>
      </c>
      <c r="CL53" s="232">
        <v>0</v>
      </c>
      <c r="CM53" s="232">
        <v>0</v>
      </c>
      <c r="CN53" s="232">
        <v>0</v>
      </c>
      <c r="CO53" s="232">
        <v>0</v>
      </c>
      <c r="CP53" s="232">
        <v>0</v>
      </c>
      <c r="CQ53" s="232">
        <v>0</v>
      </c>
    </row>
    <row r="54" spans="1:95" ht="16.5" hidden="1" thickBot="1" x14ac:dyDescent="0.3">
      <c r="A54" s="403" t="s">
        <v>542</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287"/>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288" customFormat="1" ht="24" hidden="1" customHeight="1" x14ac:dyDescent="0.25">
      <c r="A58" s="406" t="s">
        <v>568</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389">
        <f>AK47</f>
        <v>2030</v>
      </c>
      <c r="AL58" s="390"/>
      <c r="AM58" s="300">
        <f>AM47</f>
        <v>2031</v>
      </c>
      <c r="AN58" s="300">
        <f t="shared" ref="AN58:CQ58" si="1">AN47</f>
        <v>2032</v>
      </c>
      <c r="AO58" s="300">
        <f t="shared" si="1"/>
        <v>2033</v>
      </c>
      <c r="AP58" s="300">
        <f t="shared" si="1"/>
        <v>2034</v>
      </c>
      <c r="AQ58" s="300">
        <f t="shared" si="1"/>
        <v>2035</v>
      </c>
      <c r="AR58" s="300">
        <f t="shared" si="1"/>
        <v>2036</v>
      </c>
      <c r="AS58" s="300">
        <f t="shared" si="1"/>
        <v>2037</v>
      </c>
      <c r="AT58" s="300">
        <f t="shared" si="1"/>
        <v>2038</v>
      </c>
      <c r="AU58" s="300">
        <f t="shared" si="1"/>
        <v>2039</v>
      </c>
      <c r="AV58" s="300">
        <f t="shared" si="1"/>
        <v>2040</v>
      </c>
      <c r="AW58" s="300">
        <f t="shared" si="1"/>
        <v>2041</v>
      </c>
      <c r="AX58" s="300">
        <f t="shared" si="1"/>
        <v>2042</v>
      </c>
      <c r="AY58" s="300">
        <f t="shared" si="1"/>
        <v>2043</v>
      </c>
      <c r="AZ58" s="300">
        <f t="shared" si="1"/>
        <v>2044</v>
      </c>
      <c r="BA58" s="300">
        <f t="shared" si="1"/>
        <v>2045</v>
      </c>
      <c r="BB58" s="300">
        <f t="shared" si="1"/>
        <v>2046</v>
      </c>
      <c r="BC58" s="300">
        <f t="shared" si="1"/>
        <v>2047</v>
      </c>
      <c r="BD58" s="300">
        <f t="shared" si="1"/>
        <v>2048</v>
      </c>
      <c r="BE58" s="300">
        <f t="shared" si="1"/>
        <v>2049</v>
      </c>
      <c r="BF58" s="300">
        <f t="shared" si="1"/>
        <v>2050</v>
      </c>
      <c r="BG58" s="300">
        <f t="shared" si="1"/>
        <v>2051</v>
      </c>
      <c r="BH58" s="300">
        <f t="shared" si="1"/>
        <v>2052</v>
      </c>
      <c r="BI58" s="300">
        <f t="shared" si="1"/>
        <v>2053</v>
      </c>
      <c r="BJ58" s="300">
        <f t="shared" si="1"/>
        <v>2054</v>
      </c>
      <c r="BK58" s="300">
        <f t="shared" si="1"/>
        <v>2055</v>
      </c>
      <c r="BL58" s="300">
        <f t="shared" si="1"/>
        <v>2056</v>
      </c>
      <c r="BM58" s="300">
        <f t="shared" si="1"/>
        <v>2057</v>
      </c>
      <c r="BN58" s="300">
        <f t="shared" si="1"/>
        <v>2058</v>
      </c>
      <c r="BO58" s="300">
        <f t="shared" si="1"/>
        <v>2059</v>
      </c>
      <c r="BP58" s="300">
        <f t="shared" si="1"/>
        <v>2060</v>
      </c>
      <c r="BQ58" s="300">
        <f t="shared" si="1"/>
        <v>2061</v>
      </c>
      <c r="BR58" s="300">
        <f t="shared" si="1"/>
        <v>2062</v>
      </c>
      <c r="BS58" s="300">
        <f t="shared" si="1"/>
        <v>2063</v>
      </c>
      <c r="BT58" s="300">
        <f t="shared" si="1"/>
        <v>2064</v>
      </c>
      <c r="BU58" s="300">
        <f t="shared" si="1"/>
        <v>2065</v>
      </c>
      <c r="BV58" s="300">
        <f t="shared" si="1"/>
        <v>2066</v>
      </c>
      <c r="BW58" s="300">
        <f t="shared" si="1"/>
        <v>2067</v>
      </c>
      <c r="BX58" s="300">
        <f t="shared" si="1"/>
        <v>2068</v>
      </c>
      <c r="BY58" s="300">
        <f t="shared" si="1"/>
        <v>2069</v>
      </c>
      <c r="BZ58" s="300">
        <f t="shared" si="1"/>
        <v>2070</v>
      </c>
      <c r="CA58" s="300">
        <f t="shared" si="1"/>
        <v>2071</v>
      </c>
      <c r="CB58" s="300">
        <f t="shared" si="1"/>
        <v>2072</v>
      </c>
      <c r="CC58" s="300">
        <f t="shared" si="1"/>
        <v>2073</v>
      </c>
      <c r="CD58" s="300">
        <f t="shared" si="1"/>
        <v>2074</v>
      </c>
      <c r="CE58" s="300">
        <f t="shared" si="1"/>
        <v>2075</v>
      </c>
      <c r="CF58" s="300">
        <f t="shared" si="1"/>
        <v>2076</v>
      </c>
      <c r="CG58" s="300">
        <f t="shared" si="1"/>
        <v>2077</v>
      </c>
      <c r="CH58" s="300">
        <f t="shared" si="1"/>
        <v>2078</v>
      </c>
      <c r="CI58" s="300">
        <f t="shared" si="1"/>
        <v>2079</v>
      </c>
      <c r="CJ58" s="300">
        <f t="shared" si="1"/>
        <v>2080</v>
      </c>
      <c r="CK58" s="300">
        <f t="shared" si="1"/>
        <v>2081</v>
      </c>
      <c r="CL58" s="300">
        <f t="shared" si="1"/>
        <v>2082</v>
      </c>
      <c r="CM58" s="300">
        <f t="shared" si="1"/>
        <v>2083</v>
      </c>
      <c r="CN58" s="300">
        <f t="shared" si="1"/>
        <v>2084</v>
      </c>
      <c r="CO58" s="300">
        <f t="shared" si="1"/>
        <v>2085</v>
      </c>
      <c r="CP58" s="300">
        <f t="shared" si="1"/>
        <v>2086</v>
      </c>
      <c r="CQ58" s="300">
        <f t="shared" si="1"/>
        <v>2087</v>
      </c>
    </row>
    <row r="59" spans="1:95" s="288" customFormat="1" ht="11.25" hidden="1" customHeight="1" x14ac:dyDescent="0.25">
      <c r="A59" s="408" t="s">
        <v>569</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row>
    <row r="60" spans="1:95" s="288" customFormat="1" ht="12" hidden="1" customHeight="1" x14ac:dyDescent="0.25">
      <c r="A60" s="397" t="s">
        <v>570</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row>
    <row r="61" spans="1:95" s="288" customFormat="1" ht="12" hidden="1" customHeight="1" x14ac:dyDescent="0.25">
      <c r="A61" s="397" t="s">
        <v>571</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c r="BY61" s="290"/>
      <c r="BZ61" s="290"/>
      <c r="CA61" s="290"/>
      <c r="CB61" s="290"/>
      <c r="CC61" s="290"/>
      <c r="CD61" s="290"/>
      <c r="CE61" s="290"/>
      <c r="CF61" s="290"/>
      <c r="CG61" s="290"/>
      <c r="CH61" s="290"/>
      <c r="CI61" s="290"/>
      <c r="CJ61" s="290"/>
      <c r="CK61" s="290"/>
      <c r="CL61" s="290"/>
      <c r="CM61" s="290"/>
      <c r="CN61" s="290"/>
      <c r="CO61" s="290"/>
      <c r="CP61" s="290"/>
      <c r="CQ61" s="290"/>
    </row>
    <row r="62" spans="1:95" s="288" customFormat="1" ht="12" hidden="1" customHeight="1" thickBot="1" x14ac:dyDescent="0.3">
      <c r="A62" s="400" t="s">
        <v>572</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row>
    <row r="63" spans="1:95" ht="16.5" thickBot="1" x14ac:dyDescent="0.3">
      <c r="A63" s="233"/>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4"/>
      <c r="AM63" s="234"/>
      <c r="AN63" s="234"/>
      <c r="AO63" s="234"/>
      <c r="AP63" s="234"/>
      <c r="AQ63" s="234"/>
      <c r="AR63" s="234"/>
      <c r="AS63" s="234"/>
      <c r="AT63" s="234"/>
      <c r="AU63" s="234"/>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s="221" customFormat="1" x14ac:dyDescent="0.25">
      <c r="A64" s="387" t="s">
        <v>573</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f>AK47</f>
        <v>2030</v>
      </c>
      <c r="AL64" s="390"/>
      <c r="AM64" s="300">
        <f t="shared" ref="AM64:CQ64" si="2">AM47</f>
        <v>2031</v>
      </c>
      <c r="AN64" s="300">
        <f t="shared" si="2"/>
        <v>2032</v>
      </c>
      <c r="AO64" s="300">
        <f t="shared" si="2"/>
        <v>2033</v>
      </c>
      <c r="AP64" s="300">
        <f t="shared" si="2"/>
        <v>2034</v>
      </c>
      <c r="AQ64" s="300">
        <f t="shared" si="2"/>
        <v>2035</v>
      </c>
      <c r="AR64" s="300">
        <f t="shared" si="2"/>
        <v>2036</v>
      </c>
      <c r="AS64" s="300">
        <f t="shared" si="2"/>
        <v>2037</v>
      </c>
      <c r="AT64" s="300">
        <f t="shared" si="2"/>
        <v>2038</v>
      </c>
      <c r="AU64" s="300">
        <f t="shared" si="2"/>
        <v>2039</v>
      </c>
      <c r="AV64" s="300">
        <f t="shared" si="2"/>
        <v>2040</v>
      </c>
      <c r="AW64" s="300">
        <f t="shared" si="2"/>
        <v>2041</v>
      </c>
      <c r="AX64" s="300">
        <f t="shared" si="2"/>
        <v>2042</v>
      </c>
      <c r="AY64" s="300">
        <f t="shared" si="2"/>
        <v>2043</v>
      </c>
      <c r="AZ64" s="300">
        <f t="shared" si="2"/>
        <v>2044</v>
      </c>
      <c r="BA64" s="300">
        <f t="shared" si="2"/>
        <v>2045</v>
      </c>
      <c r="BB64" s="300">
        <f t="shared" si="2"/>
        <v>2046</v>
      </c>
      <c r="BC64" s="300">
        <f t="shared" si="2"/>
        <v>2047</v>
      </c>
      <c r="BD64" s="300">
        <f t="shared" si="2"/>
        <v>2048</v>
      </c>
      <c r="BE64" s="300">
        <f t="shared" si="2"/>
        <v>2049</v>
      </c>
      <c r="BF64" s="300">
        <f t="shared" si="2"/>
        <v>2050</v>
      </c>
      <c r="BG64" s="300">
        <f t="shared" si="2"/>
        <v>2051</v>
      </c>
      <c r="BH64" s="300">
        <f t="shared" si="2"/>
        <v>2052</v>
      </c>
      <c r="BI64" s="300">
        <f t="shared" si="2"/>
        <v>2053</v>
      </c>
      <c r="BJ64" s="300">
        <f t="shared" si="2"/>
        <v>2054</v>
      </c>
      <c r="BK64" s="300">
        <f t="shared" si="2"/>
        <v>2055</v>
      </c>
      <c r="BL64" s="300">
        <f t="shared" si="2"/>
        <v>2056</v>
      </c>
      <c r="BM64" s="300">
        <f t="shared" si="2"/>
        <v>2057</v>
      </c>
      <c r="BN64" s="300">
        <f t="shared" si="2"/>
        <v>2058</v>
      </c>
      <c r="BO64" s="300">
        <f t="shared" si="2"/>
        <v>2059</v>
      </c>
      <c r="BP64" s="300">
        <f t="shared" si="2"/>
        <v>2060</v>
      </c>
      <c r="BQ64" s="300">
        <f t="shared" si="2"/>
        <v>2061</v>
      </c>
      <c r="BR64" s="300">
        <f t="shared" si="2"/>
        <v>2062</v>
      </c>
      <c r="BS64" s="300">
        <f t="shared" si="2"/>
        <v>2063</v>
      </c>
      <c r="BT64" s="300">
        <f t="shared" si="2"/>
        <v>2064</v>
      </c>
      <c r="BU64" s="300">
        <f t="shared" si="2"/>
        <v>2065</v>
      </c>
      <c r="BV64" s="300">
        <f t="shared" si="2"/>
        <v>2066</v>
      </c>
      <c r="BW64" s="300">
        <f t="shared" si="2"/>
        <v>2067</v>
      </c>
      <c r="BX64" s="300">
        <f t="shared" si="2"/>
        <v>2068</v>
      </c>
      <c r="BY64" s="300">
        <f t="shared" si="2"/>
        <v>2069</v>
      </c>
      <c r="BZ64" s="300">
        <f t="shared" si="2"/>
        <v>2070</v>
      </c>
      <c r="CA64" s="300">
        <f t="shared" si="2"/>
        <v>2071</v>
      </c>
      <c r="CB64" s="300">
        <f t="shared" si="2"/>
        <v>2072</v>
      </c>
      <c r="CC64" s="300">
        <f t="shared" si="2"/>
        <v>2073</v>
      </c>
      <c r="CD64" s="300">
        <f t="shared" si="2"/>
        <v>2074</v>
      </c>
      <c r="CE64" s="300">
        <f t="shared" si="2"/>
        <v>2075</v>
      </c>
      <c r="CF64" s="300">
        <f t="shared" si="2"/>
        <v>2076</v>
      </c>
      <c r="CG64" s="300">
        <f t="shared" si="2"/>
        <v>2077</v>
      </c>
      <c r="CH64" s="300">
        <f t="shared" si="2"/>
        <v>2078</v>
      </c>
      <c r="CI64" s="300">
        <f t="shared" si="2"/>
        <v>2079</v>
      </c>
      <c r="CJ64" s="300">
        <f t="shared" si="2"/>
        <v>2080</v>
      </c>
      <c r="CK64" s="300">
        <f t="shared" si="2"/>
        <v>2081</v>
      </c>
      <c r="CL64" s="300">
        <f t="shared" si="2"/>
        <v>2082</v>
      </c>
      <c r="CM64" s="300">
        <f t="shared" si="2"/>
        <v>2083</v>
      </c>
      <c r="CN64" s="300">
        <f t="shared" si="2"/>
        <v>2084</v>
      </c>
      <c r="CO64" s="300">
        <f t="shared" si="2"/>
        <v>2085</v>
      </c>
      <c r="CP64" s="300">
        <f t="shared" si="2"/>
        <v>2086</v>
      </c>
      <c r="CQ64" s="300">
        <f t="shared" si="2"/>
        <v>2087</v>
      </c>
    </row>
    <row r="65" spans="1:95" s="213" customFormat="1" ht="15" x14ac:dyDescent="0.25">
      <c r="A65" s="376" t="s">
        <v>272</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f>AK50*$AK$28</f>
        <v>0</v>
      </c>
      <c r="AL65" s="379"/>
      <c r="AM65" s="236">
        <v>-469738505.36690122</v>
      </c>
      <c r="AN65" s="236">
        <v>-488528045.5815773</v>
      </c>
      <c r="AO65" s="236">
        <v>-508069167.40484041</v>
      </c>
      <c r="AP65" s="236">
        <v>-528391934.10103393</v>
      </c>
      <c r="AQ65" s="236">
        <v>-549527611.46507537</v>
      </c>
      <c r="AR65" s="236">
        <v>-571508715.92367852</v>
      </c>
      <c r="AS65" s="236">
        <v>-594369064.56062555</v>
      </c>
      <c r="AT65" s="236">
        <v>-618143827.14305055</v>
      </c>
      <c r="AU65" s="236">
        <v>-642869580.22877264</v>
      </c>
      <c r="AV65" s="236">
        <v>-668584363.43792355</v>
      </c>
      <c r="AW65" s="236">
        <v>-695327737.97544062</v>
      </c>
      <c r="AX65" s="236">
        <v>-723140847.4944582</v>
      </c>
      <c r="AY65" s="236">
        <v>-752066481.39423645</v>
      </c>
      <c r="AZ65" s="236">
        <v>-782149140.65000594</v>
      </c>
      <c r="BA65" s="236">
        <v>-813435106.2760061</v>
      </c>
      <c r="BB65" s="236">
        <v>-845972510.52704632</v>
      </c>
      <c r="BC65" s="236">
        <v>-879811410.94812822</v>
      </c>
      <c r="BD65" s="236">
        <v>-915003867.38605356</v>
      </c>
      <c r="BE65" s="236">
        <v>-951604022.08149564</v>
      </c>
      <c r="BF65" s="236">
        <v>-989668182.9647553</v>
      </c>
      <c r="BG65" s="236">
        <v>-1029254910.2833457</v>
      </c>
      <c r="BH65" s="236">
        <v>-1070425106.6946797</v>
      </c>
      <c r="BI65" s="236">
        <v>-1113242110.9624667</v>
      </c>
      <c r="BJ65" s="236">
        <v>-1157771795.4009657</v>
      </c>
      <c r="BK65" s="236">
        <v>-1204082667.2170043</v>
      </c>
      <c r="BL65" s="236">
        <v>-1252245973.9056847</v>
      </c>
      <c r="BM65" s="236">
        <v>-1302335812.861912</v>
      </c>
      <c r="BN65" s="236">
        <v>-1354429245.3763883</v>
      </c>
      <c r="BO65" s="236">
        <v>-1408606415.1914437</v>
      </c>
      <c r="BP65" s="236">
        <v>-1464950671.7991016</v>
      </c>
      <c r="BQ65" s="236">
        <v>-1523548698.6710656</v>
      </c>
      <c r="BR65" s="236">
        <v>-1584490646.617908</v>
      </c>
      <c r="BS65" s="236">
        <v>-1647870272.482625</v>
      </c>
      <c r="BT65" s="236">
        <v>-1713785083.3819299</v>
      </c>
      <c r="BU65" s="236">
        <v>-1782336486.7172074</v>
      </c>
      <c r="BV65" s="236">
        <v>-1853629946.1858954</v>
      </c>
      <c r="BW65" s="236">
        <v>-1927775144.0333312</v>
      </c>
      <c r="BX65" s="236">
        <v>-2004886149.7946646</v>
      </c>
      <c r="BY65" s="236">
        <v>-2085081595.7864516</v>
      </c>
      <c r="BZ65" s="236">
        <v>-2168484859.6179094</v>
      </c>
      <c r="CA65" s="236">
        <v>-2255224254.0026259</v>
      </c>
      <c r="CB65" s="236">
        <v>-2345433224.1627307</v>
      </c>
      <c r="CC65" s="236">
        <v>-2439250553.12924</v>
      </c>
      <c r="CD65" s="236">
        <v>-2536820575.2544098</v>
      </c>
      <c r="CE65" s="236">
        <v>-2638293398.264586</v>
      </c>
      <c r="CF65" s="236">
        <v>-2743825134.1951699</v>
      </c>
      <c r="CG65" s="236">
        <v>-2853578139.5629764</v>
      </c>
      <c r="CH65" s="236">
        <v>-2967721265.1454964</v>
      </c>
      <c r="CI65" s="236">
        <v>-3086430115.7513161</v>
      </c>
      <c r="CJ65" s="236">
        <v>-3209887320.3813686</v>
      </c>
      <c r="CK65" s="236">
        <v>-3338282813.1966238</v>
      </c>
      <c r="CL65" s="236">
        <v>-3471814125.7244887</v>
      </c>
      <c r="CM65" s="236">
        <v>-3610686690.753469</v>
      </c>
      <c r="CN65" s="236">
        <v>0</v>
      </c>
      <c r="CO65" s="236">
        <v>0</v>
      </c>
      <c r="CP65" s="236">
        <v>0</v>
      </c>
      <c r="CQ65" s="236">
        <v>0</v>
      </c>
    </row>
    <row r="66" spans="1:95" x14ac:dyDescent="0.25">
      <c r="A66" s="376" t="s">
        <v>271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82">
        <f>SUM(AK67:AK71)</f>
        <v>0</v>
      </c>
      <c r="AL66" s="383"/>
      <c r="AM66" s="237">
        <v>-14610323.537473541</v>
      </c>
      <c r="AN66" s="237">
        <v>-14343655.86723041</v>
      </c>
      <c r="AO66" s="237">
        <v>-14072488.740987282</v>
      </c>
      <c r="AP66" s="237">
        <v>-13796642.180504151</v>
      </c>
      <c r="AQ66" s="237">
        <v>-13515929.008411424</v>
      </c>
      <c r="AR66" s="237">
        <v>-13230154.560244711</v>
      </c>
      <c r="AS66" s="237">
        <v>-12939116.384961056</v>
      </c>
      <c r="AT66" s="237">
        <v>-12642603.933475779</v>
      </c>
      <c r="AU66" s="237">
        <v>-12340398.234740814</v>
      </c>
      <c r="AV66" s="237">
        <v>-12032271.558866179</v>
      </c>
      <c r="AW66" s="237">
        <v>-11717987.066766281</v>
      </c>
      <c r="AX66" s="237">
        <v>-11397298.445792114</v>
      </c>
      <c r="AY66" s="237">
        <v>-10319556.403494157</v>
      </c>
      <c r="AZ66" s="237">
        <v>-9955265.0576085523</v>
      </c>
      <c r="BA66" s="237">
        <v>-9582569.3086972516</v>
      </c>
      <c r="BB66" s="237">
        <v>-9201132.980639223</v>
      </c>
      <c r="BC66" s="237">
        <v>-8810606.4502686001</v>
      </c>
      <c r="BD66" s="237">
        <v>-8410626.1094928756</v>
      </c>
      <c r="BE66" s="237">
        <v>-8000813.8058958473</v>
      </c>
      <c r="BF66" s="237">
        <v>-7580776.2609646646</v>
      </c>
      <c r="BG66" s="237">
        <v>-7150104.4650459588</v>
      </c>
      <c r="BH66" s="237">
        <v>-6708373.0481002275</v>
      </c>
      <c r="BI66" s="237">
        <v>-6255139.6252863919</v>
      </c>
      <c r="BJ66" s="237">
        <v>-5789944.1163697327</v>
      </c>
      <c r="BK66" s="237">
        <v>-5312308.0379061308</v>
      </c>
      <c r="BL66" s="237">
        <v>-4821733.7671137061</v>
      </c>
      <c r="BM66" s="237">
        <v>-4317703.7762993108</v>
      </c>
      <c r="BN66" s="237">
        <v>-3799679.8366620652</v>
      </c>
      <c r="BO66" s="237">
        <v>-3267102.1902490593</v>
      </c>
      <c r="BP66" s="237">
        <v>-2719388.6887892541</v>
      </c>
      <c r="BQ66" s="237">
        <v>-2155933.8980807848</v>
      </c>
      <c r="BR66" s="237">
        <v>-1576108.1665536985</v>
      </c>
      <c r="BS66" s="237">
        <v>-979256.65657525696</v>
      </c>
      <c r="BT66" s="237">
        <v>-364698.33700739965</v>
      </c>
      <c r="BU66" s="237">
        <v>268275.06453344971</v>
      </c>
      <c r="BV66" s="237">
        <v>920400.15132619999</v>
      </c>
      <c r="BW66" s="237">
        <v>1592442.9907809384</v>
      </c>
      <c r="BX66" s="237">
        <v>2285200.293004144</v>
      </c>
      <c r="BY66" s="237">
        <v>2999500.6365065463</v>
      </c>
      <c r="BZ66" s="237">
        <v>3736205.7429393269</v>
      </c>
      <c r="CA66" s="237">
        <v>4496211.8028196897</v>
      </c>
      <c r="CB66" s="237">
        <v>5280450.8542855419</v>
      </c>
      <c r="CC66" s="237">
        <v>6089892.2170003075</v>
      </c>
      <c r="CD66" s="237">
        <v>6925543.983413931</v>
      </c>
      <c r="CE66" s="237">
        <v>7788454.5696743783</v>
      </c>
      <c r="CF66" s="237">
        <v>8679714.328575518</v>
      </c>
      <c r="CG66" s="237">
        <v>9600457.2270229738</v>
      </c>
      <c r="CH66" s="237">
        <v>10551862.590598609</v>
      </c>
      <c r="CI66" s="237">
        <v>11535156.917907542</v>
      </c>
      <c r="CJ66" s="237">
        <v>12551615.767499108</v>
      </c>
      <c r="CK66" s="237">
        <v>13602565.720264612</v>
      </c>
      <c r="CL66" s="237">
        <v>14689386.420331005</v>
      </c>
      <c r="CM66" s="237">
        <v>15813512.697590334</v>
      </c>
      <c r="CN66" s="237">
        <v>16976436.775130309</v>
      </c>
      <c r="CO66" s="237">
        <v>18179710.564962164</v>
      </c>
      <c r="CP66" s="237">
        <v>19424948.055577561</v>
      </c>
      <c r="CQ66" s="237">
        <v>20713827.795007855</v>
      </c>
    </row>
    <row r="67" spans="1:95" x14ac:dyDescent="0.25">
      <c r="A67" s="376" t="s">
        <v>270</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82">
        <f>-AK52*1000/1.2</f>
        <v>0</v>
      </c>
      <c r="AL67" s="383"/>
      <c r="AM67" s="237">
        <v>2812160</v>
      </c>
      <c r="AN67" s="237">
        <v>2924646.4000000008</v>
      </c>
      <c r="AO67" s="237">
        <v>3041632.256000001</v>
      </c>
      <c r="AP67" s="237">
        <v>3163297.546240001</v>
      </c>
      <c r="AQ67" s="237">
        <v>3289829.448089601</v>
      </c>
      <c r="AR67" s="237">
        <v>3421422.6260131858</v>
      </c>
      <c r="AS67" s="237">
        <v>3558279.5310537131</v>
      </c>
      <c r="AT67" s="237">
        <v>3700610.7122958614</v>
      </c>
      <c r="AU67" s="237">
        <v>3848635.1407876969</v>
      </c>
      <c r="AV67" s="237">
        <v>4002580.5464192047</v>
      </c>
      <c r="AW67" s="237">
        <v>4162683.7682759734</v>
      </c>
      <c r="AX67" s="237">
        <v>4329191.1190070119</v>
      </c>
      <c r="AY67" s="237">
        <v>5252751.8910618406</v>
      </c>
      <c r="AZ67" s="237">
        <v>5462861.9667043155</v>
      </c>
      <c r="BA67" s="237">
        <v>5681376.4453724883</v>
      </c>
      <c r="BB67" s="237">
        <v>5908631.5031873873</v>
      </c>
      <c r="BC67" s="237">
        <v>6144976.7633148823</v>
      </c>
      <c r="BD67" s="237">
        <v>6390775.8338474771</v>
      </c>
      <c r="BE67" s="237">
        <v>6646406.8672013776</v>
      </c>
      <c r="BF67" s="237">
        <v>6912263.1418894315</v>
      </c>
      <c r="BG67" s="237">
        <v>7188753.6675650105</v>
      </c>
      <c r="BH67" s="237">
        <v>7476303.8142676111</v>
      </c>
      <c r="BI67" s="237">
        <v>7775355.9668383161</v>
      </c>
      <c r="BJ67" s="237">
        <v>8086370.2055118484</v>
      </c>
      <c r="BK67" s="237">
        <v>8409825.0137323234</v>
      </c>
      <c r="BL67" s="237">
        <v>8746218.0142816175</v>
      </c>
      <c r="BM67" s="237">
        <v>9096066.7348528821</v>
      </c>
      <c r="BN67" s="237">
        <v>9459909.4042470008</v>
      </c>
      <c r="BO67" s="237">
        <v>9838305.7804168779</v>
      </c>
      <c r="BP67" s="237">
        <v>10231838.011633553</v>
      </c>
      <c r="BQ67" s="237">
        <v>10641111.532098893</v>
      </c>
      <c r="BR67" s="237">
        <v>11066755.993382851</v>
      </c>
      <c r="BS67" s="237">
        <v>11509426.233118165</v>
      </c>
      <c r="BT67" s="237">
        <v>11969803.282442892</v>
      </c>
      <c r="BU67" s="237">
        <v>12448595.413740611</v>
      </c>
      <c r="BV67" s="237">
        <v>12946539.230290234</v>
      </c>
      <c r="BW67" s="237">
        <v>13464400.799501846</v>
      </c>
      <c r="BX67" s="237">
        <v>14002976.831481921</v>
      </c>
      <c r="BY67" s="237">
        <v>14563095.904741194</v>
      </c>
      <c r="BZ67" s="237">
        <v>15145619.740930846</v>
      </c>
      <c r="CA67" s="237">
        <v>15751444.53056808</v>
      </c>
      <c r="CB67" s="237">
        <v>16381502.311790803</v>
      </c>
      <c r="CC67" s="237">
        <v>17036762.404262438</v>
      </c>
      <c r="CD67" s="237">
        <v>17718232.900432933</v>
      </c>
      <c r="CE67" s="237">
        <v>18426962.216450252</v>
      </c>
      <c r="CF67" s="237">
        <v>19164040.705108263</v>
      </c>
      <c r="CG67" s="237">
        <v>19930602.33331259</v>
      </c>
      <c r="CH67" s="237">
        <v>20727826.426645096</v>
      </c>
      <c r="CI67" s="237">
        <v>21556939.4837109</v>
      </c>
      <c r="CJ67" s="237">
        <v>22419217.063059337</v>
      </c>
      <c r="CK67" s="237">
        <v>23315985.745581713</v>
      </c>
      <c r="CL67" s="237">
        <v>24248625.175404977</v>
      </c>
      <c r="CM67" s="237">
        <v>25218570.182421178</v>
      </c>
      <c r="CN67" s="237">
        <v>26227312.989718024</v>
      </c>
      <c r="CO67" s="237">
        <v>27276405.509306747</v>
      </c>
      <c r="CP67" s="237">
        <v>28367461.729679015</v>
      </c>
      <c r="CQ67" s="237">
        <v>29502160.198866181</v>
      </c>
    </row>
    <row r="68" spans="1:95" x14ac:dyDescent="0.25">
      <c r="A68" s="376" t="str">
        <f>A32</f>
        <v>Прочие расходы при эксплуатации объекта, руб. без НДС</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82">
        <f>-AK53*1000/1.2</f>
        <v>0</v>
      </c>
      <c r="AL68" s="383"/>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v>0</v>
      </c>
      <c r="BL68" s="237">
        <v>0</v>
      </c>
      <c r="BM68" s="237">
        <v>0</v>
      </c>
      <c r="BN68" s="237">
        <v>0</v>
      </c>
      <c r="BO68" s="237">
        <v>0</v>
      </c>
      <c r="BP68" s="237">
        <v>0</v>
      </c>
      <c r="BQ68" s="237">
        <v>0</v>
      </c>
      <c r="BR68" s="237">
        <v>0</v>
      </c>
      <c r="BS68" s="237">
        <v>0</v>
      </c>
      <c r="BT68" s="237">
        <v>0</v>
      </c>
      <c r="BU68" s="237">
        <v>0</v>
      </c>
      <c r="BV68" s="237">
        <v>0</v>
      </c>
      <c r="BW68" s="237">
        <v>0</v>
      </c>
      <c r="BX68" s="237">
        <v>0</v>
      </c>
      <c r="BY68" s="237">
        <v>0</v>
      </c>
      <c r="BZ68" s="237">
        <v>0</v>
      </c>
      <c r="CA68" s="237">
        <v>0</v>
      </c>
      <c r="CB68" s="237">
        <v>0</v>
      </c>
      <c r="CC68" s="237">
        <v>0</v>
      </c>
      <c r="CD68" s="237">
        <v>0</v>
      </c>
      <c r="CE68" s="237">
        <v>0</v>
      </c>
      <c r="CF68" s="237">
        <v>0</v>
      </c>
      <c r="CG68" s="237">
        <v>0</v>
      </c>
      <c r="CH68" s="237">
        <v>0</v>
      </c>
      <c r="CI68" s="237">
        <v>0</v>
      </c>
      <c r="CJ68" s="237">
        <v>0</v>
      </c>
      <c r="CK68" s="237">
        <v>0</v>
      </c>
      <c r="CL68" s="237">
        <v>0</v>
      </c>
      <c r="CM68" s="237">
        <v>0</v>
      </c>
      <c r="CN68" s="237">
        <v>0</v>
      </c>
      <c r="CO68" s="237">
        <v>0</v>
      </c>
      <c r="CP68" s="237">
        <v>0</v>
      </c>
      <c r="CQ68" s="237">
        <v>0</v>
      </c>
    </row>
    <row r="69" spans="1:95" x14ac:dyDescent="0.25">
      <c r="A69" s="376" t="s">
        <v>528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82">
        <f>-$AK$37*(1+AK$49)*$AK$28*365</f>
        <v>0</v>
      </c>
      <c r="AL69" s="383"/>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376" t="s">
        <v>528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91"/>
      <c r="AL70" s="392"/>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376" t="s">
        <v>268</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91"/>
      <c r="AL71" s="392"/>
      <c r="AM71" s="237">
        <v>-17422483.537473541</v>
      </c>
      <c r="AN71" s="237">
        <v>-17268302.26723041</v>
      </c>
      <c r="AO71" s="237">
        <v>-17114120.996987283</v>
      </c>
      <c r="AP71" s="237">
        <v>-16959939.726744153</v>
      </c>
      <c r="AQ71" s="237">
        <v>-16805758.456501026</v>
      </c>
      <c r="AR71" s="237">
        <v>-16651577.186257897</v>
      </c>
      <c r="AS71" s="237">
        <v>-16497395.916014768</v>
      </c>
      <c r="AT71" s="237">
        <v>-16343214.645771641</v>
      </c>
      <c r="AU71" s="237">
        <v>-16189033.375528511</v>
      </c>
      <c r="AV71" s="237">
        <v>-16034852.105285384</v>
      </c>
      <c r="AW71" s="237">
        <v>-15880670.835042253</v>
      </c>
      <c r="AX71" s="237">
        <v>-15726489.564799126</v>
      </c>
      <c r="AY71" s="237">
        <v>-15572308.294555997</v>
      </c>
      <c r="AZ71" s="237">
        <v>-15418127.024312867</v>
      </c>
      <c r="BA71" s="237">
        <v>-15263945.75406974</v>
      </c>
      <c r="BB71" s="237">
        <v>-15109764.483826609</v>
      </c>
      <c r="BC71" s="237">
        <v>-14955583.213583482</v>
      </c>
      <c r="BD71" s="237">
        <v>-14801401.943340354</v>
      </c>
      <c r="BE71" s="237">
        <v>-14647220.673097225</v>
      </c>
      <c r="BF71" s="237">
        <v>-14493039.402854096</v>
      </c>
      <c r="BG71" s="237">
        <v>-14338858.132610969</v>
      </c>
      <c r="BH71" s="237">
        <v>-14184676.862367839</v>
      </c>
      <c r="BI71" s="237">
        <v>-14030495.592124708</v>
      </c>
      <c r="BJ71" s="237">
        <v>-13876314.321881581</v>
      </c>
      <c r="BK71" s="237">
        <v>-13722133.051638454</v>
      </c>
      <c r="BL71" s="237">
        <v>-13567951.781395324</v>
      </c>
      <c r="BM71" s="237">
        <v>-13413770.511152193</v>
      </c>
      <c r="BN71" s="237">
        <v>-13259589.240909066</v>
      </c>
      <c r="BO71" s="237">
        <v>-13105407.970665937</v>
      </c>
      <c r="BP71" s="237">
        <v>-12951226.700422807</v>
      </c>
      <c r="BQ71" s="237">
        <v>-12797045.430179678</v>
      </c>
      <c r="BR71" s="237">
        <v>-12642864.159936549</v>
      </c>
      <c r="BS71" s="237">
        <v>-12488682.889693422</v>
      </c>
      <c r="BT71" s="237">
        <v>-12334501.619450292</v>
      </c>
      <c r="BU71" s="237">
        <v>-12180320.349207161</v>
      </c>
      <c r="BV71" s="237">
        <v>-12026139.078964034</v>
      </c>
      <c r="BW71" s="237">
        <v>-11871957.808720907</v>
      </c>
      <c r="BX71" s="237">
        <v>-11717776.538477777</v>
      </c>
      <c r="BY71" s="237">
        <v>-11563595.268234648</v>
      </c>
      <c r="BZ71" s="237">
        <v>-11409413.997991519</v>
      </c>
      <c r="CA71" s="237">
        <v>-11255232.72774839</v>
      </c>
      <c r="CB71" s="237">
        <v>-11101051.457505262</v>
      </c>
      <c r="CC71" s="237">
        <v>-10946870.187262131</v>
      </c>
      <c r="CD71" s="237">
        <v>-10792688.917019002</v>
      </c>
      <c r="CE71" s="237">
        <v>-10638507.646775873</v>
      </c>
      <c r="CF71" s="237">
        <v>-10484326.376532745</v>
      </c>
      <c r="CG71" s="237">
        <v>-10330145.106289616</v>
      </c>
      <c r="CH71" s="237">
        <v>-10175963.836046487</v>
      </c>
      <c r="CI71" s="237">
        <v>-10021782.565803358</v>
      </c>
      <c r="CJ71" s="237">
        <v>-9867601.2955602296</v>
      </c>
      <c r="CK71" s="237">
        <v>-9713420.0253171008</v>
      </c>
      <c r="CL71" s="237">
        <v>-9559238.755073972</v>
      </c>
      <c r="CM71" s="237">
        <v>-9405057.4848308433</v>
      </c>
      <c r="CN71" s="237">
        <v>-9250876.2145877145</v>
      </c>
      <c r="CO71" s="237">
        <v>-9096694.9443445839</v>
      </c>
      <c r="CP71" s="237">
        <v>-8942513.6741014551</v>
      </c>
      <c r="CQ71" s="237">
        <v>-8788332.4038583264</v>
      </c>
    </row>
    <row r="72" spans="1:95" s="213" customFormat="1" ht="15" x14ac:dyDescent="0.25">
      <c r="A72" s="376" t="s">
        <v>574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78">
        <f>AK65+AK66</f>
        <v>0</v>
      </c>
      <c r="AL72" s="379"/>
      <c r="AM72" s="236">
        <v>-484348828.90437478</v>
      </c>
      <c r="AN72" s="236">
        <v>-502871701.44880772</v>
      </c>
      <c r="AO72" s="236">
        <v>-522141656.14582771</v>
      </c>
      <c r="AP72" s="236">
        <v>-542188576.28153813</v>
      </c>
      <c r="AQ72" s="236">
        <v>-563043540.47348678</v>
      </c>
      <c r="AR72" s="236">
        <v>-584738870.4839232</v>
      </c>
      <c r="AS72" s="236">
        <v>-607308180.94558656</v>
      </c>
      <c r="AT72" s="236">
        <v>-630786431.07652628</v>
      </c>
      <c r="AU72" s="236">
        <v>-655209978.46351349</v>
      </c>
      <c r="AV72" s="236">
        <v>-680616634.99678969</v>
      </c>
      <c r="AW72" s="236">
        <v>-707045725.04220688</v>
      </c>
      <c r="AX72" s="236">
        <v>-734538145.94025028</v>
      </c>
      <c r="AY72" s="236">
        <v>-762386037.79773057</v>
      </c>
      <c r="AZ72" s="236">
        <v>-792104405.70761454</v>
      </c>
      <c r="BA72" s="236">
        <v>-823017675.58470333</v>
      </c>
      <c r="BB72" s="236">
        <v>-855173643.50768554</v>
      </c>
      <c r="BC72" s="236">
        <v>-888622017.39839685</v>
      </c>
      <c r="BD72" s="236">
        <v>-923414493.49554646</v>
      </c>
      <c r="BE72" s="236">
        <v>-959604835.88739145</v>
      </c>
      <c r="BF72" s="236">
        <v>-997248959.22571993</v>
      </c>
      <c r="BG72" s="236">
        <v>-1036405014.7483916</v>
      </c>
      <c r="BH72" s="236">
        <v>-1077133479.74278</v>
      </c>
      <c r="BI72" s="236">
        <v>-1119497250.5877531</v>
      </c>
      <c r="BJ72" s="236">
        <v>-1163561739.5173354</v>
      </c>
      <c r="BK72" s="236">
        <v>-1209394975.2549105</v>
      </c>
      <c r="BL72" s="236">
        <v>-1257067707.6727984</v>
      </c>
      <c r="BM72" s="236">
        <v>-1306653516.6382113</v>
      </c>
      <c r="BN72" s="236">
        <v>-1358228925.2130504</v>
      </c>
      <c r="BO72" s="236">
        <v>-1411873517.3816926</v>
      </c>
      <c r="BP72" s="236">
        <v>-1467670060.487891</v>
      </c>
      <c r="BQ72" s="236">
        <v>-1525704632.5691464</v>
      </c>
      <c r="BR72" s="236">
        <v>-1586066754.7844617</v>
      </c>
      <c r="BS72" s="236">
        <v>-1648849529.1392002</v>
      </c>
      <c r="BT72" s="236">
        <v>-1714149781.7189372</v>
      </c>
      <c r="BU72" s="236">
        <v>-1782068211.652674</v>
      </c>
      <c r="BV72" s="236">
        <v>-1852709546.0345693</v>
      </c>
      <c r="BW72" s="236">
        <v>-1926182701.0425503</v>
      </c>
      <c r="BX72" s="236">
        <v>-2002600949.5016606</v>
      </c>
      <c r="BY72" s="236">
        <v>-2082082095.149945</v>
      </c>
      <c r="BZ72" s="236">
        <v>-2164748653.87497</v>
      </c>
      <c r="CA72" s="236">
        <v>-2250728042.1998062</v>
      </c>
      <c r="CB72" s="236">
        <v>-2340152773.308445</v>
      </c>
      <c r="CC72" s="236">
        <v>-2433160660.9122396</v>
      </c>
      <c r="CD72" s="236">
        <v>-2529895031.2709961</v>
      </c>
      <c r="CE72" s="236">
        <v>-2630504943.6949115</v>
      </c>
      <c r="CF72" s="236">
        <v>-2735145419.8665943</v>
      </c>
      <c r="CG72" s="236">
        <v>-2843977682.3359532</v>
      </c>
      <c r="CH72" s="236">
        <v>-2957169402.5548978</v>
      </c>
      <c r="CI72" s="236">
        <v>-3074894958.8334084</v>
      </c>
      <c r="CJ72" s="236">
        <v>-3197335704.6138697</v>
      </c>
      <c r="CK72" s="236">
        <v>-3324680247.4763594</v>
      </c>
      <c r="CL72" s="236">
        <v>-3457124739.3041577</v>
      </c>
      <c r="CM72" s="236">
        <v>-3594873178.0558786</v>
      </c>
      <c r="CN72" s="236">
        <v>16976436.775130309</v>
      </c>
      <c r="CO72" s="236">
        <v>18179710.564962164</v>
      </c>
      <c r="CP72" s="236">
        <v>19424948.055577561</v>
      </c>
      <c r="CQ72" s="236">
        <v>20713827.795007855</v>
      </c>
    </row>
    <row r="73" spans="1:95" x14ac:dyDescent="0.25">
      <c r="A73" s="376" t="s">
        <v>264</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82">
        <v>0</v>
      </c>
      <c r="AL73" s="383"/>
      <c r="AM73" s="237">
        <v>-14016479.113011697</v>
      </c>
      <c r="AN73" s="237">
        <v>-14016479.113011697</v>
      </c>
      <c r="AO73" s="237">
        <v>-14016479.113011697</v>
      </c>
      <c r="AP73" s="237">
        <v>-14016479.113011697</v>
      </c>
      <c r="AQ73" s="237">
        <v>-14016479.113011697</v>
      </c>
      <c r="AR73" s="237">
        <v>-14016479.113011697</v>
      </c>
      <c r="AS73" s="237">
        <v>-14016479.113011697</v>
      </c>
      <c r="AT73" s="237">
        <v>-14016479.113011697</v>
      </c>
      <c r="AU73" s="237">
        <v>-14016479.113011697</v>
      </c>
      <c r="AV73" s="237">
        <v>-14016479.113011697</v>
      </c>
      <c r="AW73" s="237">
        <v>-14016479.113011697</v>
      </c>
      <c r="AX73" s="237">
        <v>-14016479.113011697</v>
      </c>
      <c r="AY73" s="237">
        <v>-14016479.113011697</v>
      </c>
      <c r="AZ73" s="237">
        <v>-14016479.113011697</v>
      </c>
      <c r="BA73" s="237">
        <v>-14016479.113011697</v>
      </c>
      <c r="BB73" s="237">
        <v>-14016479.113011697</v>
      </c>
      <c r="BC73" s="237">
        <v>-14016479.113011697</v>
      </c>
      <c r="BD73" s="237">
        <v>-14016479.113011697</v>
      </c>
      <c r="BE73" s="237">
        <v>-14016479.113011697</v>
      </c>
      <c r="BF73" s="237">
        <v>-14016479.113011697</v>
      </c>
      <c r="BG73" s="237">
        <v>-14016479.113011697</v>
      </c>
      <c r="BH73" s="237">
        <v>-14016479.113011697</v>
      </c>
      <c r="BI73" s="237">
        <v>-14016479.113011697</v>
      </c>
      <c r="BJ73" s="237">
        <v>-14016479.113011697</v>
      </c>
      <c r="BK73" s="237">
        <v>-14016479.113011697</v>
      </c>
      <c r="BL73" s="237">
        <v>-14016479.113011697</v>
      </c>
      <c r="BM73" s="237">
        <v>-14016479.113011697</v>
      </c>
      <c r="BN73" s="237">
        <v>-14016479.113011697</v>
      </c>
      <c r="BO73" s="237">
        <v>-14016479.113011697</v>
      </c>
      <c r="BP73" s="237">
        <v>-14016479.113011697</v>
      </c>
      <c r="BQ73" s="237">
        <v>-14016479.113011697</v>
      </c>
      <c r="BR73" s="237">
        <v>-14016479.113011697</v>
      </c>
      <c r="BS73" s="237">
        <v>-14016479.113011697</v>
      </c>
      <c r="BT73" s="237">
        <v>-14016479.113011697</v>
      </c>
      <c r="BU73" s="237">
        <v>-14016479.113011697</v>
      </c>
      <c r="BV73" s="237">
        <v>-14016479.113011697</v>
      </c>
      <c r="BW73" s="237">
        <v>-14016479.113011697</v>
      </c>
      <c r="BX73" s="237">
        <v>-14016479.113011697</v>
      </c>
      <c r="BY73" s="237">
        <v>-14016479.113011697</v>
      </c>
      <c r="BZ73" s="237">
        <v>-14016479.113011697</v>
      </c>
      <c r="CA73" s="237">
        <v>-14016479.113011697</v>
      </c>
      <c r="CB73" s="237">
        <v>-14016479.113011697</v>
      </c>
      <c r="CC73" s="237">
        <v>-14016479.113011697</v>
      </c>
      <c r="CD73" s="237">
        <v>-14016479.113011697</v>
      </c>
      <c r="CE73" s="237">
        <v>-14016479.113011697</v>
      </c>
      <c r="CF73" s="237">
        <v>-14016479.113011697</v>
      </c>
      <c r="CG73" s="237">
        <v>-14016479.113011697</v>
      </c>
      <c r="CH73" s="237">
        <v>-14016479.113011697</v>
      </c>
      <c r="CI73" s="237">
        <v>-14016479.113011697</v>
      </c>
      <c r="CJ73" s="237">
        <v>-14016479.113011697</v>
      </c>
      <c r="CK73" s="237">
        <v>-14016479.113011697</v>
      </c>
      <c r="CL73" s="237">
        <v>-14016479.113011697</v>
      </c>
      <c r="CM73" s="237">
        <v>-14016479.113011697</v>
      </c>
      <c r="CN73" s="237">
        <v>-14016479.113011697</v>
      </c>
      <c r="CO73" s="237">
        <v>-14016479.113011697</v>
      </c>
      <c r="CP73" s="237">
        <v>-14016479.113011697</v>
      </c>
      <c r="CQ73" s="237">
        <v>-14016479.113011697</v>
      </c>
    </row>
    <row r="74" spans="1:95" s="213" customFormat="1" ht="15" x14ac:dyDescent="0.25">
      <c r="A74" s="376" t="s">
        <v>575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f>AK72+AK73</f>
        <v>0</v>
      </c>
      <c r="AL74" s="379"/>
      <c r="AM74" s="236">
        <v>-498365308.0173865</v>
      </c>
      <c r="AN74" s="236">
        <v>-516888180.56181943</v>
      </c>
      <c r="AO74" s="236">
        <v>-536158135.25883943</v>
      </c>
      <c r="AP74" s="236">
        <v>-556205055.39454985</v>
      </c>
      <c r="AQ74" s="236">
        <v>-577060019.5864985</v>
      </c>
      <c r="AR74" s="236">
        <v>-598755349.59693491</v>
      </c>
      <c r="AS74" s="236">
        <v>-621324660.05859828</v>
      </c>
      <c r="AT74" s="236">
        <v>-644802910.189538</v>
      </c>
      <c r="AU74" s="236">
        <v>-669226457.57652521</v>
      </c>
      <c r="AV74" s="236">
        <v>-694633114.10980141</v>
      </c>
      <c r="AW74" s="236">
        <v>-721062204.1552186</v>
      </c>
      <c r="AX74" s="236">
        <v>-748554625.053262</v>
      </c>
      <c r="AY74" s="236">
        <v>-776402516.91074228</v>
      </c>
      <c r="AZ74" s="236">
        <v>-806120884.82062626</v>
      </c>
      <c r="BA74" s="236">
        <v>-837034154.69771504</v>
      </c>
      <c r="BB74" s="236">
        <v>-869190122.62069726</v>
      </c>
      <c r="BC74" s="236">
        <v>-902638496.51140857</v>
      </c>
      <c r="BD74" s="236">
        <v>-937430972.60855818</v>
      </c>
      <c r="BE74" s="236">
        <v>-973621315.00040317</v>
      </c>
      <c r="BF74" s="236">
        <v>-1011265438.3387316</v>
      </c>
      <c r="BG74" s="236">
        <v>-1050421493.8614033</v>
      </c>
      <c r="BH74" s="236">
        <v>-1091149958.8557916</v>
      </c>
      <c r="BI74" s="236">
        <v>-1133513729.7007647</v>
      </c>
      <c r="BJ74" s="236">
        <v>-1177578218.630347</v>
      </c>
      <c r="BK74" s="236">
        <v>-1223411454.3679221</v>
      </c>
      <c r="BL74" s="236">
        <v>-1271084186.78581</v>
      </c>
      <c r="BM74" s="236">
        <v>-1320669995.7512228</v>
      </c>
      <c r="BN74" s="236">
        <v>-1372245404.326062</v>
      </c>
      <c r="BO74" s="236">
        <v>-1425889996.4947042</v>
      </c>
      <c r="BP74" s="236">
        <v>-1481686539.6009026</v>
      </c>
      <c r="BQ74" s="236">
        <v>-1539721111.682158</v>
      </c>
      <c r="BR74" s="236">
        <v>-1600083233.8974733</v>
      </c>
      <c r="BS74" s="236">
        <v>-1662866008.2522118</v>
      </c>
      <c r="BT74" s="236">
        <v>-1728166260.8319488</v>
      </c>
      <c r="BU74" s="236">
        <v>-1796084690.7656856</v>
      </c>
      <c r="BV74" s="236">
        <v>-1866726025.1475809</v>
      </c>
      <c r="BW74" s="236">
        <v>-1940199180.1555619</v>
      </c>
      <c r="BX74" s="236">
        <v>-2016617428.6146722</v>
      </c>
      <c r="BY74" s="236">
        <v>-2096098574.2629566</v>
      </c>
      <c r="BZ74" s="236">
        <v>-2178765132.9879818</v>
      </c>
      <c r="CA74" s="236">
        <v>-2264744521.3128181</v>
      </c>
      <c r="CB74" s="236">
        <v>-2354169252.4214568</v>
      </c>
      <c r="CC74" s="236">
        <v>-2447177140.0252514</v>
      </c>
      <c r="CD74" s="236">
        <v>-2543911510.3840079</v>
      </c>
      <c r="CE74" s="236">
        <v>-2644521422.8079233</v>
      </c>
      <c r="CF74" s="236">
        <v>-2749161898.9796062</v>
      </c>
      <c r="CG74" s="236">
        <v>-2857994161.4489651</v>
      </c>
      <c r="CH74" s="236">
        <v>-2971185881.6679096</v>
      </c>
      <c r="CI74" s="236">
        <v>-3088911437.9464202</v>
      </c>
      <c r="CJ74" s="236">
        <v>-3211352183.7268815</v>
      </c>
      <c r="CK74" s="236">
        <v>-3338696726.5893712</v>
      </c>
      <c r="CL74" s="236">
        <v>-3471141218.4171696</v>
      </c>
      <c r="CM74" s="236">
        <v>-3608889657.1688905</v>
      </c>
      <c r="CN74" s="236">
        <v>2959957.6621186119</v>
      </c>
      <c r="CO74" s="236">
        <v>4163231.4519504663</v>
      </c>
      <c r="CP74" s="236">
        <v>5408468.942565864</v>
      </c>
      <c r="CQ74" s="236">
        <v>6697348.6819961574</v>
      </c>
    </row>
    <row r="75" spans="1:95" x14ac:dyDescent="0.25">
      <c r="A75" s="376" t="s">
        <v>263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82">
        <f>-AL61</f>
        <v>0</v>
      </c>
      <c r="AL75" s="383"/>
      <c r="AM75" s="237">
        <f t="shared" ref="AM75:CQ75" si="3">-AM61</f>
        <v>0</v>
      </c>
      <c r="AN75" s="237">
        <f t="shared" si="3"/>
        <v>0</v>
      </c>
      <c r="AO75" s="237">
        <f t="shared" si="3"/>
        <v>0</v>
      </c>
      <c r="AP75" s="237">
        <f t="shared" si="3"/>
        <v>0</v>
      </c>
      <c r="AQ75" s="237">
        <f t="shared" si="3"/>
        <v>0</v>
      </c>
      <c r="AR75" s="237">
        <f t="shared" si="3"/>
        <v>0</v>
      </c>
      <c r="AS75" s="237">
        <f t="shared" si="3"/>
        <v>0</v>
      </c>
      <c r="AT75" s="237">
        <f t="shared" si="3"/>
        <v>0</v>
      </c>
      <c r="AU75" s="237">
        <f t="shared" si="3"/>
        <v>0</v>
      </c>
      <c r="AV75" s="237">
        <f t="shared" si="3"/>
        <v>0</v>
      </c>
      <c r="AW75" s="237">
        <f t="shared" si="3"/>
        <v>0</v>
      </c>
      <c r="AX75" s="237">
        <f t="shared" si="3"/>
        <v>0</v>
      </c>
      <c r="AY75" s="237">
        <f t="shared" si="3"/>
        <v>0</v>
      </c>
      <c r="AZ75" s="237">
        <f t="shared" si="3"/>
        <v>0</v>
      </c>
      <c r="BA75" s="237">
        <f t="shared" si="3"/>
        <v>0</v>
      </c>
      <c r="BB75" s="237">
        <f t="shared" si="3"/>
        <v>0</v>
      </c>
      <c r="BC75" s="237">
        <f t="shared" si="3"/>
        <v>0</v>
      </c>
      <c r="BD75" s="237">
        <f t="shared" si="3"/>
        <v>0</v>
      </c>
      <c r="BE75" s="237">
        <f t="shared" si="3"/>
        <v>0</v>
      </c>
      <c r="BF75" s="237">
        <f t="shared" si="3"/>
        <v>0</v>
      </c>
      <c r="BG75" s="237">
        <f t="shared" si="3"/>
        <v>0</v>
      </c>
      <c r="BH75" s="237">
        <f t="shared" si="3"/>
        <v>0</v>
      </c>
      <c r="BI75" s="237">
        <f t="shared" si="3"/>
        <v>0</v>
      </c>
      <c r="BJ75" s="237">
        <f t="shared" si="3"/>
        <v>0</v>
      </c>
      <c r="BK75" s="237">
        <f t="shared" si="3"/>
        <v>0</v>
      </c>
      <c r="BL75" s="237">
        <f t="shared" si="3"/>
        <v>0</v>
      </c>
      <c r="BM75" s="237">
        <f t="shared" si="3"/>
        <v>0</v>
      </c>
      <c r="BN75" s="237">
        <f t="shared" si="3"/>
        <v>0</v>
      </c>
      <c r="BO75" s="237">
        <f t="shared" si="3"/>
        <v>0</v>
      </c>
      <c r="BP75" s="237">
        <f t="shared" si="3"/>
        <v>0</v>
      </c>
      <c r="BQ75" s="237">
        <f t="shared" si="3"/>
        <v>0</v>
      </c>
      <c r="BR75" s="237">
        <f t="shared" si="3"/>
        <v>0</v>
      </c>
      <c r="BS75" s="237">
        <f t="shared" si="3"/>
        <v>0</v>
      </c>
      <c r="BT75" s="237">
        <f t="shared" si="3"/>
        <v>0</v>
      </c>
      <c r="BU75" s="237">
        <f t="shared" si="3"/>
        <v>0</v>
      </c>
      <c r="BV75" s="237">
        <f t="shared" si="3"/>
        <v>0</v>
      </c>
      <c r="BW75" s="237">
        <f t="shared" si="3"/>
        <v>0</v>
      </c>
      <c r="BX75" s="237">
        <f t="shared" si="3"/>
        <v>0</v>
      </c>
      <c r="BY75" s="237">
        <f t="shared" si="3"/>
        <v>0</v>
      </c>
      <c r="BZ75" s="237">
        <f t="shared" si="3"/>
        <v>0</v>
      </c>
      <c r="CA75" s="237">
        <f t="shared" si="3"/>
        <v>0</v>
      </c>
      <c r="CB75" s="237">
        <f t="shared" si="3"/>
        <v>0</v>
      </c>
      <c r="CC75" s="237">
        <f t="shared" si="3"/>
        <v>0</v>
      </c>
      <c r="CD75" s="237">
        <f t="shared" si="3"/>
        <v>0</v>
      </c>
      <c r="CE75" s="237">
        <f t="shared" si="3"/>
        <v>0</v>
      </c>
      <c r="CF75" s="237">
        <f t="shared" si="3"/>
        <v>0</v>
      </c>
      <c r="CG75" s="237">
        <f t="shared" si="3"/>
        <v>0</v>
      </c>
      <c r="CH75" s="237">
        <f t="shared" si="3"/>
        <v>0</v>
      </c>
      <c r="CI75" s="237">
        <f t="shared" si="3"/>
        <v>0</v>
      </c>
      <c r="CJ75" s="237">
        <f t="shared" si="3"/>
        <v>0</v>
      </c>
      <c r="CK75" s="237">
        <f t="shared" si="3"/>
        <v>0</v>
      </c>
      <c r="CL75" s="237">
        <f t="shared" si="3"/>
        <v>0</v>
      </c>
      <c r="CM75" s="237">
        <f t="shared" si="3"/>
        <v>0</v>
      </c>
      <c r="CN75" s="237">
        <f t="shared" si="3"/>
        <v>0</v>
      </c>
      <c r="CO75" s="237">
        <f t="shared" si="3"/>
        <v>0</v>
      </c>
      <c r="CP75" s="237">
        <f t="shared" si="3"/>
        <v>0</v>
      </c>
      <c r="CQ75" s="237">
        <f t="shared" si="3"/>
        <v>0</v>
      </c>
    </row>
    <row r="76" spans="1:95" s="213" customFormat="1" ht="15"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v>0</v>
      </c>
      <c r="AL76" s="379"/>
      <c r="AM76" s="236">
        <v>-498365308.0173865</v>
      </c>
      <c r="AN76" s="236">
        <v>-516888180.56181943</v>
      </c>
      <c r="AO76" s="236">
        <v>-536158135.25883943</v>
      </c>
      <c r="AP76" s="236">
        <v>-556205055.39454985</v>
      </c>
      <c r="AQ76" s="236">
        <v>-577060019.5864985</v>
      </c>
      <c r="AR76" s="236">
        <v>-598755349.59693491</v>
      </c>
      <c r="AS76" s="236">
        <v>-621324660.05859828</v>
      </c>
      <c r="AT76" s="236">
        <v>-644802910.189538</v>
      </c>
      <c r="AU76" s="236">
        <v>-669226457.57652521</v>
      </c>
      <c r="AV76" s="236">
        <v>-694633114.10980141</v>
      </c>
      <c r="AW76" s="236">
        <v>-721062204.1552186</v>
      </c>
      <c r="AX76" s="236">
        <v>-748554625.053262</v>
      </c>
      <c r="AY76" s="236">
        <v>-776402516.91074228</v>
      </c>
      <c r="AZ76" s="236">
        <v>-806120884.82062626</v>
      </c>
      <c r="BA76" s="236">
        <v>-837034154.69771504</v>
      </c>
      <c r="BB76" s="236">
        <v>-869190122.62069726</v>
      </c>
      <c r="BC76" s="236">
        <v>-902638496.51140857</v>
      </c>
      <c r="BD76" s="236">
        <v>-937430972.60855818</v>
      </c>
      <c r="BE76" s="236">
        <v>-973621315.00040317</v>
      </c>
      <c r="BF76" s="236">
        <v>-1011265438.3387316</v>
      </c>
      <c r="BG76" s="236">
        <v>-1050421493.8614033</v>
      </c>
      <c r="BH76" s="236">
        <v>-1091149958.8557916</v>
      </c>
      <c r="BI76" s="236">
        <v>-1133513729.7007647</v>
      </c>
      <c r="BJ76" s="236">
        <v>-1177578218.630347</v>
      </c>
      <c r="BK76" s="236">
        <v>-1223411454.3679221</v>
      </c>
      <c r="BL76" s="236">
        <v>-1271084186.78581</v>
      </c>
      <c r="BM76" s="236">
        <v>-1320669995.7512228</v>
      </c>
      <c r="BN76" s="236">
        <v>-1372245404.326062</v>
      </c>
      <c r="BO76" s="236">
        <v>-1425889996.4947042</v>
      </c>
      <c r="BP76" s="236">
        <v>-1481686539.6009026</v>
      </c>
      <c r="BQ76" s="236">
        <v>-1539721111.682158</v>
      </c>
      <c r="BR76" s="236">
        <v>-1600083233.8974733</v>
      </c>
      <c r="BS76" s="236">
        <v>-1662866008.2522118</v>
      </c>
      <c r="BT76" s="236">
        <v>-1728166260.8319488</v>
      </c>
      <c r="BU76" s="236">
        <v>-1796084690.7656856</v>
      </c>
      <c r="BV76" s="236">
        <v>-1866726025.1475809</v>
      </c>
      <c r="BW76" s="236">
        <v>-1940199180.1555619</v>
      </c>
      <c r="BX76" s="236">
        <v>-2016617428.6146722</v>
      </c>
      <c r="BY76" s="236">
        <v>-2096098574.2629566</v>
      </c>
      <c r="BZ76" s="236">
        <v>-2178765132.9879818</v>
      </c>
      <c r="CA76" s="236">
        <v>-2264744521.3128181</v>
      </c>
      <c r="CB76" s="236">
        <v>-2354169252.4214568</v>
      </c>
      <c r="CC76" s="236">
        <v>-2447177140.0252514</v>
      </c>
      <c r="CD76" s="236">
        <v>-2543911510.3840079</v>
      </c>
      <c r="CE76" s="236">
        <v>-2644521422.8079233</v>
      </c>
      <c r="CF76" s="236">
        <v>-2749161898.9796062</v>
      </c>
      <c r="CG76" s="236">
        <v>-2857994161.4489651</v>
      </c>
      <c r="CH76" s="236">
        <v>-2971185881.6679096</v>
      </c>
      <c r="CI76" s="236">
        <v>-3088911437.9464202</v>
      </c>
      <c r="CJ76" s="236">
        <v>-3211352183.7268815</v>
      </c>
      <c r="CK76" s="236">
        <v>-3338696726.5893712</v>
      </c>
      <c r="CL76" s="236">
        <v>-3471141218.4171696</v>
      </c>
      <c r="CM76" s="236">
        <v>-3608889657.1688905</v>
      </c>
      <c r="CN76" s="236">
        <v>2959957.6621186119</v>
      </c>
      <c r="CO76" s="236">
        <v>4163231.4519504663</v>
      </c>
      <c r="CP76" s="236">
        <v>5408468.942565864</v>
      </c>
      <c r="CQ76" s="236">
        <v>6697348.6819961574</v>
      </c>
    </row>
    <row r="77" spans="1:95" x14ac:dyDescent="0.25">
      <c r="A77" s="376" t="s">
        <v>262</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91"/>
      <c r="AL77" s="392"/>
      <c r="AM77" s="237">
        <v>99673061.603477299</v>
      </c>
      <c r="AN77" s="237">
        <v>103377636.11236389</v>
      </c>
      <c r="AO77" s="237">
        <v>107231627.05176789</v>
      </c>
      <c r="AP77" s="237">
        <v>111241011.07890998</v>
      </c>
      <c r="AQ77" s="237">
        <v>115412003.9172997</v>
      </c>
      <c r="AR77" s="237">
        <v>119751069.91938698</v>
      </c>
      <c r="AS77" s="237">
        <v>124264932.01171966</v>
      </c>
      <c r="AT77" s="237">
        <v>128960582.0379076</v>
      </c>
      <c r="AU77" s="237">
        <v>133845291.51530504</v>
      </c>
      <c r="AV77" s="237">
        <v>138926622.8219603</v>
      </c>
      <c r="AW77" s="237">
        <v>144212440.83104372</v>
      </c>
      <c r="AX77" s="237">
        <v>149710925.01065239</v>
      </c>
      <c r="AY77" s="237">
        <v>155280503.38214847</v>
      </c>
      <c r="AZ77" s="237">
        <v>161224176.96412528</v>
      </c>
      <c r="BA77" s="237">
        <v>167406830.93954301</v>
      </c>
      <c r="BB77" s="237">
        <v>173838024.52413946</v>
      </c>
      <c r="BC77" s="237">
        <v>180527699.30228174</v>
      </c>
      <c r="BD77" s="237">
        <v>187486194.52171165</v>
      </c>
      <c r="BE77" s="237">
        <v>194724263.00008065</v>
      </c>
      <c r="BF77" s="237">
        <v>202253087.66774634</v>
      </c>
      <c r="BG77" s="237">
        <v>210084298.77228069</v>
      </c>
      <c r="BH77" s="237">
        <v>218229991.77115834</v>
      </c>
      <c r="BI77" s="237">
        <v>226702745.94015294</v>
      </c>
      <c r="BJ77" s="237">
        <v>235515643.72606942</v>
      </c>
      <c r="BK77" s="237">
        <v>244682290.87358442</v>
      </c>
      <c r="BL77" s="237">
        <v>254216837.357162</v>
      </c>
      <c r="BM77" s="237">
        <v>264133999.15024459</v>
      </c>
      <c r="BN77" s="237">
        <v>274449080.86521238</v>
      </c>
      <c r="BO77" s="237">
        <v>285177999.29894084</v>
      </c>
      <c r="BP77" s="237">
        <v>296337307.9201805</v>
      </c>
      <c r="BQ77" s="237">
        <v>307944222.33643162</v>
      </c>
      <c r="BR77" s="237">
        <v>320016646.7794947</v>
      </c>
      <c r="BS77" s="237">
        <v>332573201.65044236</v>
      </c>
      <c r="BT77" s="237">
        <v>345633252.16638976</v>
      </c>
      <c r="BU77" s="237">
        <v>359216938.15313715</v>
      </c>
      <c r="BV77" s="237">
        <v>373345205.02951622</v>
      </c>
      <c r="BW77" s="237">
        <v>388039836.03111243</v>
      </c>
      <c r="BX77" s="237">
        <v>403323485.72293448</v>
      </c>
      <c r="BY77" s="237">
        <v>419219714.85259134</v>
      </c>
      <c r="BZ77" s="237">
        <v>435753026.59759641</v>
      </c>
      <c r="CA77" s="237">
        <v>452948904.26256365</v>
      </c>
      <c r="CB77" s="237">
        <v>470833850.48429137</v>
      </c>
      <c r="CC77" s="237">
        <v>489435428.0050503</v>
      </c>
      <c r="CD77" s="237">
        <v>508782302.0768016</v>
      </c>
      <c r="CE77" s="237">
        <v>528904284.56158471</v>
      </c>
      <c r="CF77" s="237">
        <v>549832379.79592121</v>
      </c>
      <c r="CG77" s="237">
        <v>571598832.28979301</v>
      </c>
      <c r="CH77" s="237">
        <v>594237176.33358192</v>
      </c>
      <c r="CI77" s="237">
        <v>617782287.58928406</v>
      </c>
      <c r="CJ77" s="237">
        <v>642270436.74537635</v>
      </c>
      <c r="CK77" s="237">
        <v>667739345.31787431</v>
      </c>
      <c r="CL77" s="237">
        <v>694228243.68343401</v>
      </c>
      <c r="CM77" s="237">
        <v>721777931.43377817</v>
      </c>
      <c r="CN77" s="237">
        <v>-591991.53242372244</v>
      </c>
      <c r="CO77" s="237">
        <v>-832646.29039009335</v>
      </c>
      <c r="CP77" s="237">
        <v>-1081693.7885131729</v>
      </c>
      <c r="CQ77" s="237">
        <v>-1339469.7363992315</v>
      </c>
    </row>
    <row r="78" spans="1:95" ht="16.5" thickBot="1" x14ac:dyDescent="0.3">
      <c r="A78" s="393" t="s">
        <v>266</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f>AK76+AL77</f>
        <v>0</v>
      </c>
      <c r="AL78" s="396"/>
      <c r="AM78" s="238">
        <v>-398692246.4139092</v>
      </c>
      <c r="AN78" s="238">
        <v>-413510544.44945556</v>
      </c>
      <c r="AO78" s="238">
        <v>-428926508.20707154</v>
      </c>
      <c r="AP78" s="238">
        <v>-444964044.31563985</v>
      </c>
      <c r="AQ78" s="238">
        <v>-461648015.66919881</v>
      </c>
      <c r="AR78" s="238">
        <v>-479004279.67754793</v>
      </c>
      <c r="AS78" s="238">
        <v>-497059728.04687864</v>
      </c>
      <c r="AT78" s="238">
        <v>-515842328.1516304</v>
      </c>
      <c r="AU78" s="238">
        <v>-535381166.06122017</v>
      </c>
      <c r="AV78" s="238">
        <v>-555706491.28784108</v>
      </c>
      <c r="AW78" s="238">
        <v>-576849763.32417488</v>
      </c>
      <c r="AX78" s="238">
        <v>-598843700.04260957</v>
      </c>
      <c r="AY78" s="238">
        <v>-621122013.52859378</v>
      </c>
      <c r="AZ78" s="238">
        <v>-644896707.85650098</v>
      </c>
      <c r="BA78" s="238">
        <v>-669627323.75817204</v>
      </c>
      <c r="BB78" s="238">
        <v>-695352098.09655786</v>
      </c>
      <c r="BC78" s="238">
        <v>-722110797.20912683</v>
      </c>
      <c r="BD78" s="238">
        <v>-749944778.08684659</v>
      </c>
      <c r="BE78" s="238">
        <v>-778897052.00032258</v>
      </c>
      <c r="BF78" s="238">
        <v>-809012350.67098534</v>
      </c>
      <c r="BG78" s="238">
        <v>-840337195.08912265</v>
      </c>
      <c r="BH78" s="238">
        <v>-872919967.08463323</v>
      </c>
      <c r="BI78" s="238">
        <v>-906810983.76061177</v>
      </c>
      <c r="BJ78" s="238">
        <v>-942062574.90427756</v>
      </c>
      <c r="BK78" s="238">
        <v>-978729163.49433768</v>
      </c>
      <c r="BL78" s="238">
        <v>-1016867349.428648</v>
      </c>
      <c r="BM78" s="238">
        <v>-1056535996.6009783</v>
      </c>
      <c r="BN78" s="238">
        <v>-1097796323.4608495</v>
      </c>
      <c r="BO78" s="238">
        <v>-1140711997.1957633</v>
      </c>
      <c r="BP78" s="238">
        <v>-1185349231.680722</v>
      </c>
      <c r="BQ78" s="238">
        <v>-1231776889.3457265</v>
      </c>
      <c r="BR78" s="238">
        <v>-1280066587.1179786</v>
      </c>
      <c r="BS78" s="238">
        <v>-1330292806.6017694</v>
      </c>
      <c r="BT78" s="238">
        <v>-1382533008.6655591</v>
      </c>
      <c r="BU78" s="238">
        <v>-1436867752.6125484</v>
      </c>
      <c r="BV78" s="238">
        <v>-1493380820.1180646</v>
      </c>
      <c r="BW78" s="238">
        <v>-1552159344.1244495</v>
      </c>
      <c r="BX78" s="238">
        <v>-1613293942.8917377</v>
      </c>
      <c r="BY78" s="238">
        <v>-1676878859.4103653</v>
      </c>
      <c r="BZ78" s="238">
        <v>-1743012106.3903854</v>
      </c>
      <c r="CA78" s="238">
        <v>-1811795617.0502543</v>
      </c>
      <c r="CB78" s="238">
        <v>-1883335401.9371655</v>
      </c>
      <c r="CC78" s="238">
        <v>-1957741712.0202012</v>
      </c>
      <c r="CD78" s="238">
        <v>-2035129208.3072064</v>
      </c>
      <c r="CE78" s="238">
        <v>-2115617138.2463386</v>
      </c>
      <c r="CF78" s="238">
        <v>-2199329519.1836848</v>
      </c>
      <c r="CG78" s="238">
        <v>-2286395329.1591721</v>
      </c>
      <c r="CH78" s="238">
        <v>-2376948705.3343277</v>
      </c>
      <c r="CI78" s="238">
        <v>-2471129150.3571362</v>
      </c>
      <c r="CJ78" s="238">
        <v>-2569081746.9815054</v>
      </c>
      <c r="CK78" s="238">
        <v>-2670957381.2714968</v>
      </c>
      <c r="CL78" s="238">
        <v>-2776912974.7337356</v>
      </c>
      <c r="CM78" s="238">
        <v>-2887111725.7351122</v>
      </c>
      <c r="CN78" s="238">
        <v>2367966.1296948893</v>
      </c>
      <c r="CO78" s="238">
        <v>3330585.1615603729</v>
      </c>
      <c r="CP78" s="238">
        <v>4326775.1540526915</v>
      </c>
      <c r="CQ78" s="238">
        <v>5357878.9455969259</v>
      </c>
    </row>
    <row r="79" spans="1:95" s="241" customFormat="1" ht="16.5" thickBot="1" x14ac:dyDescent="0.3">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386">
        <v>0</v>
      </c>
      <c r="AL79" s="386"/>
      <c r="AM79" s="240">
        <v>1</v>
      </c>
      <c r="AN79" s="240">
        <f>AM79+1</f>
        <v>2</v>
      </c>
      <c r="AO79" s="240">
        <f t="shared" ref="AO79:CQ79" si="4">AN79+1</f>
        <v>3</v>
      </c>
      <c r="AP79" s="240">
        <f t="shared" si="4"/>
        <v>4</v>
      </c>
      <c r="AQ79" s="240">
        <f t="shared" si="4"/>
        <v>5</v>
      </c>
      <c r="AR79" s="240">
        <f t="shared" si="4"/>
        <v>6</v>
      </c>
      <c r="AS79" s="240">
        <f t="shared" si="4"/>
        <v>7</v>
      </c>
      <c r="AT79" s="240">
        <f t="shared" si="4"/>
        <v>8</v>
      </c>
      <c r="AU79" s="240">
        <f t="shared" si="4"/>
        <v>9</v>
      </c>
      <c r="AV79" s="240">
        <f t="shared" si="4"/>
        <v>10</v>
      </c>
      <c r="AW79" s="240">
        <f t="shared" si="4"/>
        <v>11</v>
      </c>
      <c r="AX79" s="240">
        <f t="shared" si="4"/>
        <v>12</v>
      </c>
      <c r="AY79" s="240">
        <f t="shared" si="4"/>
        <v>13</v>
      </c>
      <c r="AZ79" s="240">
        <f t="shared" si="4"/>
        <v>14</v>
      </c>
      <c r="BA79" s="240">
        <f t="shared" si="4"/>
        <v>15</v>
      </c>
      <c r="BB79" s="240">
        <f t="shared" si="4"/>
        <v>16</v>
      </c>
      <c r="BC79" s="240">
        <f t="shared" si="4"/>
        <v>17</v>
      </c>
      <c r="BD79" s="240">
        <f t="shared" si="4"/>
        <v>18</v>
      </c>
      <c r="BE79" s="240">
        <f t="shared" si="4"/>
        <v>19</v>
      </c>
      <c r="BF79" s="240">
        <f t="shared" si="4"/>
        <v>20</v>
      </c>
      <c r="BG79" s="240">
        <f t="shared" si="4"/>
        <v>21</v>
      </c>
      <c r="BH79" s="240">
        <f t="shared" si="4"/>
        <v>22</v>
      </c>
      <c r="BI79" s="240">
        <f t="shared" si="4"/>
        <v>23</v>
      </c>
      <c r="BJ79" s="240">
        <f t="shared" si="4"/>
        <v>24</v>
      </c>
      <c r="BK79" s="240">
        <f t="shared" si="4"/>
        <v>25</v>
      </c>
      <c r="BL79" s="240">
        <f t="shared" si="4"/>
        <v>26</v>
      </c>
      <c r="BM79" s="240">
        <f t="shared" si="4"/>
        <v>27</v>
      </c>
      <c r="BN79" s="240">
        <f t="shared" si="4"/>
        <v>28</v>
      </c>
      <c r="BO79" s="240">
        <f t="shared" si="4"/>
        <v>29</v>
      </c>
      <c r="BP79" s="240">
        <f t="shared" si="4"/>
        <v>30</v>
      </c>
      <c r="BQ79" s="240">
        <f t="shared" si="4"/>
        <v>31</v>
      </c>
      <c r="BR79" s="240">
        <f t="shared" si="4"/>
        <v>32</v>
      </c>
      <c r="BS79" s="240">
        <f t="shared" si="4"/>
        <v>33</v>
      </c>
      <c r="BT79" s="240">
        <f t="shared" si="4"/>
        <v>34</v>
      </c>
      <c r="BU79" s="240">
        <f t="shared" si="4"/>
        <v>35</v>
      </c>
      <c r="BV79" s="240">
        <f t="shared" si="4"/>
        <v>36</v>
      </c>
      <c r="BW79" s="240">
        <f t="shared" si="4"/>
        <v>37</v>
      </c>
      <c r="BX79" s="240">
        <f t="shared" si="4"/>
        <v>38</v>
      </c>
      <c r="BY79" s="240">
        <f t="shared" si="4"/>
        <v>39</v>
      </c>
      <c r="BZ79" s="240">
        <f t="shared" si="4"/>
        <v>40</v>
      </c>
      <c r="CA79" s="240">
        <f t="shared" si="4"/>
        <v>41</v>
      </c>
      <c r="CB79" s="240">
        <f t="shared" si="4"/>
        <v>42</v>
      </c>
      <c r="CC79" s="240">
        <f t="shared" si="4"/>
        <v>43</v>
      </c>
      <c r="CD79" s="240">
        <f t="shared" si="4"/>
        <v>44</v>
      </c>
      <c r="CE79" s="240">
        <f t="shared" si="4"/>
        <v>45</v>
      </c>
      <c r="CF79" s="240">
        <f t="shared" si="4"/>
        <v>46</v>
      </c>
      <c r="CG79" s="240">
        <f t="shared" si="4"/>
        <v>47</v>
      </c>
      <c r="CH79" s="240">
        <f t="shared" si="4"/>
        <v>48</v>
      </c>
      <c r="CI79" s="240">
        <f t="shared" si="4"/>
        <v>49</v>
      </c>
      <c r="CJ79" s="240">
        <f t="shared" si="4"/>
        <v>50</v>
      </c>
      <c r="CK79" s="240">
        <f t="shared" si="4"/>
        <v>51</v>
      </c>
      <c r="CL79" s="240">
        <f t="shared" si="4"/>
        <v>52</v>
      </c>
      <c r="CM79" s="240">
        <f t="shared" si="4"/>
        <v>53</v>
      </c>
      <c r="CN79" s="240">
        <f t="shared" si="4"/>
        <v>54</v>
      </c>
      <c r="CO79" s="240">
        <f t="shared" si="4"/>
        <v>55</v>
      </c>
      <c r="CP79" s="240">
        <f t="shared" si="4"/>
        <v>56</v>
      </c>
      <c r="CQ79" s="240">
        <f t="shared" si="4"/>
        <v>57</v>
      </c>
    </row>
    <row r="80" spans="1:95" x14ac:dyDescent="0.25">
      <c r="A80" s="387" t="s">
        <v>265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f>AK47</f>
        <v>2030</v>
      </c>
      <c r="AL80" s="390"/>
      <c r="AM80" s="300">
        <f t="shared" ref="AM80:CQ80" si="5">AM47</f>
        <v>2031</v>
      </c>
      <c r="AN80" s="300">
        <f t="shared" si="5"/>
        <v>2032</v>
      </c>
      <c r="AO80" s="300">
        <f t="shared" si="5"/>
        <v>2033</v>
      </c>
      <c r="AP80" s="300">
        <f t="shared" si="5"/>
        <v>2034</v>
      </c>
      <c r="AQ80" s="300">
        <f t="shared" si="5"/>
        <v>2035</v>
      </c>
      <c r="AR80" s="300">
        <f t="shared" si="5"/>
        <v>2036</v>
      </c>
      <c r="AS80" s="300">
        <f t="shared" si="5"/>
        <v>2037</v>
      </c>
      <c r="AT80" s="300">
        <f t="shared" si="5"/>
        <v>2038</v>
      </c>
      <c r="AU80" s="300">
        <f t="shared" si="5"/>
        <v>2039</v>
      </c>
      <c r="AV80" s="300">
        <f t="shared" si="5"/>
        <v>2040</v>
      </c>
      <c r="AW80" s="300">
        <f t="shared" si="5"/>
        <v>2041</v>
      </c>
      <c r="AX80" s="300">
        <f t="shared" si="5"/>
        <v>2042</v>
      </c>
      <c r="AY80" s="300">
        <f t="shared" si="5"/>
        <v>2043</v>
      </c>
      <c r="AZ80" s="300">
        <f t="shared" si="5"/>
        <v>2044</v>
      </c>
      <c r="BA80" s="300">
        <f t="shared" si="5"/>
        <v>2045</v>
      </c>
      <c r="BB80" s="300">
        <f t="shared" si="5"/>
        <v>2046</v>
      </c>
      <c r="BC80" s="300">
        <f t="shared" si="5"/>
        <v>2047</v>
      </c>
      <c r="BD80" s="300">
        <f t="shared" si="5"/>
        <v>2048</v>
      </c>
      <c r="BE80" s="300">
        <f t="shared" si="5"/>
        <v>2049</v>
      </c>
      <c r="BF80" s="300">
        <f t="shared" si="5"/>
        <v>2050</v>
      </c>
      <c r="BG80" s="300">
        <f t="shared" si="5"/>
        <v>2051</v>
      </c>
      <c r="BH80" s="300">
        <f t="shared" si="5"/>
        <v>2052</v>
      </c>
      <c r="BI80" s="300">
        <f t="shared" si="5"/>
        <v>2053</v>
      </c>
      <c r="BJ80" s="300">
        <f t="shared" si="5"/>
        <v>2054</v>
      </c>
      <c r="BK80" s="300">
        <f t="shared" si="5"/>
        <v>2055</v>
      </c>
      <c r="BL80" s="300">
        <f t="shared" si="5"/>
        <v>2056</v>
      </c>
      <c r="BM80" s="300">
        <f t="shared" si="5"/>
        <v>2057</v>
      </c>
      <c r="BN80" s="300">
        <f t="shared" si="5"/>
        <v>2058</v>
      </c>
      <c r="BO80" s="300">
        <f t="shared" si="5"/>
        <v>2059</v>
      </c>
      <c r="BP80" s="300">
        <f t="shared" si="5"/>
        <v>2060</v>
      </c>
      <c r="BQ80" s="300">
        <f t="shared" si="5"/>
        <v>2061</v>
      </c>
      <c r="BR80" s="300">
        <f t="shared" si="5"/>
        <v>2062</v>
      </c>
      <c r="BS80" s="300">
        <f t="shared" si="5"/>
        <v>2063</v>
      </c>
      <c r="BT80" s="300">
        <f t="shared" si="5"/>
        <v>2064</v>
      </c>
      <c r="BU80" s="300">
        <f t="shared" si="5"/>
        <v>2065</v>
      </c>
      <c r="BV80" s="300">
        <f t="shared" si="5"/>
        <v>2066</v>
      </c>
      <c r="BW80" s="300">
        <f t="shared" si="5"/>
        <v>2067</v>
      </c>
      <c r="BX80" s="300">
        <f t="shared" si="5"/>
        <v>2068</v>
      </c>
      <c r="BY80" s="300">
        <f t="shared" si="5"/>
        <v>2069</v>
      </c>
      <c r="BZ80" s="300">
        <f t="shared" si="5"/>
        <v>2070</v>
      </c>
      <c r="CA80" s="300">
        <f t="shared" si="5"/>
        <v>2071</v>
      </c>
      <c r="CB80" s="300">
        <f t="shared" si="5"/>
        <v>2072</v>
      </c>
      <c r="CC80" s="300">
        <f t="shared" si="5"/>
        <v>2073</v>
      </c>
      <c r="CD80" s="300">
        <f t="shared" si="5"/>
        <v>2074</v>
      </c>
      <c r="CE80" s="300">
        <f t="shared" si="5"/>
        <v>2075</v>
      </c>
      <c r="CF80" s="300">
        <f t="shared" si="5"/>
        <v>2076</v>
      </c>
      <c r="CG80" s="300">
        <f t="shared" si="5"/>
        <v>2077</v>
      </c>
      <c r="CH80" s="300">
        <f t="shared" si="5"/>
        <v>2078</v>
      </c>
      <c r="CI80" s="300">
        <f t="shared" si="5"/>
        <v>2079</v>
      </c>
      <c r="CJ80" s="300">
        <f t="shared" si="5"/>
        <v>2080</v>
      </c>
      <c r="CK80" s="300">
        <f t="shared" si="5"/>
        <v>2081</v>
      </c>
      <c r="CL80" s="300">
        <f t="shared" si="5"/>
        <v>2082</v>
      </c>
      <c r="CM80" s="300">
        <f t="shared" si="5"/>
        <v>2083</v>
      </c>
      <c r="CN80" s="300">
        <f t="shared" si="5"/>
        <v>2084</v>
      </c>
      <c r="CO80" s="300">
        <f t="shared" si="5"/>
        <v>2085</v>
      </c>
      <c r="CP80" s="300">
        <f t="shared" si="5"/>
        <v>2086</v>
      </c>
      <c r="CQ80" s="300">
        <f t="shared" si="5"/>
        <v>2087</v>
      </c>
    </row>
    <row r="81" spans="1:95" s="213" customFormat="1" ht="15" x14ac:dyDescent="0.25">
      <c r="A81" s="376" t="s">
        <v>575</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f>AK74</f>
        <v>0</v>
      </c>
      <c r="AL81" s="379"/>
      <c r="AM81" s="236">
        <f t="shared" ref="AM81:CQ81" si="6">AM74</f>
        <v>-498365308.0173865</v>
      </c>
      <c r="AN81" s="236">
        <f t="shared" si="6"/>
        <v>-516888180.56181943</v>
      </c>
      <c r="AO81" s="236">
        <f t="shared" si="6"/>
        <v>-536158135.25883943</v>
      </c>
      <c r="AP81" s="236">
        <f t="shared" si="6"/>
        <v>-556205055.39454985</v>
      </c>
      <c r="AQ81" s="236">
        <f t="shared" si="6"/>
        <v>-577060019.5864985</v>
      </c>
      <c r="AR81" s="236">
        <f t="shared" si="6"/>
        <v>-598755349.59693491</v>
      </c>
      <c r="AS81" s="236">
        <f t="shared" si="6"/>
        <v>-621324660.05859828</v>
      </c>
      <c r="AT81" s="236">
        <f t="shared" si="6"/>
        <v>-644802910.189538</v>
      </c>
      <c r="AU81" s="236">
        <f t="shared" si="6"/>
        <v>-669226457.57652521</v>
      </c>
      <c r="AV81" s="236">
        <f t="shared" si="6"/>
        <v>-694633114.10980141</v>
      </c>
      <c r="AW81" s="236">
        <f t="shared" si="6"/>
        <v>-721062204.1552186</v>
      </c>
      <c r="AX81" s="236">
        <f t="shared" si="6"/>
        <v>-748554625.053262</v>
      </c>
      <c r="AY81" s="236">
        <f t="shared" si="6"/>
        <v>-776402516.91074228</v>
      </c>
      <c r="AZ81" s="236">
        <f t="shared" si="6"/>
        <v>-806120884.82062626</v>
      </c>
      <c r="BA81" s="236">
        <f t="shared" si="6"/>
        <v>-837034154.69771504</v>
      </c>
      <c r="BB81" s="236">
        <f t="shared" si="6"/>
        <v>-869190122.62069726</v>
      </c>
      <c r="BC81" s="236">
        <f t="shared" si="6"/>
        <v>-902638496.51140857</v>
      </c>
      <c r="BD81" s="236">
        <f t="shared" si="6"/>
        <v>-937430972.60855818</v>
      </c>
      <c r="BE81" s="236">
        <f t="shared" si="6"/>
        <v>-973621315.00040317</v>
      </c>
      <c r="BF81" s="236">
        <f t="shared" si="6"/>
        <v>-1011265438.3387316</v>
      </c>
      <c r="BG81" s="236">
        <f t="shared" si="6"/>
        <v>-1050421493.8614033</v>
      </c>
      <c r="BH81" s="236">
        <f t="shared" si="6"/>
        <v>-1091149958.8557916</v>
      </c>
      <c r="BI81" s="236">
        <f t="shared" si="6"/>
        <v>-1133513729.7007647</v>
      </c>
      <c r="BJ81" s="236">
        <f t="shared" si="6"/>
        <v>-1177578218.630347</v>
      </c>
      <c r="BK81" s="236">
        <f t="shared" si="6"/>
        <v>-1223411454.3679221</v>
      </c>
      <c r="BL81" s="236">
        <f t="shared" si="6"/>
        <v>-1271084186.78581</v>
      </c>
      <c r="BM81" s="236">
        <f t="shared" si="6"/>
        <v>-1320669995.7512228</v>
      </c>
      <c r="BN81" s="236">
        <f t="shared" si="6"/>
        <v>-1372245404.326062</v>
      </c>
      <c r="BO81" s="236">
        <f t="shared" si="6"/>
        <v>-1425889996.4947042</v>
      </c>
      <c r="BP81" s="236">
        <f t="shared" si="6"/>
        <v>-1481686539.6009026</v>
      </c>
      <c r="BQ81" s="236">
        <f t="shared" si="6"/>
        <v>-1539721111.682158</v>
      </c>
      <c r="BR81" s="236">
        <f t="shared" si="6"/>
        <v>-1600083233.8974733</v>
      </c>
      <c r="BS81" s="236">
        <f t="shared" si="6"/>
        <v>-1662866008.2522118</v>
      </c>
      <c r="BT81" s="236">
        <f t="shared" si="6"/>
        <v>-1728166260.8319488</v>
      </c>
      <c r="BU81" s="236">
        <f t="shared" si="6"/>
        <v>-1796084690.7656856</v>
      </c>
      <c r="BV81" s="236">
        <f t="shared" si="6"/>
        <v>-1866726025.1475809</v>
      </c>
      <c r="BW81" s="236">
        <f t="shared" si="6"/>
        <v>-1940199180.1555619</v>
      </c>
      <c r="BX81" s="236">
        <f t="shared" si="6"/>
        <v>-2016617428.6146722</v>
      </c>
      <c r="BY81" s="236">
        <f t="shared" si="6"/>
        <v>-2096098574.2629566</v>
      </c>
      <c r="BZ81" s="236">
        <f t="shared" si="6"/>
        <v>-2178765132.9879818</v>
      </c>
      <c r="CA81" s="236">
        <f t="shared" si="6"/>
        <v>-2264744521.3128181</v>
      </c>
      <c r="CB81" s="236">
        <f t="shared" si="6"/>
        <v>-2354169252.4214568</v>
      </c>
      <c r="CC81" s="236">
        <f t="shared" si="6"/>
        <v>-2447177140.0252514</v>
      </c>
      <c r="CD81" s="236">
        <f t="shared" si="6"/>
        <v>-2543911510.3840079</v>
      </c>
      <c r="CE81" s="236">
        <f t="shared" si="6"/>
        <v>-2644521422.8079233</v>
      </c>
      <c r="CF81" s="236">
        <f t="shared" si="6"/>
        <v>-2749161898.9796062</v>
      </c>
      <c r="CG81" s="236">
        <f t="shared" si="6"/>
        <v>-2857994161.4489651</v>
      </c>
      <c r="CH81" s="236">
        <f t="shared" si="6"/>
        <v>-2971185881.6679096</v>
      </c>
      <c r="CI81" s="236">
        <f t="shared" si="6"/>
        <v>-3088911437.9464202</v>
      </c>
      <c r="CJ81" s="236">
        <f t="shared" si="6"/>
        <v>-3211352183.7268815</v>
      </c>
      <c r="CK81" s="236">
        <f t="shared" si="6"/>
        <v>-3338696726.5893712</v>
      </c>
      <c r="CL81" s="236">
        <f t="shared" si="6"/>
        <v>-3471141218.4171696</v>
      </c>
      <c r="CM81" s="236">
        <f t="shared" si="6"/>
        <v>-3608889657.1688905</v>
      </c>
      <c r="CN81" s="236">
        <f t="shared" si="6"/>
        <v>2959957.6621186119</v>
      </c>
      <c r="CO81" s="236">
        <f t="shared" si="6"/>
        <v>4163231.4519504663</v>
      </c>
      <c r="CP81" s="236">
        <f t="shared" si="6"/>
        <v>5408468.942565864</v>
      </c>
      <c r="CQ81" s="236">
        <f t="shared" si="6"/>
        <v>6697348.6819961574</v>
      </c>
    </row>
    <row r="82" spans="1:95" x14ac:dyDescent="0.25">
      <c r="A82" s="376" t="s">
        <v>264</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82">
        <f>-AK73</f>
        <v>0</v>
      </c>
      <c r="AL82" s="383"/>
      <c r="AM82" s="237">
        <v>14016479.113011697</v>
      </c>
      <c r="AN82" s="237">
        <v>14016479.113011697</v>
      </c>
      <c r="AO82" s="237">
        <v>14016479.113011697</v>
      </c>
      <c r="AP82" s="237">
        <v>14016479.113011697</v>
      </c>
      <c r="AQ82" s="237">
        <v>14016479.113011697</v>
      </c>
      <c r="AR82" s="237">
        <v>14016479.113011697</v>
      </c>
      <c r="AS82" s="237">
        <v>14016479.113011697</v>
      </c>
      <c r="AT82" s="237">
        <v>14016479.113011697</v>
      </c>
      <c r="AU82" s="237">
        <v>14016479.113011697</v>
      </c>
      <c r="AV82" s="237">
        <v>14016479.113011697</v>
      </c>
      <c r="AW82" s="237">
        <v>14016479.113011697</v>
      </c>
      <c r="AX82" s="237">
        <v>14016479.113011697</v>
      </c>
      <c r="AY82" s="237">
        <v>14016479.113011697</v>
      </c>
      <c r="AZ82" s="237">
        <v>14016479.113011697</v>
      </c>
      <c r="BA82" s="237">
        <v>14016479.113011697</v>
      </c>
      <c r="BB82" s="237">
        <v>14016479.113011697</v>
      </c>
      <c r="BC82" s="237">
        <v>14016479.113011697</v>
      </c>
      <c r="BD82" s="237">
        <v>14016479.113011697</v>
      </c>
      <c r="BE82" s="237">
        <v>14016479.113011697</v>
      </c>
      <c r="BF82" s="237">
        <v>14016479.113011697</v>
      </c>
      <c r="BG82" s="237">
        <v>14016479.113011697</v>
      </c>
      <c r="BH82" s="237">
        <v>14016479.113011697</v>
      </c>
      <c r="BI82" s="237">
        <v>14016479.113011697</v>
      </c>
      <c r="BJ82" s="237">
        <v>14016479.113011697</v>
      </c>
      <c r="BK82" s="237">
        <v>14016479.113011697</v>
      </c>
      <c r="BL82" s="237">
        <v>14016479.113011697</v>
      </c>
      <c r="BM82" s="237">
        <v>14016479.113011697</v>
      </c>
      <c r="BN82" s="237">
        <v>14016479.113011697</v>
      </c>
      <c r="BO82" s="237">
        <v>14016479.113011697</v>
      </c>
      <c r="BP82" s="237">
        <v>14016479.113011697</v>
      </c>
      <c r="BQ82" s="237">
        <v>14016479.113011697</v>
      </c>
      <c r="BR82" s="237">
        <v>14016479.113011697</v>
      </c>
      <c r="BS82" s="237">
        <v>14016479.113011697</v>
      </c>
      <c r="BT82" s="237">
        <v>14016479.113011697</v>
      </c>
      <c r="BU82" s="237">
        <v>14016479.113011697</v>
      </c>
      <c r="BV82" s="237">
        <v>14016479.113011697</v>
      </c>
      <c r="BW82" s="237">
        <v>14016479.113011697</v>
      </c>
      <c r="BX82" s="237">
        <v>14016479.113011697</v>
      </c>
      <c r="BY82" s="237">
        <v>14016479.113011697</v>
      </c>
      <c r="BZ82" s="237">
        <v>14016479.113011697</v>
      </c>
      <c r="CA82" s="237">
        <v>14016479.113011697</v>
      </c>
      <c r="CB82" s="237">
        <v>14016479.113011697</v>
      </c>
      <c r="CC82" s="237">
        <v>14016479.113011697</v>
      </c>
      <c r="CD82" s="237">
        <v>14016479.113011697</v>
      </c>
      <c r="CE82" s="237">
        <v>14016479.113011697</v>
      </c>
      <c r="CF82" s="237">
        <v>14016479.113011697</v>
      </c>
      <c r="CG82" s="237">
        <v>14016479.113011697</v>
      </c>
      <c r="CH82" s="237">
        <v>14016479.113011697</v>
      </c>
      <c r="CI82" s="237">
        <v>14016479.113011697</v>
      </c>
      <c r="CJ82" s="237">
        <v>14016479.113011697</v>
      </c>
      <c r="CK82" s="237">
        <v>14016479.113011697</v>
      </c>
      <c r="CL82" s="237">
        <v>14016479.113011697</v>
      </c>
      <c r="CM82" s="237">
        <v>14016479.113011697</v>
      </c>
      <c r="CN82" s="237">
        <v>14016479.113011697</v>
      </c>
      <c r="CO82" s="237">
        <v>14016479.113011697</v>
      </c>
      <c r="CP82" s="237">
        <v>14016479.113011697</v>
      </c>
      <c r="CQ82" s="237">
        <v>14016479.113011697</v>
      </c>
    </row>
    <row r="83" spans="1:95"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82">
        <f>AK75</f>
        <v>0</v>
      </c>
      <c r="AL83" s="383"/>
      <c r="AM83" s="237">
        <f t="shared" ref="AM83:CQ83" si="7">AM75</f>
        <v>0</v>
      </c>
      <c r="AN83" s="237">
        <f t="shared" si="7"/>
        <v>0</v>
      </c>
      <c r="AO83" s="237">
        <f t="shared" si="7"/>
        <v>0</v>
      </c>
      <c r="AP83" s="237">
        <f t="shared" si="7"/>
        <v>0</v>
      </c>
      <c r="AQ83" s="237">
        <f t="shared" si="7"/>
        <v>0</v>
      </c>
      <c r="AR83" s="237">
        <f t="shared" si="7"/>
        <v>0</v>
      </c>
      <c r="AS83" s="237">
        <f t="shared" si="7"/>
        <v>0</v>
      </c>
      <c r="AT83" s="237">
        <f t="shared" si="7"/>
        <v>0</v>
      </c>
      <c r="AU83" s="237">
        <f t="shared" si="7"/>
        <v>0</v>
      </c>
      <c r="AV83" s="237">
        <f t="shared" si="7"/>
        <v>0</v>
      </c>
      <c r="AW83" s="237">
        <f t="shared" si="7"/>
        <v>0</v>
      </c>
      <c r="AX83" s="237">
        <f t="shared" si="7"/>
        <v>0</v>
      </c>
      <c r="AY83" s="237">
        <f t="shared" si="7"/>
        <v>0</v>
      </c>
      <c r="AZ83" s="237">
        <f t="shared" si="7"/>
        <v>0</v>
      </c>
      <c r="BA83" s="237">
        <f t="shared" si="7"/>
        <v>0</v>
      </c>
      <c r="BB83" s="237">
        <f t="shared" si="7"/>
        <v>0</v>
      </c>
      <c r="BC83" s="237">
        <f t="shared" si="7"/>
        <v>0</v>
      </c>
      <c r="BD83" s="237">
        <f t="shared" si="7"/>
        <v>0</v>
      </c>
      <c r="BE83" s="237">
        <f t="shared" si="7"/>
        <v>0</v>
      </c>
      <c r="BF83" s="237">
        <f t="shared" si="7"/>
        <v>0</v>
      </c>
      <c r="BG83" s="237">
        <f t="shared" si="7"/>
        <v>0</v>
      </c>
      <c r="BH83" s="237">
        <f t="shared" si="7"/>
        <v>0</v>
      </c>
      <c r="BI83" s="237">
        <f t="shared" si="7"/>
        <v>0</v>
      </c>
      <c r="BJ83" s="237">
        <f t="shared" si="7"/>
        <v>0</v>
      </c>
      <c r="BK83" s="237">
        <f t="shared" si="7"/>
        <v>0</v>
      </c>
      <c r="BL83" s="237">
        <f t="shared" si="7"/>
        <v>0</v>
      </c>
      <c r="BM83" s="237">
        <f t="shared" si="7"/>
        <v>0</v>
      </c>
      <c r="BN83" s="237">
        <f t="shared" si="7"/>
        <v>0</v>
      </c>
      <c r="BO83" s="237">
        <f t="shared" si="7"/>
        <v>0</v>
      </c>
      <c r="BP83" s="237">
        <f t="shared" si="7"/>
        <v>0</v>
      </c>
      <c r="BQ83" s="237">
        <f t="shared" si="7"/>
        <v>0</v>
      </c>
      <c r="BR83" s="237">
        <f t="shared" si="7"/>
        <v>0</v>
      </c>
      <c r="BS83" s="237">
        <f t="shared" si="7"/>
        <v>0</v>
      </c>
      <c r="BT83" s="237">
        <f t="shared" si="7"/>
        <v>0</v>
      </c>
      <c r="BU83" s="237">
        <f t="shared" si="7"/>
        <v>0</v>
      </c>
      <c r="BV83" s="237">
        <f t="shared" si="7"/>
        <v>0</v>
      </c>
      <c r="BW83" s="237">
        <f t="shared" si="7"/>
        <v>0</v>
      </c>
      <c r="BX83" s="237">
        <f t="shared" si="7"/>
        <v>0</v>
      </c>
      <c r="BY83" s="237">
        <f t="shared" si="7"/>
        <v>0</v>
      </c>
      <c r="BZ83" s="237">
        <f t="shared" si="7"/>
        <v>0</v>
      </c>
      <c r="CA83" s="237">
        <f t="shared" si="7"/>
        <v>0</v>
      </c>
      <c r="CB83" s="237">
        <f t="shared" si="7"/>
        <v>0</v>
      </c>
      <c r="CC83" s="237">
        <f t="shared" si="7"/>
        <v>0</v>
      </c>
      <c r="CD83" s="237">
        <f t="shared" si="7"/>
        <v>0</v>
      </c>
      <c r="CE83" s="237">
        <f t="shared" si="7"/>
        <v>0</v>
      </c>
      <c r="CF83" s="237">
        <f t="shared" si="7"/>
        <v>0</v>
      </c>
      <c r="CG83" s="237">
        <f t="shared" si="7"/>
        <v>0</v>
      </c>
      <c r="CH83" s="237">
        <f t="shared" si="7"/>
        <v>0</v>
      </c>
      <c r="CI83" s="237">
        <f t="shared" si="7"/>
        <v>0</v>
      </c>
      <c r="CJ83" s="237">
        <f t="shared" si="7"/>
        <v>0</v>
      </c>
      <c r="CK83" s="237">
        <f t="shared" si="7"/>
        <v>0</v>
      </c>
      <c r="CL83" s="237">
        <f t="shared" si="7"/>
        <v>0</v>
      </c>
      <c r="CM83" s="237">
        <f t="shared" si="7"/>
        <v>0</v>
      </c>
      <c r="CN83" s="237">
        <f t="shared" si="7"/>
        <v>0</v>
      </c>
      <c r="CO83" s="237">
        <f t="shared" si="7"/>
        <v>0</v>
      </c>
      <c r="CP83" s="237">
        <f t="shared" si="7"/>
        <v>0</v>
      </c>
      <c r="CQ83" s="237">
        <f t="shared" si="7"/>
        <v>0</v>
      </c>
    </row>
    <row r="84" spans="1:95"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82">
        <f>IF(SUM($AL$77:AL77)+SUM($A$84:A84)&gt;0,0,SUM($AL$77:AL77)-SUM($A$84:A84))</f>
        <v>0</v>
      </c>
      <c r="AL84" s="383"/>
      <c r="AM84" s="237">
        <f>IF(SUM($AL$77:AM77)+SUM($A$84:AK84)&gt;0,0,SUM($AL$77:AM77)-SUM($A$84:AK84))</f>
        <v>0</v>
      </c>
      <c r="AN84" s="237">
        <f>IF(SUM($AL$77:AN77)+SUM($A$84:AM84)&gt;0,0,SUM($AL$77:AN77)-SUM($A$84:AM84))</f>
        <v>0</v>
      </c>
      <c r="AO84" s="237">
        <f>IF(SUM($AL$77:AO77)+SUM($A$84:AN84)&gt;0,0,SUM($AL$77:AO77)-SUM($A$84:AN84))</f>
        <v>0</v>
      </c>
      <c r="AP84" s="237">
        <f>IF(SUM($AL$77:AP77)+SUM($A$84:AO84)&gt;0,0,SUM($AL$77:AP77)-SUM($A$84:AO84))</f>
        <v>0</v>
      </c>
      <c r="AQ84" s="237">
        <f>IF(SUM($AL$77:AQ77)+SUM($A$84:AP84)&gt;0,0,SUM($AL$77:AQ77)-SUM($A$84:AP84))</f>
        <v>0</v>
      </c>
      <c r="AR84" s="237">
        <f>IF(SUM($AL$77:AR77)+SUM($A$84:AQ84)&gt;0,0,SUM($AL$77:AR77)-SUM($A$84:AQ84))</f>
        <v>0</v>
      </c>
      <c r="AS84" s="237">
        <f>IF(SUM($AL$77:AS77)+SUM($A$84:AR84)&gt;0,0,SUM($AL$77:AS77)-SUM($A$84:AR84))</f>
        <v>0</v>
      </c>
      <c r="AT84" s="237">
        <f>IF(SUM($AL$77:AT77)+SUM($A$84:AS84)&gt;0,0,SUM($AL$77:AT77)-SUM($A$84:AS84))</f>
        <v>0</v>
      </c>
      <c r="AU84" s="237">
        <f>IF(SUM($AL$77:AU77)+SUM($A$84:AT84)&gt;0,0,SUM($AL$77:AU77)-SUM($A$84:AT84))</f>
        <v>0</v>
      </c>
      <c r="AV84" s="237">
        <f>IF(SUM($AL$77:AV77)+SUM($A$84:AU84)&gt;0,0,SUM($AL$77:AV77)-SUM($A$84:AU84))</f>
        <v>0</v>
      </c>
      <c r="AW84" s="237">
        <f>IF(SUM($AL$77:AW77)+SUM($A$84:AV84)&gt;0,0,SUM($AL$77:AW77)-SUM($A$84:AV84))</f>
        <v>0</v>
      </c>
      <c r="AX84" s="237">
        <f>IF(SUM($AL$77:AX77)+SUM($A$84:AW84)&gt;0,0,SUM($AL$77:AX77)-SUM($A$84:AW84))</f>
        <v>0</v>
      </c>
      <c r="AY84" s="237">
        <f>IF(SUM($AL$77:AY77)+SUM($A$84:AX84)&gt;0,0,SUM($AL$77:AY77)-SUM($A$84:AX84))</f>
        <v>0</v>
      </c>
      <c r="AZ84" s="237">
        <f>IF(SUM($AL$77:AZ77)+SUM($A$84:AY84)&gt;0,0,SUM($AL$77:AZ77)-SUM($A$84:AY84))</f>
        <v>0</v>
      </c>
      <c r="BA84" s="237">
        <f>IF(SUM($AL$77:BA77)+SUM($A$84:AZ84)&gt;0,0,SUM($AL$77:BA77)-SUM($A$84:AZ84))</f>
        <v>0</v>
      </c>
      <c r="BB84" s="237">
        <f>IF(SUM($AL$77:BB77)+SUM($A$84:BA84)&gt;0,0,SUM($AL$77:BB77)-SUM($A$84:BA84))</f>
        <v>0</v>
      </c>
      <c r="BC84" s="237">
        <f>IF(SUM($AL$77:BC77)+SUM($A$84:BB84)&gt;0,0,SUM($AL$77:BC77)-SUM($A$84:BB84))</f>
        <v>0</v>
      </c>
      <c r="BD84" s="237">
        <f>IF(SUM($AL$77:BD77)+SUM($A$84:BC84)&gt;0,0,SUM($AL$77:BD77)-SUM($A$84:BC84))</f>
        <v>0</v>
      </c>
      <c r="BE84" s="237">
        <f>IF(SUM($AL$77:BE77)+SUM($A$84:BD84)&gt;0,0,SUM($AL$77:BE77)-SUM($A$84:BD84))</f>
        <v>0</v>
      </c>
      <c r="BF84" s="237">
        <f>IF(SUM($AL$77:BF77)+SUM($A$84:BE84)&gt;0,0,SUM($AL$77:BF77)-SUM($A$84:BE84))</f>
        <v>0</v>
      </c>
      <c r="BG84" s="237">
        <f>IF(SUM($AL$77:BG77)+SUM($A$84:BF84)&gt;0,0,SUM($AL$77:BG77)-SUM($A$84:BF84))</f>
        <v>0</v>
      </c>
      <c r="BH84" s="237">
        <f>IF(SUM($AL$77:BH77)+SUM($A$84:BG84)&gt;0,0,SUM($AL$77:BH77)-SUM($A$84:BG84))</f>
        <v>0</v>
      </c>
      <c r="BI84" s="237">
        <f>IF(SUM($AL$77:BI77)+SUM($A$84:BH84)&gt;0,0,SUM($AL$77:BI77)-SUM($A$84:BH84))</f>
        <v>0</v>
      </c>
      <c r="BJ84" s="237">
        <f>IF(SUM($AL$77:BJ77)+SUM($A$84:BI84)&gt;0,0,SUM($AL$77:BJ77)-SUM($A$84:BI84))</f>
        <v>0</v>
      </c>
      <c r="BK84" s="237">
        <f>IF(SUM($AL$77:BK77)+SUM($A$84:BJ84)&gt;0,0,SUM($AL$77:BK77)-SUM($A$84:BJ84))</f>
        <v>0</v>
      </c>
      <c r="BL84" s="237">
        <f>IF(SUM($AL$77:BL77)+SUM($A$84:BK84)&gt;0,0,SUM($AL$77:BL77)-SUM($A$84:BK84))</f>
        <v>0</v>
      </c>
      <c r="BM84" s="237">
        <f>IF(SUM($AL$77:BM77)+SUM($A$84:BL84)&gt;0,0,SUM($AL$77:BM77)-SUM($A$84:BL84))</f>
        <v>0</v>
      </c>
      <c r="BN84" s="237">
        <f>IF(SUM($AL$77:BN77)+SUM($A$84:BM84)&gt;0,0,SUM($AL$77:BN77)-SUM($A$84:BM84))</f>
        <v>0</v>
      </c>
      <c r="BO84" s="237">
        <f>IF(SUM($AL$77:BO77)+SUM($A$84:BN84)&gt;0,0,SUM($AL$77:BO77)-SUM($A$84:BN84))</f>
        <v>0</v>
      </c>
      <c r="BP84" s="237">
        <f>IF(SUM($AL$77:BP77)+SUM($A$84:BO84)&gt;0,0,SUM($AL$77:BP77)-SUM($A$84:BO84))</f>
        <v>0</v>
      </c>
      <c r="BQ84" s="237">
        <f>IF(SUM($AL$77:BQ77)+SUM($A$84:BP84)&gt;0,0,SUM($AL$77:BQ77)-SUM($A$84:BP84))</f>
        <v>0</v>
      </c>
      <c r="BR84" s="237">
        <f>IF(SUM($AL$77:BR77)+SUM($A$84:BQ84)&gt;0,0,SUM($AL$77:BR77)-SUM($A$84:BQ84))</f>
        <v>0</v>
      </c>
      <c r="BS84" s="237">
        <f>IF(SUM($AL$77:BS77)+SUM($A$84:BR84)&gt;0,0,SUM($AL$77:BS77)-SUM($A$84:BR84))</f>
        <v>0</v>
      </c>
      <c r="BT84" s="237">
        <f>IF(SUM($AL$77:BT77)+SUM($A$84:BS84)&gt;0,0,SUM($AL$77:BT77)-SUM($A$84:BS84))</f>
        <v>0</v>
      </c>
      <c r="BU84" s="237">
        <f>IF(SUM($AL$77:BU77)+SUM($A$84:BT84)&gt;0,0,SUM($AL$77:BU77)-SUM($A$84:BT84))</f>
        <v>0</v>
      </c>
      <c r="BV84" s="237">
        <f>IF(SUM($AL$77:BV77)+SUM($A$84:BU84)&gt;0,0,SUM($AL$77:BV77)-SUM($A$84:BU84))</f>
        <v>0</v>
      </c>
      <c r="BW84" s="237">
        <f>IF(SUM($AL$77:BW77)+SUM($A$84:BV84)&gt;0,0,SUM($AL$77:BW77)-SUM($A$84:BV84))</f>
        <v>0</v>
      </c>
      <c r="BX84" s="237">
        <f>IF(SUM($AL$77:BX77)+SUM($A$84:BW84)&gt;0,0,SUM($AL$77:BX77)-SUM($A$84:BW84))</f>
        <v>0</v>
      </c>
      <c r="BY84" s="237">
        <f>IF(SUM($AL$77:BY77)+SUM($A$84:BX84)&gt;0,0,SUM($AL$77:BY77)-SUM($A$84:BX84))</f>
        <v>0</v>
      </c>
      <c r="BZ84" s="237">
        <f>IF(SUM($AL$77:BZ77)+SUM($A$84:BY84)&gt;0,0,SUM($AL$77:BZ77)-SUM($A$84:BY84))</f>
        <v>0</v>
      </c>
      <c r="CA84" s="237">
        <f>IF(SUM($AL$77:CA77)+SUM($A$84:BZ84)&gt;0,0,SUM($AL$77:CA77)-SUM($A$84:BZ84))</f>
        <v>0</v>
      </c>
      <c r="CB84" s="237">
        <f>IF(SUM($AL$77:CB77)+SUM($A$84:CA84)&gt;0,0,SUM($AL$77:CB77)-SUM($A$84:CA84))</f>
        <v>0</v>
      </c>
      <c r="CC84" s="237">
        <f>IF(SUM($AL$77:CC77)+SUM($A$84:CB84)&gt;0,0,SUM($AL$77:CC77)-SUM($A$84:CB84))</f>
        <v>0</v>
      </c>
      <c r="CD84" s="237">
        <f>IF(SUM($AL$77:CD77)+SUM($A$84:CC84)&gt;0,0,SUM($AL$77:CD77)-SUM($A$84:CC84))</f>
        <v>0</v>
      </c>
      <c r="CE84" s="237">
        <f>IF(SUM($AL$77:CE77)+SUM($A$84:CD84)&gt;0,0,SUM($AL$77:CE77)-SUM($A$84:CD84))</f>
        <v>0</v>
      </c>
      <c r="CF84" s="237">
        <f>IF(SUM($AL$77:CF77)+SUM($A$84:CE84)&gt;0,0,SUM($AL$77:CF77)-SUM($A$84:CE84))</f>
        <v>0</v>
      </c>
      <c r="CG84" s="237">
        <f>IF(SUM($AL$77:CG77)+SUM($A$84:CF84)&gt;0,0,SUM($AL$77:CG77)-SUM($A$84:CF84))</f>
        <v>0</v>
      </c>
      <c r="CH84" s="237">
        <f>IF(SUM($AL$77:CH77)+SUM($A$84:CG84)&gt;0,0,SUM($AL$77:CH77)-SUM($A$84:CG84))</f>
        <v>0</v>
      </c>
      <c r="CI84" s="237">
        <f>IF(SUM($AL$77:CI77)+SUM($A$84:CH84)&gt;0,0,SUM($AL$77:CI77)-SUM($A$84:CH84))</f>
        <v>0</v>
      </c>
      <c r="CJ84" s="237">
        <f>IF(SUM($AL$77:CJ77)+SUM($A$84:CI84)&gt;0,0,SUM($AL$77:CJ77)-SUM($A$84:CI84))</f>
        <v>0</v>
      </c>
      <c r="CK84" s="237">
        <f>IF(SUM($AL$77:CK77)+SUM($A$84:CJ84)&gt;0,0,SUM($AL$77:CK77)-SUM($A$84:CJ84))</f>
        <v>0</v>
      </c>
      <c r="CL84" s="237">
        <f>IF(SUM($AL$77:CL77)+SUM($A$84:CK84)&gt;0,0,SUM($AL$77:CL77)-SUM($A$84:CK84))</f>
        <v>0</v>
      </c>
      <c r="CM84" s="237">
        <f>IF(SUM($AL$77:CM77)+SUM($A$84:CL84)&gt;0,0,SUM($AL$77:CM77)-SUM($A$84:CL84))</f>
        <v>0</v>
      </c>
      <c r="CN84" s="237">
        <f>IF(SUM($AL$77:CN77)+SUM($A$84:CM84)&gt;0,0,SUM($AL$77:CN77)-SUM($A$84:CM84))</f>
        <v>0</v>
      </c>
      <c r="CO84" s="237">
        <f>IF(SUM($AL$77:CO77)+SUM($A$84:CN84)&gt;0,0,SUM($AL$77:CO77)-SUM($A$84:CN84))</f>
        <v>0</v>
      </c>
      <c r="CP84" s="237">
        <f>IF(SUM($AL$77:CP77)+SUM($A$84:CO84)&gt;0,0,SUM($AL$77:CP77)-SUM($A$84:CO84))</f>
        <v>0</v>
      </c>
      <c r="CQ84" s="237">
        <f>IF(SUM($AL$77:CQ77)+SUM($A$84:CP84)&gt;0,0,SUM($AL$77:CQ77)-SUM($A$84:CP84))</f>
        <v>0</v>
      </c>
    </row>
    <row r="85" spans="1:95" x14ac:dyDescent="0.25">
      <c r="A85" s="376" t="s">
        <v>261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84">
        <f>IF(((SUM($AK$65:AK65)+SUM($AL$67:AL70))+SUM($AK$87:AK87))&lt;0,((SUM($AK$65:AK65)+SUM($AL$67:AL70))+SUM($AK$87:AK87))*0.2-SUM($A$85:A85),IF(SUM(A$85:$A85)&lt;0,0-SUM(A$85:$A85),0))</f>
        <v>-159787861.88799998</v>
      </c>
      <c r="AL85" s="385"/>
      <c r="AM85" s="242">
        <f>IF(((SUM($AK$65:AM65)+SUM($AL$67:AM70))+SUM($AK$87:AM87))&lt;0,((SUM($AK$65:AM65)+SUM($AL$67:AM70))+SUM($AK$87:AM87))*0.2-SUM($A$85:AK85),IF(SUM($A$85:AK85)&lt;0,0-SUM($A$85:AK85),0))</f>
        <v>-93385269.073380262</v>
      </c>
      <c r="AN85" s="242">
        <f>IF(((SUM($AK$65:AN65)+SUM($AL$67:AN70))+SUM($AK$87:AN87))&lt;0,((SUM($AK$65:AN65)+SUM($AL$67:AN70))+SUM($AK$87:AN87))*0.2-SUM($A$85:AM85),IF(SUM($A$85:AM85)&lt;0,0-SUM($A$85:AM85),0))</f>
        <v>-97120679.836315453</v>
      </c>
      <c r="AO85" s="242">
        <f>IF(((SUM($AK$65:AO65)+SUM($AL$67:AO70))+SUM($AK$87:AO87))&lt;0,((SUM($AK$65:AO65)+SUM($AL$67:AO70))+SUM($AK$87:AO87))*0.2-SUM($A$85:AN85),IF(SUM($A$85:AN85)&lt;0,0-SUM($A$85:AN85),0))</f>
        <v>-101005507.02976817</v>
      </c>
      <c r="AP85" s="242">
        <f>IF(((SUM($AK$65:AP65)+SUM($AL$67:AP70))+SUM($AK$87:AP87))&lt;0,((SUM($AK$65:AP65)+SUM($AL$67:AP70))+SUM($AK$87:AP87))*0.2-SUM($A$85:AO85),IF(SUM($A$85:AO85)&lt;0,0-SUM($A$85:AO85),0))</f>
        <v>-105045727.31095874</v>
      </c>
      <c r="AQ85" s="242">
        <f>IF(((SUM($AK$65:AQ65)+SUM($AL$67:AQ70))+SUM($AK$87:AQ87))&lt;0,((SUM($AK$65:AQ65)+SUM($AL$67:AQ70))+SUM($AK$87:AQ87))*0.2-SUM($A$85:AP85),IF(SUM($A$85:AP85)&lt;0,0-SUM($A$85:AP85),0))</f>
        <v>-109247556.4033972</v>
      </c>
      <c r="AR85" s="242">
        <f>IF(((SUM($AK$65:AR65)+SUM($AL$67:AR70))+SUM($AK$87:AR87))&lt;0,((SUM($AK$65:AR65)+SUM($AL$67:AR70))+SUM($AK$87:AR87))*0.2-SUM($A$85:AQ85),IF(SUM($A$85:AQ85)&lt;0,0-SUM($A$85:AQ85),0))</f>
        <v>-113617458.65953302</v>
      </c>
      <c r="AS85" s="242">
        <f>IF(((SUM($AK$65:AS65)+SUM($AL$67:AS70))+SUM($AK$87:AS87))&lt;0,((SUM($AK$65:AS65)+SUM($AL$67:AS70))+SUM($AK$87:AS87))*0.2-SUM($A$85:AR85),IF(SUM($A$85:AR85)&lt;0,0-SUM($A$85:AR85),0))</f>
        <v>-118162157.00591445</v>
      </c>
      <c r="AT85" s="242">
        <f>IF(((SUM($AK$65:AT65)+SUM($AL$67:AT70))+SUM($AK$87:AT87))&lt;0,((SUM($AK$65:AT65)+SUM($AL$67:AT70))+SUM($AK$87:AT87))*0.2-SUM($A$85:AS85),IF(SUM($A$85:AS85)&lt;0,0-SUM($A$85:AS85),0))</f>
        <v>-122888643.28615069</v>
      </c>
      <c r="AU85" s="242">
        <f>IF(((SUM($AK$65:AU65)+SUM($AL$67:AU70))+SUM($AK$87:AU87))&lt;0,((SUM($AK$65:AU65)+SUM($AL$67:AU70))+SUM($AK$87:AU87))*0.2-SUM($A$85:AT85),IF(SUM($A$85:AT85)&lt;0,0-SUM($A$85:AT85),0))</f>
        <v>-127804189.01759672</v>
      </c>
      <c r="AV85" s="242">
        <f>IF(((SUM($AK$65:AV65)+SUM($AL$67:AV70))+SUM($AK$87:AV87))&lt;0,((SUM($AK$65:AV65)+SUM($AL$67:AV70))+SUM($AK$87:AV87))*0.2-SUM($A$85:AU85),IF(SUM($A$85:AU85)&lt;0,0-SUM($A$85:AU85),0))</f>
        <v>-132916356.57830095</v>
      </c>
      <c r="AW85" s="242">
        <f>IF(((SUM($AK$65:AW65)+SUM($AL$67:AW70))+SUM($AK$87:AW87))&lt;0,((SUM($AK$65:AW65)+SUM($AL$67:AW70))+SUM($AK$87:AW87))*0.2-SUM($A$85:AV85),IF(SUM($A$85:AV85)&lt;0,0-SUM($A$85:AV85),0))</f>
        <v>-138233010.84143329</v>
      </c>
      <c r="AX85" s="242">
        <f>IF(((SUM($AK$65:AX65)+SUM($AL$67:AX70))+SUM($AK$87:AX87))&lt;0,((SUM($AK$65:AX65)+SUM($AL$67:AX70))+SUM($AK$87:AX87))*0.2-SUM($A$85:AW85),IF(SUM($A$85:AW85)&lt;0,0-SUM($A$85:AW85),0))</f>
        <v>-143762331.27509022</v>
      </c>
      <c r="AY85" s="242">
        <f>IF(((SUM($AK$65:AY65)+SUM($AL$67:AY70))+SUM($AK$87:AY87))&lt;0,((SUM($AK$65:AY65)+SUM($AL$67:AY70))+SUM($AK$87:AY87))*0.2-SUM($A$85:AX85),IF(SUM($A$85:AX85)&lt;0,0-SUM($A$85:AX85),0))</f>
        <v>-149362745.90063477</v>
      </c>
      <c r="AZ85" s="242">
        <f>IF(((SUM($AK$65:AZ65)+SUM($AL$67:AZ70))+SUM($AK$87:AZ87))&lt;0,((SUM($AK$65:AZ65)+SUM($AL$67:AZ70))+SUM($AK$87:AZ87))*0.2-SUM($A$85:AY85),IF(SUM($A$85:AY85)&lt;0,0-SUM($A$85:AY85),0))</f>
        <v>-155337255.73666048</v>
      </c>
      <c r="BA85" s="242">
        <f>IF(((SUM($AK$65:BA65)+SUM($AL$67:BA70))+SUM($AK$87:BA87))&lt;0,((SUM($AK$65:BA65)+SUM($AL$67:BA70))+SUM($AK$87:BA87))*0.2-SUM($A$85:AZ85),IF(SUM($A$85:AZ85)&lt;0,0-SUM($A$85:AZ85),0))</f>
        <v>-161550745.96612668</v>
      </c>
      <c r="BB85" s="242">
        <f>IF(((SUM($AK$65:BB65)+SUM($AL$67:BB70))+SUM($AK$87:BB87))&lt;0,((SUM($AK$65:BB65)+SUM($AL$67:BB70))+SUM($AK$87:BB87))*0.2-SUM($A$85:BA85),IF(SUM($A$85:BA85)&lt;0,0-SUM($A$85:BA85),0))</f>
        <v>-168012775.80477166</v>
      </c>
      <c r="BC85" s="242">
        <f>IF(((SUM($AK$65:BC65)+SUM($AL$67:BC70))+SUM($AK$87:BC87))&lt;0,((SUM($AK$65:BC65)+SUM($AL$67:BC70))+SUM($AK$87:BC87))*0.2-SUM($A$85:BB85),IF(SUM($A$85:BB85)&lt;0,0-SUM($A$85:BB85),0))</f>
        <v>-174733286.8369627</v>
      </c>
      <c r="BD85" s="242">
        <f>IF(((SUM($AK$65:BD65)+SUM($AL$67:BD70))+SUM($AK$87:BD87))&lt;0,((SUM($AK$65:BD65)+SUM($AL$67:BD70))+SUM($AK$87:BD87))*0.2-SUM($A$85:BC85),IF(SUM($A$85:BC85)&lt;0,0-SUM($A$85:BC85),0))</f>
        <v>-181722618.31044102</v>
      </c>
      <c r="BE85" s="242">
        <f>IF(((SUM($AK$65:BE65)+SUM($AL$67:BE70))+SUM($AK$87:BE87))&lt;0,((SUM($AK$65:BE65)+SUM($AL$67:BE70))+SUM($AK$87:BE87))*0.2-SUM($A$85:BD85),IF(SUM($A$85:BD85)&lt;0,0-SUM($A$85:BD85),0))</f>
        <v>-188991523.04285908</v>
      </c>
      <c r="BF85" s="242">
        <f>IF(((SUM($AK$65:BF65)+SUM($AL$67:BF70))+SUM($AK$87:BF87))&lt;0,((SUM($AK$65:BF65)+SUM($AL$67:BF70))+SUM($AK$87:BF87))*0.2-SUM($A$85:BE85),IF(SUM($A$85:BE85)&lt;0,0-SUM($A$85:BE85),0))</f>
        <v>-196551183.96457338</v>
      </c>
      <c r="BG85" s="242">
        <f>IF(((SUM($AK$65:BG65)+SUM($AL$67:BG70))+SUM($AK$87:BG87))&lt;0,((SUM($AK$65:BG65)+SUM($AL$67:BG70))+SUM($AK$87:BG87))*0.2-SUM($A$85:BF85),IF(SUM($A$85:BF85)&lt;0,0-SUM($A$85:BF85),0))</f>
        <v>-204413231.12315607</v>
      </c>
      <c r="BH85" s="242">
        <f>IF(((SUM($AK$65:BH65)+SUM($AL$67:BH70))+SUM($AK$87:BH87))&lt;0,((SUM($AK$65:BH65)+SUM($AL$67:BH70))+SUM($AK$87:BH87))*0.2-SUM($A$85:BG85),IF(SUM($A$85:BG85)&lt;0,0-SUM($A$85:BG85),0))</f>
        <v>-212589760.17608261</v>
      </c>
      <c r="BI85" s="242">
        <f>IF(((SUM($AK$65:BI65)+SUM($AL$67:BI70))+SUM($AK$87:BI87))&lt;0,((SUM($AK$65:BI65)+SUM($AL$67:BI70))+SUM($AK$87:BI87))*0.2-SUM($A$85:BH85),IF(SUM($A$85:BH85)&lt;0,0-SUM($A$85:BH85),0))</f>
        <v>-221093350.3991251</v>
      </c>
      <c r="BJ85" s="242">
        <f>IF(((SUM($AK$65:BJ65)+SUM($AL$67:BJ70))+SUM($AK$87:BJ87))&lt;0,((SUM($AK$65:BJ65)+SUM($AL$67:BJ70))+SUM($AK$87:BJ87))*0.2-SUM($A$85:BI85),IF(SUM($A$85:BI85)&lt;0,0-SUM($A$85:BI85),0))</f>
        <v>-229937084.23909092</v>
      </c>
      <c r="BK85" s="242">
        <f>IF(((SUM($AK$65:BK65)+SUM($AL$67:BK70))+SUM($AK$87:BK87))&lt;0,((SUM($AK$65:BK65)+SUM($AL$67:BK70))+SUM($AK$87:BK87))*0.2-SUM($A$85:BJ85),IF(SUM($A$85:BJ85)&lt;0,0-SUM($A$85:BJ85),0))</f>
        <v>-239134567.44065475</v>
      </c>
      <c r="BL85" s="242">
        <f>IF(((SUM($AK$65:BL65)+SUM($AL$67:BL70))+SUM($AK$87:BL87))&lt;0,((SUM($AK$65:BL65)+SUM($AL$67:BL70))+SUM($AK$87:BL87))*0.2-SUM($A$85:BK85),IF(SUM($A$85:BK85)&lt;0,0-SUM($A$85:BK85),0))</f>
        <v>-248699949.97828007</v>
      </c>
      <c r="BM85" s="242">
        <f>IF(((SUM($AK$65:BM65)+SUM($AL$67:BM70))+SUM($AK$87:BM87))&lt;0,((SUM($AK$65:BM65)+SUM($AL$67:BM70))+SUM($AK$87:BM87))*0.2-SUM($A$85:BL85),IF(SUM($A$85:BL85)&lt;0,0-SUM($A$85:BL85),0))</f>
        <v>-258647947.8254118</v>
      </c>
      <c r="BN85" s="242">
        <f>IF(((SUM($AK$65:BN65)+SUM($AL$67:BN70))+SUM($AK$87:BN87))&lt;0,((SUM($AK$65:BN65)+SUM($AL$67:BN70))+SUM($AK$87:BN87))*0.2-SUM($A$85:BM85),IF(SUM($A$85:BM85)&lt;0,0-SUM($A$85:BM85),0))</f>
        <v>-268993865.59442902</v>
      </c>
      <c r="BO85" s="242">
        <f>IF(((SUM($AK$65:BO65)+SUM($AL$67:BO70))+SUM($AK$87:BO87))&lt;0,((SUM($AK$65:BO65)+SUM($AL$67:BO70))+SUM($AK$87:BO87))*0.2-SUM($A$85:BN85),IF(SUM($A$85:BN85)&lt;0,0-SUM($A$85:BN85),0))</f>
        <v>-279753620.08220482</v>
      </c>
      <c r="BP85" s="242">
        <f>IF(((SUM($AK$65:BP65)+SUM($AL$67:BP70))+SUM($AK$87:BP87))&lt;0,((SUM($AK$65:BP65)+SUM($AL$67:BP70))+SUM($AK$87:BP87))*0.2-SUM($A$85:BO85),IF(SUM($A$85:BO85)&lt;0,0-SUM($A$85:BO85),0))</f>
        <v>-290943764.75749397</v>
      </c>
      <c r="BQ85" s="242">
        <f>IF(((SUM($AK$65:BQ65)+SUM($AL$67:BQ70))+SUM($AK$87:BQ87))&lt;0,((SUM($AK$65:BQ65)+SUM($AL$67:BQ70))+SUM($AK$87:BQ87))*0.2-SUM($A$85:BP85),IF(SUM($A$85:BP85)&lt;0,0-SUM($A$85:BP85),0))</f>
        <v>-302581515.22779369</v>
      </c>
      <c r="BR85" s="242">
        <f>IF(((SUM($AK$65:BR65)+SUM($AL$67:BR70))+SUM($AK$87:BR87))&lt;0,((SUM($AK$65:BR65)+SUM($AL$67:BR70))+SUM($AK$87:BR87))*0.2-SUM($A$85:BQ85),IF(SUM($A$85:BQ85)&lt;0,0-SUM($A$85:BQ85),0))</f>
        <v>-314684775.72490501</v>
      </c>
      <c r="BS85" s="242">
        <f>IF(((SUM($AK$65:BS65)+SUM($AL$67:BS70))+SUM($AK$87:BS87))&lt;0,((SUM($AK$65:BS65)+SUM($AL$67:BS70))+SUM($AK$87:BS87))*0.2-SUM($A$85:BR85),IF(SUM($A$85:BR85)&lt;0,0-SUM($A$85:BR85),0))</f>
        <v>-327272166.64990139</v>
      </c>
      <c r="BT85" s="242">
        <f>IF(((SUM($AK$65:BT65)+SUM($AL$67:BT70))+SUM($AK$87:BT87))&lt;0,((SUM($AK$65:BT65)+SUM($AL$67:BT70))+SUM($AK$87:BT87))*0.2-SUM($A$85:BS85),IF(SUM($A$85:BS85)&lt;0,0-SUM($A$85:BS85),0))</f>
        <v>-340363053.21989727</v>
      </c>
      <c r="BU85" s="242">
        <f>IF(((SUM($AK$65:BU65)+SUM($AL$67:BU70))+SUM($AK$87:BU87))&lt;0,((SUM($AK$65:BU65)+SUM($AL$67:BU70))+SUM($AK$87:BU87))*0.2-SUM($A$85:BT85),IF(SUM($A$85:BT85)&lt;0,0-SUM($A$85:BT85),0))</f>
        <v>-353977575.26069546</v>
      </c>
      <c r="BV85" s="242">
        <f>IF(((SUM($AK$65:BV65)+SUM($AL$67:BV70))+SUM($AK$87:BV87))&lt;0,((SUM($AK$65:BV65)+SUM($AL$67:BV70))+SUM($AK$87:BV87))*0.2-SUM($A$85:BU85),IF(SUM($A$85:BU85)&lt;0,0-SUM($A$85:BU85),0))</f>
        <v>-368136678.19112015</v>
      </c>
      <c r="BW85" s="242">
        <f>IF(((SUM($AK$65:BW65)+SUM($AL$67:BW70))+SUM($AK$87:BW87))&lt;0,((SUM($AK$65:BW65)+SUM($AL$67:BW70))+SUM($AK$87:BW87))*0.2-SUM($A$85:BV85),IF(SUM($A$85:BV85)&lt;0,0-SUM($A$85:BV85),0))</f>
        <v>-382862145.24676704</v>
      </c>
      <c r="BX85" s="242">
        <f>IF(((SUM($AK$65:BX65)+SUM($AL$67:BX70))+SUM($AK$87:BX87))&lt;0,((SUM($AK$65:BX65)+SUM($AL$67:BX70))+SUM($AK$87:BX87))*0.2-SUM($A$85:BW85),IF(SUM($A$85:BW85)&lt;0,0-SUM($A$85:BW85),0))</f>
        <v>-398176630.99263573</v>
      </c>
      <c r="BY85" s="242">
        <f>IF(((SUM($AK$65:BY65)+SUM($AL$67:BY70))+SUM($AK$87:BY87))&lt;0,((SUM($AK$65:BY65)+SUM($AL$67:BY70))+SUM($AK$87:BY87))*0.2-SUM($A$85:BX85),IF(SUM($A$85:BX85)&lt;0,0-SUM($A$85:BX85),0))</f>
        <v>-414103696.17634392</v>
      </c>
      <c r="BZ85" s="242">
        <f>IF(((SUM($AK$65:BZ65)+SUM($AL$67:BZ70))+SUM($AK$87:BZ87))&lt;0,((SUM($AK$65:BZ65)+SUM($AL$67:BZ70))+SUM($AK$87:BZ87))*0.2-SUM($A$85:BY85),IF(SUM($A$85:BY85)&lt;0,0-SUM($A$85:BY85),0))</f>
        <v>-430667843.9753952</v>
      </c>
      <c r="CA85" s="242">
        <f>IF(((SUM($AK$65:CA65)+SUM($AL$67:CA70))+SUM($AK$87:CA87))&lt;0,((SUM($AK$65:CA65)+SUM($AL$67:CA70))+SUM($AK$87:CA87))*0.2-SUM($A$85:BZ85),IF(SUM($A$85:BZ85)&lt;0,0-SUM($A$85:BZ85),0))</f>
        <v>-447894557.69441223</v>
      </c>
      <c r="CB85" s="242">
        <f>IF(((SUM($AK$65:CB65)+SUM($AL$67:CB70))+SUM($AK$87:CB87))&lt;0,((SUM($AK$65:CB65)+SUM($AL$67:CB70))+SUM($AK$87:CB87))*0.2-SUM($A$85:CA85),IF(SUM($A$85:CA85)&lt;0,0-SUM($A$85:CA85),0))</f>
        <v>-465810339.97018623</v>
      </c>
      <c r="CC85" s="242">
        <f>IF(((SUM($AK$65:CC65)+SUM($AL$67:CC70))+SUM($AK$87:CC87))&lt;0,((SUM($AK$65:CC65)+SUM($AL$67:CC70))+SUM($AK$87:CC87))*0.2-SUM($A$85:CB85),IF(SUM($A$85:CB85)&lt;0,0-SUM($A$85:CB85),0))</f>
        <v>-484442753.54499626</v>
      </c>
      <c r="CD85" s="242">
        <f>IF(((SUM($AK$65:CD65)+SUM($AL$67:CD70))+SUM($AK$87:CD87))&lt;0,((SUM($AK$65:CD65)+SUM($AL$67:CD70))+SUM($AK$87:CD87))*0.2-SUM($A$85:CC85),IF(SUM($A$85:CC85)&lt;0,0-SUM($A$85:CC85),0))</f>
        <v>-503820463.67079544</v>
      </c>
      <c r="CE85" s="242">
        <f>IF(((SUM($AK$65:CE65)+SUM($AL$67:CE70))+SUM($AK$87:CE87))&lt;0,((SUM($AK$65:CE65)+SUM($AL$67:CE70))+SUM($AK$87:CE87))*0.2-SUM($A$85:CD85),IF(SUM($A$85:CD85)&lt;0,0-SUM($A$85:CD85),0))</f>
        <v>-523973282.20962715</v>
      </c>
      <c r="CF85" s="242">
        <f>IF(((SUM($AK$65:CF65)+SUM($AL$67:CF70))+SUM($AK$87:CF87))&lt;0,((SUM($AK$65:CF65)+SUM($AL$67:CF70))+SUM($AK$87:CF87))*0.2-SUM($A$85:CE85),IF(SUM($A$85:CE85)&lt;0,0-SUM($A$85:CE85),0))</f>
        <v>-544932213.49801254</v>
      </c>
      <c r="CG85" s="242">
        <f>IF(((SUM($AK$65:CG65)+SUM($AL$67:CG70))+SUM($AK$87:CG87))&lt;0,((SUM($AK$65:CG65)+SUM($AL$67:CG70))+SUM($AK$87:CG87))*0.2-SUM($A$85:CF85),IF(SUM($A$85:CF85)&lt;0,0-SUM($A$85:CF85),0))</f>
        <v>-566729502.04593086</v>
      </c>
      <c r="CH85" s="242">
        <f>IF(((SUM($AK$65:CH65)+SUM($AL$67:CH70))+SUM($AK$87:CH87))&lt;0,((SUM($AK$65:CH65)+SUM($AL$67:CH70))+SUM($AK$87:CH87))*0.2-SUM($A$85:CG85),IF(SUM($A$85:CG85)&lt;0,0-SUM($A$85:CG85),0))</f>
        <v>-589398682.14377022</v>
      </c>
      <c r="CI85" s="242">
        <f>IF(((SUM($AK$65:CI65)+SUM($AL$67:CI70))+SUM($AK$87:CI87))&lt;0,((SUM($AK$65:CI65)+SUM($AL$67:CI70))+SUM($AK$87:CI87))*0.2-SUM($A$85:CH85),IF(SUM($A$85:CH85)&lt;0,0-SUM($A$85:CH85),0))</f>
        <v>-612974629.45351982</v>
      </c>
      <c r="CJ85" s="242">
        <f>IF(((SUM($AK$65:CJ65)+SUM($AL$67:CJ70))+SUM($AK$87:CJ87))&lt;0,((SUM($AK$65:CJ65)+SUM($AL$67:CJ70))+SUM($AK$87:CJ87))*0.2-SUM($A$85:CI85),IF(SUM($A$85:CI85)&lt;0,0-SUM($A$85:CI85),0))</f>
        <v>-637493614.66366005</v>
      </c>
      <c r="CK85" s="242">
        <f>IF(((SUM($AK$65:CK65)+SUM($AL$67:CK70))+SUM($AK$87:CK87))&lt;0,((SUM($AK$65:CK65)+SUM($AL$67:CK70))+SUM($AK$87:CK87))*0.2-SUM($A$85:CJ85),IF(SUM($A$85:CJ85)&lt;0,0-SUM($A$85:CJ85),0))</f>
        <v>-662993359.29021072</v>
      </c>
      <c r="CL85" s="242">
        <f>IF(((SUM($AK$65:CL65)+SUM($AL$67:CL70))+SUM($AK$87:CL87))&lt;0,((SUM($AK$65:CL65)+SUM($AL$67:CL70))+SUM($AK$87:CL87))*0.2-SUM($A$85:CK85),IF(SUM($A$85:CK85)&lt;0,0-SUM($A$85:CK85),0))</f>
        <v>-689513093.70981598</v>
      </c>
      <c r="CM85" s="242">
        <f>IF(((SUM($AK$65:CM65)+SUM($AL$67:CM70))+SUM($AK$87:CM87))&lt;0,((SUM($AK$65:CM65)+SUM($AL$67:CM70))+SUM($AK$87:CM87))*0.2-SUM($A$85:CL85),IF(SUM($A$85:CL85)&lt;0,0-SUM($A$85:CL85),0))</f>
        <v>-717093617.51420593</v>
      </c>
      <c r="CN85" s="242">
        <f>IF(((SUM($AK$65:CN65)+SUM($AL$67:CN70))+SUM($AK$87:CN87))&lt;0,((SUM($AK$65:CN65)+SUM($AL$67:CN70))+SUM($AK$87:CN87))*0.2-SUM($A$85:CM85),IF(SUM($A$85:CM85)&lt;0,0-SUM($A$85:CM85),0))</f>
        <v>5245469.3979415894</v>
      </c>
      <c r="CO85" s="242">
        <f>IF(((SUM($AK$65:CO65)+SUM($AL$67:CO70))+SUM($AK$87:CO87))&lt;0,((SUM($AK$65:CO65)+SUM($AL$67:CO70))+SUM($AK$87:CO87))*0.2-SUM($A$85:CN85),IF(SUM($A$85:CN85)&lt;0,0-SUM($A$85:CN85),0))</f>
        <v>5455288.1018619537</v>
      </c>
      <c r="CP85" s="242">
        <f>IF(((SUM($AK$65:CP65)+SUM($AL$67:CP70))+SUM($AK$87:CP87))&lt;0,((SUM($AK$65:CP65)+SUM($AL$67:CP70))+SUM($AK$87:CP87))*0.2-SUM($A$85:CO85),IF(SUM($A$85:CO85)&lt;0,0-SUM($A$85:CO85),0))</f>
        <v>5673499.5459346771</v>
      </c>
      <c r="CQ85" s="242">
        <f>IF(((SUM($AK$65:CQ65)+SUM($AL$67:CQ70))+SUM($AK$87:CQ87))&lt;0,((SUM($AK$65:CQ65)+SUM($AL$67:CQ70))+SUM($AK$87:CQ87))*0.2-SUM($A$85:CP85),IF(SUM($A$85:CP85)&lt;0,0-SUM($A$85:CP85),0))</f>
        <v>5900439.4397735596</v>
      </c>
    </row>
    <row r="86" spans="1:95" x14ac:dyDescent="0.25">
      <c r="A86" s="376" t="s">
        <v>260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82">
        <f>-AK65*(AK39)</f>
        <v>0</v>
      </c>
      <c r="AL86" s="383"/>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376" t="s">
        <v>259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82">
        <f>-($AK$25+$AK$26)*$AK$28</f>
        <v>-798939309.43999994</v>
      </c>
      <c r="AL87" s="383"/>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376" t="s">
        <v>258</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82">
        <f>AK59-AK60</f>
        <v>0</v>
      </c>
      <c r="AL88" s="383"/>
      <c r="AM88" s="237">
        <v>0</v>
      </c>
      <c r="AN88" s="237">
        <f t="shared" ref="AN88:CQ88" si="8">AN59-AN60</f>
        <v>0</v>
      </c>
      <c r="AO88" s="237">
        <f t="shared" si="8"/>
        <v>0</v>
      </c>
      <c r="AP88" s="237">
        <f t="shared" si="8"/>
        <v>0</v>
      </c>
      <c r="AQ88" s="237">
        <f t="shared" si="8"/>
        <v>0</v>
      </c>
      <c r="AR88" s="237">
        <f t="shared" si="8"/>
        <v>0</v>
      </c>
      <c r="AS88" s="237">
        <f t="shared" si="8"/>
        <v>0</v>
      </c>
      <c r="AT88" s="237">
        <f t="shared" si="8"/>
        <v>0</v>
      </c>
      <c r="AU88" s="237">
        <f t="shared" si="8"/>
        <v>0</v>
      </c>
      <c r="AV88" s="237">
        <f t="shared" si="8"/>
        <v>0</v>
      </c>
      <c r="AW88" s="237">
        <f t="shared" si="8"/>
        <v>0</v>
      </c>
      <c r="AX88" s="237">
        <f t="shared" si="8"/>
        <v>0</v>
      </c>
      <c r="AY88" s="237">
        <f t="shared" si="8"/>
        <v>0</v>
      </c>
      <c r="AZ88" s="237">
        <f t="shared" si="8"/>
        <v>0</v>
      </c>
      <c r="BA88" s="237">
        <f t="shared" si="8"/>
        <v>0</v>
      </c>
      <c r="BB88" s="237">
        <f t="shared" si="8"/>
        <v>0</v>
      </c>
      <c r="BC88" s="237">
        <f t="shared" si="8"/>
        <v>0</v>
      </c>
      <c r="BD88" s="237">
        <f t="shared" si="8"/>
        <v>0</v>
      </c>
      <c r="BE88" s="237">
        <f t="shared" si="8"/>
        <v>0</v>
      </c>
      <c r="BF88" s="237">
        <f t="shared" si="8"/>
        <v>0</v>
      </c>
      <c r="BG88" s="237">
        <f t="shared" si="8"/>
        <v>0</v>
      </c>
      <c r="BH88" s="237">
        <f t="shared" si="8"/>
        <v>0</v>
      </c>
      <c r="BI88" s="237">
        <f t="shared" si="8"/>
        <v>0</v>
      </c>
      <c r="BJ88" s="237">
        <f t="shared" si="8"/>
        <v>0</v>
      </c>
      <c r="BK88" s="237">
        <f t="shared" si="8"/>
        <v>0</v>
      </c>
      <c r="BL88" s="237">
        <f t="shared" si="8"/>
        <v>0</v>
      </c>
      <c r="BM88" s="237">
        <f t="shared" si="8"/>
        <v>0</v>
      </c>
      <c r="BN88" s="237">
        <f t="shared" si="8"/>
        <v>0</v>
      </c>
      <c r="BO88" s="237">
        <f t="shared" si="8"/>
        <v>0</v>
      </c>
      <c r="BP88" s="237">
        <f t="shared" si="8"/>
        <v>0</v>
      </c>
      <c r="BQ88" s="237">
        <f t="shared" si="8"/>
        <v>0</v>
      </c>
      <c r="BR88" s="237">
        <f t="shared" si="8"/>
        <v>0</v>
      </c>
      <c r="BS88" s="237">
        <f t="shared" si="8"/>
        <v>0</v>
      </c>
      <c r="BT88" s="237">
        <f t="shared" si="8"/>
        <v>0</v>
      </c>
      <c r="BU88" s="237">
        <f t="shared" si="8"/>
        <v>0</v>
      </c>
      <c r="BV88" s="237">
        <f t="shared" si="8"/>
        <v>0</v>
      </c>
      <c r="BW88" s="237">
        <f t="shared" si="8"/>
        <v>0</v>
      </c>
      <c r="BX88" s="237">
        <f t="shared" si="8"/>
        <v>0</v>
      </c>
      <c r="BY88" s="237">
        <f t="shared" si="8"/>
        <v>0</v>
      </c>
      <c r="BZ88" s="237">
        <f t="shared" si="8"/>
        <v>0</v>
      </c>
      <c r="CA88" s="237">
        <f t="shared" si="8"/>
        <v>0</v>
      </c>
      <c r="CB88" s="237">
        <f t="shared" si="8"/>
        <v>0</v>
      </c>
      <c r="CC88" s="237">
        <f t="shared" si="8"/>
        <v>0</v>
      </c>
      <c r="CD88" s="237">
        <f t="shared" si="8"/>
        <v>0</v>
      </c>
      <c r="CE88" s="237">
        <f t="shared" si="8"/>
        <v>0</v>
      </c>
      <c r="CF88" s="237">
        <f t="shared" si="8"/>
        <v>0</v>
      </c>
      <c r="CG88" s="237">
        <f t="shared" si="8"/>
        <v>0</v>
      </c>
      <c r="CH88" s="237">
        <f t="shared" si="8"/>
        <v>0</v>
      </c>
      <c r="CI88" s="237">
        <f t="shared" si="8"/>
        <v>0</v>
      </c>
      <c r="CJ88" s="237">
        <f t="shared" si="8"/>
        <v>0</v>
      </c>
      <c r="CK88" s="237">
        <f t="shared" si="8"/>
        <v>0</v>
      </c>
      <c r="CL88" s="237">
        <f t="shared" si="8"/>
        <v>0</v>
      </c>
      <c r="CM88" s="237">
        <f t="shared" si="8"/>
        <v>0</v>
      </c>
      <c r="CN88" s="237">
        <f t="shared" si="8"/>
        <v>0</v>
      </c>
      <c r="CO88" s="237">
        <f t="shared" si="8"/>
        <v>0</v>
      </c>
      <c r="CP88" s="237">
        <f t="shared" si="8"/>
        <v>0</v>
      </c>
      <c r="CQ88" s="237">
        <f t="shared" si="8"/>
        <v>0</v>
      </c>
    </row>
    <row r="89" spans="1:95" s="213" customFormat="1" ht="15" x14ac:dyDescent="0.25">
      <c r="A89" s="376" t="s">
        <v>257</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f>SUM(AK81:AK88)</f>
        <v>-958727171.32799995</v>
      </c>
      <c r="AL89" s="379"/>
      <c r="AM89" s="236">
        <v>-577734097.97775507</v>
      </c>
      <c r="AN89" s="236">
        <v>-599992381.28512311</v>
      </c>
      <c r="AO89" s="236">
        <v>-623147163.17559576</v>
      </c>
      <c r="AP89" s="236">
        <v>-647234303.59249687</v>
      </c>
      <c r="AQ89" s="236">
        <v>-672291096.87688398</v>
      </c>
      <c r="AR89" s="236">
        <v>-698356329.14345622</v>
      </c>
      <c r="AS89" s="236">
        <v>-725470337.95150101</v>
      </c>
      <c r="AT89" s="236">
        <v>-753675074.3626771</v>
      </c>
      <c r="AU89" s="236">
        <v>-783014167.48111033</v>
      </c>
      <c r="AV89" s="236">
        <v>-813532991.57509041</v>
      </c>
      <c r="AW89" s="236">
        <v>-845278735.88364017</v>
      </c>
      <c r="AX89" s="236">
        <v>-878300477.2153405</v>
      </c>
      <c r="AY89" s="236">
        <v>-911748783.69836557</v>
      </c>
      <c r="AZ89" s="236">
        <v>-947441661.44427478</v>
      </c>
      <c r="BA89" s="236">
        <v>-984568421.55083001</v>
      </c>
      <c r="BB89" s="236">
        <v>-1023186419.3124572</v>
      </c>
      <c r="BC89" s="236">
        <v>-1063355304.2353595</v>
      </c>
      <c r="BD89" s="236">
        <v>-1105137111.8059874</v>
      </c>
      <c r="BE89" s="236">
        <v>-1148596358.9302506</v>
      </c>
      <c r="BF89" s="236">
        <v>-1193800143.1902933</v>
      </c>
      <c r="BG89" s="236">
        <v>-1240818244.8715482</v>
      </c>
      <c r="BH89" s="236">
        <v>-1289723237.9188621</v>
      </c>
      <c r="BI89" s="236">
        <v>-1340590597.9868782</v>
      </c>
      <c r="BJ89" s="236">
        <v>-1393498819.7564263</v>
      </c>
      <c r="BK89" s="236">
        <v>-1448529537.6955652</v>
      </c>
      <c r="BL89" s="236">
        <v>-1505767651.6510789</v>
      </c>
      <c r="BM89" s="236">
        <v>-1565301457.4636221</v>
      </c>
      <c r="BN89" s="236">
        <v>-1627222782.8074794</v>
      </c>
      <c r="BO89" s="236">
        <v>-1691627128.4638984</v>
      </c>
      <c r="BP89" s="236">
        <v>-1758613815.2453849</v>
      </c>
      <c r="BQ89" s="236">
        <v>-1828286136.7969401</v>
      </c>
      <c r="BR89" s="236">
        <v>-1900751518.5093658</v>
      </c>
      <c r="BS89" s="236">
        <v>-1976121682.7891026</v>
      </c>
      <c r="BT89" s="236">
        <v>-2054512820.9388344</v>
      </c>
      <c r="BU89" s="236">
        <v>-2136045771.9133675</v>
      </c>
      <c r="BV89" s="236">
        <v>-2220846208.2256904</v>
      </c>
      <c r="BW89" s="236">
        <v>-2309044829.2893171</v>
      </c>
      <c r="BX89" s="236">
        <v>-2400777562.4942961</v>
      </c>
      <c r="BY89" s="236">
        <v>-2496185772.3262882</v>
      </c>
      <c r="BZ89" s="236">
        <v>-2595416477.8503652</v>
      </c>
      <c r="CA89" s="236">
        <v>-2698622578.8942184</v>
      </c>
      <c r="CB89" s="236">
        <v>-2805963091.2786331</v>
      </c>
      <c r="CC89" s="236">
        <v>-2917603391.4572339</v>
      </c>
      <c r="CD89" s="236">
        <v>-3033715470.9417934</v>
      </c>
      <c r="CE89" s="236">
        <v>-3154478200.9045367</v>
      </c>
      <c r="CF89" s="236">
        <v>-3280077607.3646069</v>
      </c>
      <c r="CG89" s="236">
        <v>-3410707157.381886</v>
      </c>
      <c r="CH89" s="236">
        <v>-3546568056.6986661</v>
      </c>
      <c r="CI89" s="236">
        <v>-3687869559.2869301</v>
      </c>
      <c r="CJ89" s="236">
        <v>-3834829289.2775278</v>
      </c>
      <c r="CK89" s="236">
        <v>-3987673575.7665701</v>
      </c>
      <c r="CL89" s="236">
        <v>-4146637801.0139756</v>
      </c>
      <c r="CM89" s="236">
        <v>-4311966762.5700846</v>
      </c>
      <c r="CN89" s="236">
        <v>22221940.173073806</v>
      </c>
      <c r="CO89" s="236">
        <v>23635033.666824117</v>
      </c>
      <c r="CP89" s="236">
        <v>25098483.601512238</v>
      </c>
      <c r="CQ89" s="236">
        <v>26614304.234781414</v>
      </c>
    </row>
    <row r="90" spans="1:95" s="213" customFormat="1" ht="15" x14ac:dyDescent="0.25">
      <c r="A90" s="376" t="s">
        <v>576</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8">
        <f>SUM($AK$89:AK89)</f>
        <v>-958727171.32799995</v>
      </c>
      <c r="AL90" s="379"/>
      <c r="AM90" s="236">
        <v>-1536461269.307755</v>
      </c>
      <c r="AN90" s="236">
        <v>-2136453650.5928781</v>
      </c>
      <c r="AO90" s="236">
        <v>-2759600813.7684736</v>
      </c>
      <c r="AP90" s="236">
        <v>-3406835117.3609705</v>
      </c>
      <c r="AQ90" s="236">
        <v>-4079126214.2378545</v>
      </c>
      <c r="AR90" s="236">
        <v>-4777482543.3813105</v>
      </c>
      <c r="AS90" s="236">
        <v>-5502952881.3328114</v>
      </c>
      <c r="AT90" s="236">
        <v>-6256627955.695488</v>
      </c>
      <c r="AU90" s="236">
        <v>-7039642123.1765985</v>
      </c>
      <c r="AV90" s="236">
        <v>-7853175114.751689</v>
      </c>
      <c r="AW90" s="236">
        <v>-8698453850.6353283</v>
      </c>
      <c r="AX90" s="236">
        <v>-9576754327.850668</v>
      </c>
      <c r="AY90" s="236">
        <v>-10488503111.549034</v>
      </c>
      <c r="AZ90" s="236">
        <v>-11435944772.993309</v>
      </c>
      <c r="BA90" s="236">
        <v>-12420513194.54414</v>
      </c>
      <c r="BB90" s="236">
        <v>-13443699613.856598</v>
      </c>
      <c r="BC90" s="236">
        <v>-14507054918.091957</v>
      </c>
      <c r="BD90" s="236">
        <v>-15612192029.897945</v>
      </c>
      <c r="BE90" s="236">
        <v>-16760788388.828196</v>
      </c>
      <c r="BF90" s="236">
        <v>-17954588532.01849</v>
      </c>
      <c r="BG90" s="236">
        <v>-19195406776.890038</v>
      </c>
      <c r="BH90" s="236">
        <v>-20485130014.808899</v>
      </c>
      <c r="BI90" s="236">
        <v>-21825720612.795776</v>
      </c>
      <c r="BJ90" s="236">
        <v>-23219219432.552204</v>
      </c>
      <c r="BK90" s="236">
        <v>-24667748970.247768</v>
      </c>
      <c r="BL90" s="236">
        <v>-26173516621.898846</v>
      </c>
      <c r="BM90" s="236">
        <v>-27738818079.362469</v>
      </c>
      <c r="BN90" s="236">
        <v>-29366040862.169949</v>
      </c>
      <c r="BO90" s="236">
        <v>-31057667990.633846</v>
      </c>
      <c r="BP90" s="236">
        <v>-32816281805.87923</v>
      </c>
      <c r="BQ90" s="236">
        <v>-34644567942.67617</v>
      </c>
      <c r="BR90" s="236">
        <v>-36545319461.185539</v>
      </c>
      <c r="BS90" s="236">
        <v>-38521441143.97464</v>
      </c>
      <c r="BT90" s="236">
        <v>-40575953964.913475</v>
      </c>
      <c r="BU90" s="236">
        <v>-42711999736.826843</v>
      </c>
      <c r="BV90" s="236">
        <v>-44932845945.052536</v>
      </c>
      <c r="BW90" s="236">
        <v>-47241890774.34185</v>
      </c>
      <c r="BX90" s="236">
        <v>-49642668336.836143</v>
      </c>
      <c r="BY90" s="236">
        <v>-52138854109.16243</v>
      </c>
      <c r="BZ90" s="236">
        <v>-54734270587.012794</v>
      </c>
      <c r="CA90" s="236">
        <v>-57432893165.907013</v>
      </c>
      <c r="CB90" s="236">
        <v>-60238856257.185646</v>
      </c>
      <c r="CC90" s="236">
        <v>-63156459648.642883</v>
      </c>
      <c r="CD90" s="236">
        <v>-66190175119.584679</v>
      </c>
      <c r="CE90" s="236">
        <v>-69344653320.489212</v>
      </c>
      <c r="CF90" s="236">
        <v>-72624730927.853821</v>
      </c>
      <c r="CG90" s="236">
        <v>-76035438085.235703</v>
      </c>
      <c r="CH90" s="236">
        <v>-79582006141.934372</v>
      </c>
      <c r="CI90" s="236">
        <v>-83269875701.221298</v>
      </c>
      <c r="CJ90" s="236">
        <v>-87104704990.498825</v>
      </c>
      <c r="CK90" s="236">
        <v>-91092378566.265396</v>
      </c>
      <c r="CL90" s="236">
        <v>-95239016367.279373</v>
      </c>
      <c r="CM90" s="236">
        <v>-99550983129.849457</v>
      </c>
      <c r="CN90" s="236">
        <v>-99528761189.676376</v>
      </c>
      <c r="CO90" s="236">
        <v>-99505126156.009552</v>
      </c>
      <c r="CP90" s="236">
        <v>-99480027672.408035</v>
      </c>
      <c r="CQ90" s="236">
        <v>-99453413368.173248</v>
      </c>
    </row>
    <row r="91" spans="1:95" x14ac:dyDescent="0.25">
      <c r="A91" s="376" t="s">
        <v>256</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80">
        <f>1/POWER((1+$AK$44),AK79)</f>
        <v>1</v>
      </c>
      <c r="AL91" s="381"/>
      <c r="AM91" s="243">
        <v>0.87657784011220197</v>
      </c>
      <c r="AN91" s="243">
        <v>0.76838870977577312</v>
      </c>
      <c r="AO91" s="243">
        <v>0.6735525155818487</v>
      </c>
      <c r="AP91" s="243">
        <v>0.59042120931087727</v>
      </c>
      <c r="AQ91" s="243">
        <v>0.51755014841416302</v>
      </c>
      <c r="AR91" s="243">
        <v>0.45367299124663668</v>
      </c>
      <c r="AS91" s="243">
        <v>0.39767969078421861</v>
      </c>
      <c r="AT91" s="243">
        <v>0.34859720440411868</v>
      </c>
      <c r="AU91" s="243">
        <v>0.30557258450571412</v>
      </c>
      <c r="AV91" s="243">
        <v>0.26785815612352221</v>
      </c>
      <c r="AW91" s="243">
        <v>0.23479852395119405</v>
      </c>
      <c r="AX91" s="243">
        <v>0.20581918298667082</v>
      </c>
      <c r="AY91" s="243">
        <v>0.18041653487611395</v>
      </c>
      <c r="AZ91" s="243">
        <v>0.15814913646223175</v>
      </c>
      <c r="BA91" s="243">
        <v>0.13863002845567296</v>
      </c>
      <c r="BB91" s="243">
        <v>0.12152001091836692</v>
      </c>
      <c r="BC91" s="243">
        <v>0.10652174870123327</v>
      </c>
      <c r="BD91" s="243">
        <v>9.3374604401501818E-2</v>
      </c>
      <c r="BE91" s="243">
        <v>8.1850109047599762E-2</v>
      </c>
      <c r="BF91" s="243">
        <v>7.1747991801893202E-2</v>
      </c>
      <c r="BG91" s="243">
        <v>6.2892699686091513E-2</v>
      </c>
      <c r="BH91" s="243">
        <v>5.5130346849659465E-2</v>
      </c>
      <c r="BI91" s="243">
        <v>4.8326040366111024E-2</v>
      </c>
      <c r="BJ91" s="243">
        <v>4.2361536085300688E-2</v>
      </c>
      <c r="BK91" s="243">
        <v>3.7133183805487982E-2</v>
      </c>
      <c r="BL91" s="243">
        <v>3.255012605670405E-2</v>
      </c>
      <c r="BM91" s="243">
        <v>2.8532719194165536E-2</v>
      </c>
      <c r="BN91" s="243">
        <v>2.5011149363749596E-2</v>
      </c>
      <c r="BO91" s="243">
        <v>2.1924219287999293E-2</v>
      </c>
      <c r="BP91" s="243">
        <v>1.9218284789620704E-2</v>
      </c>
      <c r="BQ91" s="243">
        <v>1.6846322571546897E-2</v>
      </c>
      <c r="BR91" s="243">
        <v>1.4767113053600015E-2</v>
      </c>
      <c r="BS91" s="243">
        <v>1.2944524065217405E-2</v>
      </c>
      <c r="BT91" s="243">
        <v>1.1346882946368691E-2</v>
      </c>
      <c r="BU91" s="243">
        <v>9.9464261451338454E-3</v>
      </c>
      <c r="BV91" s="243">
        <v>8.7188167471369607E-3</v>
      </c>
      <c r="BW91" s="243">
        <v>7.6427215525394117E-3</v>
      </c>
      <c r="BX91" s="243">
        <v>6.6994403511039732E-3</v>
      </c>
      <c r="BY91" s="243">
        <v>5.8725809529312518E-3</v>
      </c>
      <c r="BZ91" s="243">
        <v>5.1477743276045337E-3</v>
      </c>
      <c r="CA91" s="243">
        <v>4.5124249014766244E-3</v>
      </c>
      <c r="CB91" s="243">
        <v>3.9554916738048958E-3</v>
      </c>
      <c r="CC91" s="243">
        <v>3.4672963480056932E-3</v>
      </c>
      <c r="CD91" s="243">
        <v>3.0393551437637566E-3</v>
      </c>
      <c r="CE91" s="243">
        <v>2.6642313672543445E-3</v>
      </c>
      <c r="CF91" s="243">
        <v>2.3354061774669924E-3</v>
      </c>
      <c r="CG91" s="243">
        <v>2.0471653028287097E-3</v>
      </c>
      <c r="CH91" s="243">
        <v>1.7944997395062325E-3</v>
      </c>
      <c r="CI91" s="243">
        <v>1.5730187057382821E-3</v>
      </c>
      <c r="CJ91" s="243">
        <v>1.3788733395321549E-3</v>
      </c>
      <c r="CK91" s="243">
        <v>1.2086898137553951E-3</v>
      </c>
      <c r="CL91" s="243">
        <v>1.0595107063073239E-3</v>
      </c>
      <c r="CM91" s="243">
        <v>9.2874360651062741E-4</v>
      </c>
      <c r="CN91" s="243">
        <v>8.1411606461310277E-4</v>
      </c>
      <c r="CO91" s="243">
        <v>7.1363610151919932E-4</v>
      </c>
      <c r="CP91" s="243">
        <v>6.255575924957919E-4</v>
      </c>
      <c r="CQ91" s="243">
        <v>5.4834992329575013E-4</v>
      </c>
    </row>
    <row r="92" spans="1:95" s="213" customFormat="1" ht="14.25" x14ac:dyDescent="0.25">
      <c r="A92" s="363" t="s">
        <v>577</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72">
        <f>AK89*AK91</f>
        <v>-958727171.32799995</v>
      </c>
      <c r="AL92" s="373"/>
      <c r="AM92" s="244">
        <v>-506428907.76451182</v>
      </c>
      <c r="AN92" s="244">
        <v>-461027371.73096949</v>
      </c>
      <c r="AO92" s="244">
        <v>-419722339.33461529</v>
      </c>
      <c r="AP92" s="244">
        <v>-382140860.2345655</v>
      </c>
      <c r="AQ92" s="244">
        <v>-347944356.96615177</v>
      </c>
      <c r="AR92" s="244">
        <v>-316825404.79853255</v>
      </c>
      <c r="AS92" s="244">
        <v>-288504819.66967547</v>
      </c>
      <c r="AT92" s="244">
        <v>-262729023.95189551</v>
      </c>
      <c r="AU92" s="244">
        <v>-239267662.86179298</v>
      </c>
      <c r="AV92" s="244">
        <v>-217911447.06895664</v>
      </c>
      <c r="AW92" s="244">
        <v>-198470199.5128099</v>
      </c>
      <c r="AX92" s="244">
        <v>-180771086.63726446</v>
      </c>
      <c r="AY92" s="244">
        <v>-164494556.23237064</v>
      </c>
      <c r="AZ92" s="244">
        <v>-149837080.6057542</v>
      </c>
      <c r="BA92" s="244">
        <v>-136490748.29614857</v>
      </c>
      <c r="BB92" s="244">
        <v>-124337624.84637456</v>
      </c>
      <c r="BC92" s="244">
        <v>-113270466.49788241</v>
      </c>
      <c r="BD92" s="244">
        <v>-103191740.62430236</v>
      </c>
      <c r="BE92" s="244">
        <v>-94012737.230117053</v>
      </c>
      <c r="BF92" s="244">
        <v>-85652762.886716098</v>
      </c>
      <c r="BG92" s="244">
        <v>-78038409.239729434</v>
      </c>
      <c r="BH92" s="244">
        <v>-71102889.446532741</v>
      </c>
      <c r="BI92" s="244">
        <v>-64785435.352742791</v>
      </c>
      <c r="BJ92" s="244">
        <v>-59030750.537935771</v>
      </c>
      <c r="BK92" s="244">
        <v>-53788513.570927955</v>
      </c>
      <c r="BL92" s="244">
        <v>-49012926.873349853</v>
      </c>
      <c r="BM92" s="244">
        <v>-44662306.94002758</v>
      </c>
      <c r="BN92" s="244">
        <v>-40698712.068894133</v>
      </c>
      <c r="BO92" s="244">
        <v>-37087604.117971063</v>
      </c>
      <c r="BP92" s="244">
        <v>-33797541.136347219</v>
      </c>
      <c r="BQ92" s="244">
        <v>-30799898.013568569</v>
      </c>
      <c r="BR92" s="244">
        <v>-28068612.560629707</v>
      </c>
      <c r="BS92" s="244">
        <v>-25579954.678661454</v>
      </c>
      <c r="BT92" s="244">
        <v>-23312316.491006691</v>
      </c>
      <c r="BU92" s="244">
        <v>-21246021.512961727</v>
      </c>
      <c r="BV92" s="244">
        <v>-19363151.113093767</v>
      </c>
      <c r="BW92" s="244">
        <v>-17647386.682589151</v>
      </c>
      <c r="BX92" s="244">
        <v>-16083866.076199329</v>
      </c>
      <c r="BY92" s="244">
        <v>-14659053.021541346</v>
      </c>
      <c r="BZ92" s="244">
        <v>-13360618.31411989</v>
      </c>
      <c r="CA92" s="244">
        <v>-12177331.724689338</v>
      </c>
      <c r="CB92" s="244">
        <v>-11098963.64455648</v>
      </c>
      <c r="CC92" s="244">
        <v>-10116195.584128693</v>
      </c>
      <c r="CD92" s="244">
        <v>-9220538.7213226277</v>
      </c>
      <c r="CE92" s="244">
        <v>-8404259.7701699194</v>
      </c>
      <c r="CF92" s="244">
        <v>-7660313.5068104547</v>
      </c>
      <c r="CG92" s="244">
        <v>-6982281.3507017363</v>
      </c>
      <c r="CH92" s="244">
        <v>-6364315.4538868815</v>
      </c>
      <c r="CI92" s="244">
        <v>-5801087.8010811359</v>
      </c>
      <c r="CJ92" s="244">
        <v>-5287743.8686418245</v>
      </c>
      <c r="CK92" s="244">
        <v>-4819860.4316106057</v>
      </c>
      <c r="CL92" s="244">
        <v>-4393407.1453529652</v>
      </c>
      <c r="CM92" s="244">
        <v>-4004711.5622232947</v>
      </c>
      <c r="CN92" s="244">
        <v>18091.238481770659</v>
      </c>
      <c r="CO92" s="244">
        <v>16866.813285267388</v>
      </c>
      <c r="CP92" s="244">
        <v>15700.546977057109</v>
      </c>
      <c r="CQ92" s="244">
        <v>14593.951685712147</v>
      </c>
    </row>
    <row r="93" spans="1:95" s="213" customFormat="1" ht="14.25" x14ac:dyDescent="0.25">
      <c r="A93" s="363" t="s">
        <v>578</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72">
        <f>SUM($AK$92:AK92)</f>
        <v>-958727171.32799995</v>
      </c>
      <c r="AL93" s="373"/>
      <c r="AM93" s="244">
        <f>SUM($AK$92:AM92)</f>
        <v>-1465156079.0925117</v>
      </c>
      <c r="AN93" s="244">
        <f>SUM($AK$92:AN92)</f>
        <v>-1926183450.8234811</v>
      </c>
      <c r="AO93" s="244">
        <f>SUM($AK$92:AO92)</f>
        <v>-2345905790.1580963</v>
      </c>
      <c r="AP93" s="244">
        <f>SUM($AK$92:AP92)</f>
        <v>-2728046650.392662</v>
      </c>
      <c r="AQ93" s="244">
        <f>SUM($AK$92:AQ92)</f>
        <v>-3075991007.3588138</v>
      </c>
      <c r="AR93" s="244">
        <f>SUM($AK$92:AR92)</f>
        <v>-3392816412.1573462</v>
      </c>
      <c r="AS93" s="244">
        <f>SUM($AK$92:AS92)</f>
        <v>-3681321231.8270216</v>
      </c>
      <c r="AT93" s="244">
        <f>SUM($AK$92:AT92)</f>
        <v>-3944050255.7789173</v>
      </c>
      <c r="AU93" s="244">
        <f>SUM($AK$92:AU92)</f>
        <v>-4183317918.6407104</v>
      </c>
      <c r="AV93" s="244">
        <f>SUM($AK$92:AV92)</f>
        <v>-4401229365.7096672</v>
      </c>
      <c r="AW93" s="244">
        <f>SUM($AK$92:AW92)</f>
        <v>-4599699565.222477</v>
      </c>
      <c r="AX93" s="244">
        <f>SUM($AK$92:AX92)</f>
        <v>-4780470651.8597412</v>
      </c>
      <c r="AY93" s="244">
        <f>SUM($AK$92:AY92)</f>
        <v>-4944965208.0921116</v>
      </c>
      <c r="AZ93" s="244">
        <f>SUM($AK$92:AZ92)</f>
        <v>-5094802288.6978655</v>
      </c>
      <c r="BA93" s="244">
        <f>SUM($AK$92:BA92)</f>
        <v>-5231293036.9940138</v>
      </c>
      <c r="BB93" s="244">
        <f>SUM($AK$92:BB92)</f>
        <v>-5355630661.8403883</v>
      </c>
      <c r="BC93" s="244">
        <f>SUM($AK$92:BC92)</f>
        <v>-5468901128.3382711</v>
      </c>
      <c r="BD93" s="244">
        <f>SUM($AK$92:BD92)</f>
        <v>-5572092868.9625731</v>
      </c>
      <c r="BE93" s="244">
        <f>SUM($AK$92:BE92)</f>
        <v>-5666105606.1926899</v>
      </c>
      <c r="BF93" s="244">
        <f>SUM($AK$92:BF92)</f>
        <v>-5751758369.0794058</v>
      </c>
      <c r="BG93" s="244">
        <f>SUM($AK$92:BG92)</f>
        <v>-5829796778.3191357</v>
      </c>
      <c r="BH93" s="244">
        <f>SUM($AK$92:BH92)</f>
        <v>-5900899667.7656689</v>
      </c>
      <c r="BI93" s="244">
        <f>SUM($AK$92:BI92)</f>
        <v>-5965685103.118412</v>
      </c>
      <c r="BJ93" s="244">
        <f>SUM($AK$92:BJ92)</f>
        <v>-6024715853.6563482</v>
      </c>
      <c r="BK93" s="244">
        <f>SUM($AK$92:BK92)</f>
        <v>-6078504367.2272758</v>
      </c>
      <c r="BL93" s="244">
        <f>SUM($AK$92:BL92)</f>
        <v>-6127517294.100626</v>
      </c>
      <c r="BM93" s="244">
        <f>SUM($AK$92:BM92)</f>
        <v>-6172179601.0406532</v>
      </c>
      <c r="BN93" s="244">
        <f>SUM($AK$92:BN92)</f>
        <v>-6212878313.1095476</v>
      </c>
      <c r="BO93" s="244">
        <f>SUM($AK$92:BO92)</f>
        <v>-6249965917.227519</v>
      </c>
      <c r="BP93" s="244">
        <f>SUM($AK$92:BP92)</f>
        <v>-6283763458.3638659</v>
      </c>
      <c r="BQ93" s="244">
        <f>SUM($AK$92:BQ92)</f>
        <v>-6314563356.3774347</v>
      </c>
      <c r="BR93" s="244">
        <f>SUM($AK$92:BR92)</f>
        <v>-6342631968.9380646</v>
      </c>
      <c r="BS93" s="244">
        <f>SUM($AK$92:BS92)</f>
        <v>-6368211923.6167259</v>
      </c>
      <c r="BT93" s="244">
        <f>SUM($AK$92:BT92)</f>
        <v>-6391524240.1077328</v>
      </c>
      <c r="BU93" s="244">
        <f>SUM($AK$92:BU92)</f>
        <v>-6412770261.6206942</v>
      </c>
      <c r="BV93" s="244">
        <f>SUM($AK$92:BV92)</f>
        <v>-6432133412.7337875</v>
      </c>
      <c r="BW93" s="244">
        <f>SUM($AK$92:BW92)</f>
        <v>-6449780799.4163771</v>
      </c>
      <c r="BX93" s="244">
        <f>SUM($AK$92:BX92)</f>
        <v>-6465864665.4925766</v>
      </c>
      <c r="BY93" s="244">
        <f>SUM($AK$92:BY92)</f>
        <v>-6480523718.5141182</v>
      </c>
      <c r="BZ93" s="244">
        <f>SUM($AK$92:BZ92)</f>
        <v>-6493884336.8282385</v>
      </c>
      <c r="CA93" s="244">
        <f>SUM($AK$92:CA92)</f>
        <v>-6506061668.552928</v>
      </c>
      <c r="CB93" s="244">
        <f>SUM($AK$92:CB92)</f>
        <v>-6517160632.197484</v>
      </c>
      <c r="CC93" s="244">
        <f>SUM($AK$92:CC92)</f>
        <v>-6527276827.7816124</v>
      </c>
      <c r="CD93" s="244">
        <f>SUM($AK$92:CD92)</f>
        <v>-6536497366.5029354</v>
      </c>
      <c r="CE93" s="244">
        <f>SUM($AK$92:CE92)</f>
        <v>-6544901626.2731056</v>
      </c>
      <c r="CF93" s="244">
        <f>SUM($AK$92:CF92)</f>
        <v>-6552561939.7799158</v>
      </c>
      <c r="CG93" s="244">
        <f>SUM($AK$92:CG92)</f>
        <v>-6559544221.1306171</v>
      </c>
      <c r="CH93" s="244">
        <f>SUM($AK$92:CH92)</f>
        <v>-6565908536.5845041</v>
      </c>
      <c r="CI93" s="244">
        <f>SUM($AK$92:CI92)</f>
        <v>-6571709624.3855848</v>
      </c>
      <c r="CJ93" s="244">
        <f>SUM($AK$92:CJ92)</f>
        <v>-6576997368.2542267</v>
      </c>
      <c r="CK93" s="244">
        <f>SUM($AK$92:CK92)</f>
        <v>-6581817228.6858377</v>
      </c>
      <c r="CL93" s="244">
        <f>SUM($AK$92:CL92)</f>
        <v>-6586210635.8311911</v>
      </c>
      <c r="CM93" s="244">
        <f>SUM($AK$92:CM92)</f>
        <v>-6590215347.3934145</v>
      </c>
      <c r="CN93" s="244">
        <f>SUM($AK$92:CN92)</f>
        <v>-6590197256.154933</v>
      </c>
      <c r="CO93" s="244">
        <f>SUM($AK$92:CO92)</f>
        <v>-6590180389.3416481</v>
      </c>
      <c r="CP93" s="244">
        <f>SUM($AK$92:CP92)</f>
        <v>-6590164688.7946711</v>
      </c>
      <c r="CQ93" s="244">
        <f>SUM($AK$92:CQ92)</f>
        <v>-6590150094.8429852</v>
      </c>
    </row>
    <row r="94" spans="1:95" s="213" customFormat="1" ht="14.25" x14ac:dyDescent="0.25">
      <c r="A94" s="363" t="s">
        <v>579</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74">
        <f>IF((ISERR(IRR($AK$89:AK89))),0,IF(IRR($AK$89:AK89)&lt;0,0,IRR($AK$89:AK89)))</f>
        <v>0</v>
      </c>
      <c r="AL94" s="375"/>
      <c r="AM94" s="245">
        <v>0</v>
      </c>
      <c r="AN94" s="245">
        <v>0</v>
      </c>
      <c r="AO94" s="245">
        <v>0</v>
      </c>
      <c r="AP94" s="245">
        <v>0</v>
      </c>
      <c r="AQ94" s="245">
        <v>0</v>
      </c>
      <c r="AR94" s="245">
        <v>0</v>
      </c>
      <c r="AS94" s="245">
        <v>0</v>
      </c>
      <c r="AT94" s="245">
        <v>0</v>
      </c>
      <c r="AU94" s="245">
        <v>0</v>
      </c>
      <c r="AV94" s="245">
        <v>0</v>
      </c>
      <c r="AW94" s="245">
        <v>0</v>
      </c>
      <c r="AX94" s="245">
        <v>0</v>
      </c>
      <c r="AY94" s="245">
        <v>0</v>
      </c>
      <c r="AZ94" s="245">
        <v>0</v>
      </c>
      <c r="BA94" s="245">
        <v>0</v>
      </c>
      <c r="BB94" s="245">
        <v>0</v>
      </c>
      <c r="BC94" s="245">
        <v>0</v>
      </c>
      <c r="BD94" s="245">
        <v>0</v>
      </c>
      <c r="BE94" s="245">
        <v>0</v>
      </c>
      <c r="BF94" s="245">
        <v>0</v>
      </c>
      <c r="BG94" s="245">
        <v>0</v>
      </c>
      <c r="BH94" s="245">
        <v>0</v>
      </c>
      <c r="BI94" s="245">
        <v>0</v>
      </c>
      <c r="BJ94" s="245">
        <v>0</v>
      </c>
      <c r="BK94" s="245">
        <v>0</v>
      </c>
      <c r="BL94" s="245">
        <v>0</v>
      </c>
      <c r="BM94" s="245">
        <v>0</v>
      </c>
      <c r="BN94" s="245">
        <v>0</v>
      </c>
      <c r="BO94" s="245">
        <v>0</v>
      </c>
      <c r="BP94" s="245">
        <v>0</v>
      </c>
      <c r="BQ94" s="245">
        <v>0</v>
      </c>
      <c r="BR94" s="245">
        <v>0</v>
      </c>
      <c r="BS94" s="245">
        <v>0</v>
      </c>
      <c r="BT94" s="245">
        <v>0</v>
      </c>
      <c r="BU94" s="245">
        <v>0</v>
      </c>
      <c r="BV94" s="245">
        <v>0</v>
      </c>
      <c r="BW94" s="245">
        <v>0</v>
      </c>
      <c r="BX94" s="245">
        <v>0</v>
      </c>
      <c r="BY94" s="245">
        <v>0</v>
      </c>
      <c r="BZ94" s="245">
        <v>0</v>
      </c>
      <c r="CA94" s="245">
        <v>0</v>
      </c>
      <c r="CB94" s="245">
        <v>0</v>
      </c>
      <c r="CC94" s="245">
        <v>0</v>
      </c>
      <c r="CD94" s="245">
        <v>0</v>
      </c>
      <c r="CE94" s="245">
        <v>0</v>
      </c>
      <c r="CF94" s="245">
        <v>0</v>
      </c>
      <c r="CG94" s="245">
        <v>0</v>
      </c>
      <c r="CH94" s="245">
        <v>0</v>
      </c>
      <c r="CI94" s="245">
        <v>0</v>
      </c>
      <c r="CJ94" s="245">
        <v>0</v>
      </c>
      <c r="CK94" s="245">
        <v>0</v>
      </c>
      <c r="CL94" s="245">
        <v>0</v>
      </c>
      <c r="CM94" s="245">
        <v>0</v>
      </c>
      <c r="CN94" s="245">
        <v>0</v>
      </c>
      <c r="CO94" s="245">
        <v>0</v>
      </c>
      <c r="CP94" s="245">
        <v>0</v>
      </c>
      <c r="CQ94" s="245">
        <v>0</v>
      </c>
    </row>
    <row r="95" spans="1:95" s="213" customFormat="1" ht="14.25" x14ac:dyDescent="0.25">
      <c r="A95" s="363" t="s">
        <v>580</v>
      </c>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65">
        <f>IF(AND(AK90&gt;0,A90&lt;0),(AK79-(AK90/(AK90-A90))),0)</f>
        <v>0</v>
      </c>
      <c r="AL95" s="366"/>
      <c r="AM95" s="246">
        <v>0</v>
      </c>
      <c r="AN95" s="246">
        <v>0</v>
      </c>
      <c r="AO95" s="246">
        <v>0</v>
      </c>
      <c r="AP95" s="246">
        <v>0</v>
      </c>
      <c r="AQ95" s="246">
        <v>0</v>
      </c>
      <c r="AR95" s="246">
        <v>0</v>
      </c>
      <c r="AS95" s="246">
        <v>0</v>
      </c>
      <c r="AT95" s="246">
        <v>0</v>
      </c>
      <c r="AU95" s="246">
        <v>0</v>
      </c>
      <c r="AV95" s="246">
        <v>0</v>
      </c>
      <c r="AW95" s="246">
        <v>0</v>
      </c>
      <c r="AX95" s="246">
        <v>0</v>
      </c>
      <c r="AY95" s="246">
        <v>0</v>
      </c>
      <c r="AZ95" s="246">
        <v>0</v>
      </c>
      <c r="BA95" s="246">
        <v>0</v>
      </c>
      <c r="BB95" s="246">
        <v>0</v>
      </c>
      <c r="BC95" s="246">
        <v>0</v>
      </c>
      <c r="BD95" s="246">
        <v>0</v>
      </c>
      <c r="BE95" s="246">
        <v>0</v>
      </c>
      <c r="BF95" s="246">
        <v>0</v>
      </c>
      <c r="BG95" s="246">
        <v>0</v>
      </c>
      <c r="BH95" s="246">
        <v>0</v>
      </c>
      <c r="BI95" s="246">
        <v>0</v>
      </c>
      <c r="BJ95" s="246">
        <v>0</v>
      </c>
      <c r="BK95" s="246">
        <v>0</v>
      </c>
      <c r="BL95" s="246">
        <v>0</v>
      </c>
      <c r="BM95" s="246">
        <v>0</v>
      </c>
      <c r="BN95" s="246">
        <v>0</v>
      </c>
      <c r="BO95" s="246">
        <v>0</v>
      </c>
      <c r="BP95" s="246">
        <v>0</v>
      </c>
      <c r="BQ95" s="246">
        <v>0</v>
      </c>
      <c r="BR95" s="246">
        <v>0</v>
      </c>
      <c r="BS95" s="246">
        <v>0</v>
      </c>
      <c r="BT95" s="246">
        <v>0</v>
      </c>
      <c r="BU95" s="246">
        <v>0</v>
      </c>
      <c r="BV95" s="246">
        <v>0</v>
      </c>
      <c r="BW95" s="246">
        <v>0</v>
      </c>
      <c r="BX95" s="246">
        <v>0</v>
      </c>
      <c r="BY95" s="246">
        <v>0</v>
      </c>
      <c r="BZ95" s="246">
        <v>0</v>
      </c>
      <c r="CA95" s="246">
        <v>0</v>
      </c>
      <c r="CB95" s="246">
        <v>0</v>
      </c>
      <c r="CC95" s="246">
        <v>0</v>
      </c>
      <c r="CD95" s="246">
        <v>0</v>
      </c>
      <c r="CE95" s="246">
        <v>0</v>
      </c>
      <c r="CF95" s="246">
        <v>0</v>
      </c>
      <c r="CG95" s="246">
        <v>0</v>
      </c>
      <c r="CH95" s="246">
        <v>0</v>
      </c>
      <c r="CI95" s="246">
        <v>0</v>
      </c>
      <c r="CJ95" s="246">
        <v>0</v>
      </c>
      <c r="CK95" s="246">
        <v>0</v>
      </c>
      <c r="CL95" s="246">
        <v>0</v>
      </c>
      <c r="CM95" s="246">
        <v>0</v>
      </c>
      <c r="CN95" s="246">
        <v>0</v>
      </c>
      <c r="CO95" s="246">
        <v>0</v>
      </c>
      <c r="CP95" s="246">
        <v>0</v>
      </c>
      <c r="CQ95" s="246">
        <v>0</v>
      </c>
    </row>
    <row r="96" spans="1:95" s="213" customFormat="1" ht="15" thickBot="1" x14ac:dyDescent="0.3">
      <c r="A96" s="367" t="s">
        <v>581</v>
      </c>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9">
        <f>IF(AND(AK93&gt;0,A93&lt;0),(AK79-(AK93/(AK93-A93))),0)</f>
        <v>0</v>
      </c>
      <c r="AL96" s="370"/>
      <c r="AM96" s="247">
        <v>0</v>
      </c>
      <c r="AN96" s="247">
        <v>0</v>
      </c>
      <c r="AO96" s="247">
        <v>0</v>
      </c>
      <c r="AP96" s="247">
        <v>0</v>
      </c>
      <c r="AQ96" s="247">
        <v>0</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v>0</v>
      </c>
      <c r="BM96" s="247">
        <v>0</v>
      </c>
      <c r="BN96" s="247">
        <v>0</v>
      </c>
      <c r="BO96" s="247">
        <v>0</v>
      </c>
      <c r="BP96" s="247">
        <v>0</v>
      </c>
      <c r="BQ96" s="247">
        <v>0</v>
      </c>
      <c r="BR96" s="247">
        <v>0</v>
      </c>
      <c r="BS96" s="247">
        <v>0</v>
      </c>
      <c r="BT96" s="247">
        <v>0</v>
      </c>
      <c r="BU96" s="247">
        <v>0</v>
      </c>
      <c r="BV96" s="247">
        <v>0</v>
      </c>
      <c r="BW96" s="247">
        <v>0</v>
      </c>
      <c r="BX96" s="247">
        <v>0</v>
      </c>
      <c r="BY96" s="247">
        <v>0</v>
      </c>
      <c r="BZ96" s="247">
        <v>0</v>
      </c>
      <c r="CA96" s="247">
        <v>0</v>
      </c>
      <c r="CB96" s="247">
        <v>0</v>
      </c>
      <c r="CC96" s="247">
        <v>0</v>
      </c>
      <c r="CD96" s="247">
        <v>0</v>
      </c>
      <c r="CE96" s="247">
        <v>0</v>
      </c>
      <c r="CF96" s="247">
        <v>0</v>
      </c>
      <c r="CG96" s="247">
        <v>0</v>
      </c>
      <c r="CH96" s="247">
        <v>0</v>
      </c>
      <c r="CI96" s="247">
        <v>0</v>
      </c>
      <c r="CJ96" s="247">
        <v>0</v>
      </c>
      <c r="CK96" s="247">
        <v>0</v>
      </c>
      <c r="CL96" s="247">
        <v>0</v>
      </c>
      <c r="CM96" s="247">
        <v>0</v>
      </c>
      <c r="CN96" s="247">
        <v>0</v>
      </c>
      <c r="CO96" s="247">
        <v>0</v>
      </c>
      <c r="CP96" s="247">
        <v>0</v>
      </c>
      <c r="CQ96" s="247">
        <v>0</v>
      </c>
    </row>
    <row r="97" spans="1:95" x14ac:dyDescent="0.25">
      <c r="AM97" s="248"/>
      <c r="AN97" s="248"/>
      <c r="AO97" s="248"/>
      <c r="AP97" s="248"/>
      <c r="AQ97" s="248"/>
      <c r="AR97" s="248"/>
      <c r="AS97" s="248"/>
      <c r="AT97" s="248"/>
    </row>
    <row r="98" spans="1:95" x14ac:dyDescent="0.25">
      <c r="A98" s="371"/>
      <c r="B98" s="371"/>
      <c r="C98" s="371"/>
      <c r="D98" s="371"/>
      <c r="E98" s="371"/>
      <c r="F98" s="371"/>
      <c r="G98" s="371"/>
      <c r="H98" s="371"/>
      <c r="I98" s="371"/>
      <c r="J98" s="371"/>
      <c r="K98" s="371"/>
      <c r="L98" s="371"/>
      <c r="M98" s="371"/>
      <c r="N98" s="371"/>
      <c r="O98" s="371"/>
      <c r="P98" s="371"/>
      <c r="Q98" s="371"/>
      <c r="R98" s="371"/>
      <c r="S98" s="371"/>
      <c r="T98" s="371"/>
      <c r="U98" s="371"/>
      <c r="V98" s="371"/>
      <c r="W98" s="371"/>
      <c r="X98" s="371"/>
      <c r="Y98" s="371"/>
      <c r="Z98" s="371"/>
      <c r="AA98" s="371"/>
      <c r="AB98" s="371"/>
      <c r="AC98" s="371"/>
      <c r="AD98" s="371"/>
      <c r="AE98" s="371"/>
      <c r="AF98" s="371"/>
      <c r="AG98" s="371"/>
      <c r="AH98" s="371"/>
      <c r="AI98" s="371"/>
      <c r="AJ98" s="371"/>
      <c r="AK98" s="371"/>
      <c r="AL98" s="371"/>
      <c r="AM98" s="371"/>
      <c r="AN98" s="371"/>
      <c r="AO98" s="371"/>
      <c r="AP98" s="371"/>
      <c r="AQ98" s="371"/>
      <c r="AR98" s="371"/>
      <c r="AS98" s="371"/>
      <c r="AT98" s="371"/>
      <c r="AU98" s="371"/>
    </row>
    <row r="100" spans="1:95" x14ac:dyDescent="0.25">
      <c r="AM100" s="248"/>
    </row>
    <row r="102" spans="1:95" x14ac:dyDescent="0.25">
      <c r="AM102" s="210" t="s">
        <v>528</v>
      </c>
      <c r="CJ102" s="249"/>
      <c r="CK102" s="249"/>
      <c r="CL102" s="249"/>
      <c r="CM102" s="249"/>
      <c r="CN102" s="249"/>
      <c r="CO102" s="249"/>
      <c r="CP102" s="249"/>
      <c r="CQ102" s="249"/>
    </row>
    <row r="103" spans="1:95" ht="27.75" x14ac:dyDescent="0.25">
      <c r="AL103" s="212"/>
    </row>
    <row r="104" spans="1:95" ht="27.75" x14ac:dyDescent="0.25">
      <c r="AL104" s="21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G22" sqref="G22:H22"/>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0" t="str">
        <f>'1. паспорт местоположение'!A12:C12</f>
        <v>H_TP1200.VL.0028</v>
      </c>
      <c r="B12" s="320"/>
      <c r="C12" s="320"/>
      <c r="D12" s="320"/>
      <c r="E12" s="320"/>
      <c r="F12" s="320"/>
      <c r="G12" s="320"/>
      <c r="H12" s="320"/>
      <c r="I12" s="320"/>
      <c r="J12" s="320"/>
      <c r="K12" s="320"/>
      <c r="L12" s="320"/>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18.75" x14ac:dyDescent="0.25">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row>
    <row r="16" spans="1:44" x14ac:dyDescent="0.25">
      <c r="A16" s="314" t="s">
        <v>5</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461" t="s">
        <v>429</v>
      </c>
      <c r="B19" s="461"/>
      <c r="C19" s="461"/>
      <c r="D19" s="461"/>
      <c r="E19" s="461"/>
      <c r="F19" s="461"/>
      <c r="G19" s="461"/>
      <c r="H19" s="461"/>
      <c r="I19" s="461"/>
      <c r="J19" s="461"/>
      <c r="K19" s="461"/>
      <c r="L19" s="461"/>
    </row>
    <row r="20" spans="1:12" x14ac:dyDescent="0.25">
      <c r="A20" s="64"/>
      <c r="B20" s="64"/>
      <c r="C20" s="78"/>
      <c r="D20" s="78"/>
      <c r="E20" s="78"/>
      <c r="F20" s="78"/>
      <c r="G20" s="78"/>
      <c r="H20" s="78"/>
      <c r="I20" s="78"/>
      <c r="J20" s="78"/>
      <c r="K20" s="78"/>
      <c r="L20" s="78"/>
    </row>
    <row r="21" spans="1:12" ht="28.5" customHeight="1" x14ac:dyDescent="0.25">
      <c r="A21" s="462" t="s">
        <v>226</v>
      </c>
      <c r="B21" s="462" t="s">
        <v>225</v>
      </c>
      <c r="C21" s="468" t="s">
        <v>359</v>
      </c>
      <c r="D21" s="468"/>
      <c r="E21" s="468"/>
      <c r="F21" s="468"/>
      <c r="G21" s="468"/>
      <c r="H21" s="468"/>
      <c r="I21" s="463" t="s">
        <v>224</v>
      </c>
      <c r="J21" s="465" t="s">
        <v>361</v>
      </c>
      <c r="K21" s="462" t="s">
        <v>223</v>
      </c>
      <c r="L21" s="464" t="s">
        <v>360</v>
      </c>
    </row>
    <row r="22" spans="1:12" ht="58.5" customHeight="1" x14ac:dyDescent="0.25">
      <c r="A22" s="462"/>
      <c r="B22" s="462"/>
      <c r="C22" s="469" t="s">
        <v>1</v>
      </c>
      <c r="D22" s="469"/>
      <c r="E22" s="128"/>
      <c r="F22" s="129"/>
      <c r="G22" s="470" t="s">
        <v>582</v>
      </c>
      <c r="H22" s="471"/>
      <c r="I22" s="463"/>
      <c r="J22" s="466"/>
      <c r="K22" s="462"/>
      <c r="L22" s="464"/>
    </row>
    <row r="23" spans="1:12" ht="47.25" x14ac:dyDescent="0.25">
      <c r="A23" s="462"/>
      <c r="B23" s="462"/>
      <c r="C23" s="77" t="s">
        <v>222</v>
      </c>
      <c r="D23" s="77" t="s">
        <v>221</v>
      </c>
      <c r="E23" s="77" t="s">
        <v>222</v>
      </c>
      <c r="F23" s="77" t="s">
        <v>221</v>
      </c>
      <c r="G23" s="77" t="s">
        <v>222</v>
      </c>
      <c r="H23" s="77" t="s">
        <v>221</v>
      </c>
      <c r="I23" s="463"/>
      <c r="J23" s="467"/>
      <c r="K23" s="462"/>
      <c r="L23" s="464"/>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72"/>
      <c r="D25" s="75"/>
      <c r="E25" s="75"/>
      <c r="F25" s="75"/>
      <c r="G25" s="75"/>
      <c r="H25" s="75"/>
      <c r="I25" s="75"/>
      <c r="J25" s="75"/>
      <c r="K25" s="69"/>
      <c r="L25" s="87"/>
    </row>
    <row r="26" spans="1:12" ht="21.75" customHeight="1" x14ac:dyDescent="0.25">
      <c r="A26" s="71" t="s">
        <v>219</v>
      </c>
      <c r="B26" s="76" t="s">
        <v>366</v>
      </c>
      <c r="C26" s="66" t="s">
        <v>466</v>
      </c>
      <c r="D26" s="66"/>
      <c r="E26" s="66" t="s">
        <v>469</v>
      </c>
      <c r="F26" s="66"/>
      <c r="G26" s="292" t="s">
        <v>466</v>
      </c>
      <c r="H26" s="292"/>
      <c r="I26" s="75"/>
      <c r="J26" s="75"/>
      <c r="K26" s="69"/>
      <c r="L26" s="69"/>
    </row>
    <row r="27" spans="1:12" s="65" customFormat="1" ht="39" customHeight="1" x14ac:dyDescent="0.25">
      <c r="A27" s="71" t="s">
        <v>218</v>
      </c>
      <c r="B27" s="76" t="s">
        <v>368</v>
      </c>
      <c r="C27" s="66" t="s">
        <v>466</v>
      </c>
      <c r="D27" s="66"/>
      <c r="E27" s="66" t="s">
        <v>469</v>
      </c>
      <c r="F27" s="66"/>
      <c r="G27" s="292" t="s">
        <v>466</v>
      </c>
      <c r="H27" s="292"/>
      <c r="I27" s="75"/>
      <c r="J27" s="75"/>
      <c r="K27" s="69"/>
      <c r="L27" s="69"/>
    </row>
    <row r="28" spans="1:12" s="65" customFormat="1" ht="70.5" customHeight="1" x14ac:dyDescent="0.25">
      <c r="A28" s="71" t="s">
        <v>367</v>
      </c>
      <c r="B28" s="76" t="s">
        <v>372</v>
      </c>
      <c r="C28" s="161">
        <v>46397</v>
      </c>
      <c r="D28" s="161">
        <v>46446</v>
      </c>
      <c r="E28" s="66" t="s">
        <v>469</v>
      </c>
      <c r="F28" s="66"/>
      <c r="G28" s="293">
        <v>47128</v>
      </c>
      <c r="H28" s="293">
        <v>47177</v>
      </c>
      <c r="I28" s="75"/>
      <c r="J28" s="75"/>
      <c r="K28" s="69"/>
      <c r="L28" s="69"/>
    </row>
    <row r="29" spans="1:12" s="65" customFormat="1" ht="54" customHeight="1" x14ac:dyDescent="0.25">
      <c r="A29" s="71" t="s">
        <v>217</v>
      </c>
      <c r="B29" s="76" t="s">
        <v>371</v>
      </c>
      <c r="C29" s="161">
        <v>46447</v>
      </c>
      <c r="D29" s="161">
        <v>46568</v>
      </c>
      <c r="E29" s="66" t="s">
        <v>469</v>
      </c>
      <c r="F29" s="66"/>
      <c r="G29" s="293">
        <v>47178</v>
      </c>
      <c r="H29" s="293">
        <v>47299</v>
      </c>
      <c r="I29" s="75"/>
      <c r="J29" s="75"/>
      <c r="K29" s="69"/>
      <c r="L29" s="69"/>
    </row>
    <row r="30" spans="1:12" s="65" customFormat="1" ht="42" customHeight="1" x14ac:dyDescent="0.25">
      <c r="A30" s="71" t="s">
        <v>216</v>
      </c>
      <c r="B30" s="76" t="s">
        <v>373</v>
      </c>
      <c r="C30" s="161">
        <v>46569</v>
      </c>
      <c r="D30" s="161">
        <v>46690</v>
      </c>
      <c r="E30" s="66" t="s">
        <v>469</v>
      </c>
      <c r="F30" s="66"/>
      <c r="G30" s="293">
        <v>47300</v>
      </c>
      <c r="H30" s="293">
        <v>47421</v>
      </c>
      <c r="I30" s="75"/>
      <c r="J30" s="75"/>
      <c r="K30" s="69"/>
      <c r="L30" s="69"/>
    </row>
    <row r="31" spans="1:12" s="65" customFormat="1" ht="37.5" customHeight="1" x14ac:dyDescent="0.25">
      <c r="A31" s="71" t="s">
        <v>215</v>
      </c>
      <c r="B31" s="70" t="s">
        <v>369</v>
      </c>
      <c r="C31" s="161">
        <v>46296</v>
      </c>
      <c r="D31" s="161">
        <v>46386</v>
      </c>
      <c r="E31" s="66" t="s">
        <v>469</v>
      </c>
      <c r="F31" s="66"/>
      <c r="G31" s="293">
        <v>47027</v>
      </c>
      <c r="H31" s="293">
        <v>47117</v>
      </c>
      <c r="I31" s="75"/>
      <c r="J31" s="75"/>
      <c r="K31" s="69"/>
      <c r="L31" s="69"/>
    </row>
    <row r="32" spans="1:12" s="65" customFormat="1" ht="31.5" x14ac:dyDescent="0.25">
      <c r="A32" s="71" t="s">
        <v>213</v>
      </c>
      <c r="B32" s="70" t="s">
        <v>374</v>
      </c>
      <c r="C32" s="161">
        <v>46569</v>
      </c>
      <c r="D32" s="161">
        <v>46660</v>
      </c>
      <c r="E32" s="66" t="s">
        <v>469</v>
      </c>
      <c r="F32" s="66"/>
      <c r="G32" s="293">
        <v>47300</v>
      </c>
      <c r="H32" s="293">
        <v>47391</v>
      </c>
      <c r="I32" s="75"/>
      <c r="J32" s="75"/>
      <c r="K32" s="69"/>
      <c r="L32" s="69"/>
    </row>
    <row r="33" spans="1:12" s="65" customFormat="1" ht="37.5" customHeight="1" x14ac:dyDescent="0.25">
      <c r="A33" s="71" t="s">
        <v>385</v>
      </c>
      <c r="B33" s="70" t="s">
        <v>302</v>
      </c>
      <c r="C33" s="161">
        <v>46661</v>
      </c>
      <c r="D33" s="161">
        <v>46721</v>
      </c>
      <c r="E33" s="66" t="s">
        <v>469</v>
      </c>
      <c r="F33" s="66"/>
      <c r="G33" s="293">
        <v>47392</v>
      </c>
      <c r="H33" s="293">
        <v>47452</v>
      </c>
      <c r="I33" s="75"/>
      <c r="J33" s="75"/>
      <c r="K33" s="69"/>
      <c r="L33" s="69"/>
    </row>
    <row r="34" spans="1:12" s="65" customFormat="1" ht="47.25" customHeight="1" x14ac:dyDescent="0.25">
      <c r="A34" s="71" t="s">
        <v>386</v>
      </c>
      <c r="B34" s="70" t="s">
        <v>378</v>
      </c>
      <c r="C34" s="66" t="s">
        <v>466</v>
      </c>
      <c r="D34" s="66"/>
      <c r="E34" s="66" t="s">
        <v>469</v>
      </c>
      <c r="F34" s="66"/>
      <c r="G34" s="292" t="s">
        <v>466</v>
      </c>
      <c r="H34" s="292"/>
      <c r="I34" s="74"/>
      <c r="J34" s="74"/>
      <c r="K34" s="74"/>
      <c r="L34" s="69"/>
    </row>
    <row r="35" spans="1:12" s="65" customFormat="1" ht="49.5" customHeight="1" x14ac:dyDescent="0.25">
      <c r="A35" s="71" t="s">
        <v>387</v>
      </c>
      <c r="B35" s="70" t="s">
        <v>214</v>
      </c>
      <c r="C35" s="161">
        <v>46722</v>
      </c>
      <c r="D35" s="161">
        <v>46751</v>
      </c>
      <c r="E35" s="66" t="s">
        <v>469</v>
      </c>
      <c r="F35" s="66"/>
      <c r="G35" s="293">
        <v>47453</v>
      </c>
      <c r="H35" s="293">
        <v>47482</v>
      </c>
      <c r="I35" s="74"/>
      <c r="J35" s="74"/>
      <c r="K35" s="74"/>
      <c r="L35" s="69"/>
    </row>
    <row r="36" spans="1:12" ht="37.5" customHeight="1" x14ac:dyDescent="0.25">
      <c r="A36" s="71" t="s">
        <v>388</v>
      </c>
      <c r="B36" s="70" t="s">
        <v>370</v>
      </c>
      <c r="C36" s="161">
        <v>46784</v>
      </c>
      <c r="D36" s="161">
        <v>46842</v>
      </c>
      <c r="E36" s="66" t="s">
        <v>469</v>
      </c>
      <c r="F36" s="66"/>
      <c r="G36" s="293">
        <v>47515</v>
      </c>
      <c r="H36" s="293">
        <v>47572</v>
      </c>
      <c r="I36" s="73"/>
      <c r="J36" s="73"/>
      <c r="K36" s="69"/>
      <c r="L36" s="69"/>
    </row>
    <row r="37" spans="1:12" x14ac:dyDescent="0.25">
      <c r="A37" s="71" t="s">
        <v>389</v>
      </c>
      <c r="B37" s="70" t="s">
        <v>212</v>
      </c>
      <c r="C37" s="161">
        <v>46661</v>
      </c>
      <c r="D37" s="161">
        <v>46721</v>
      </c>
      <c r="E37" s="66" t="s">
        <v>469</v>
      </c>
      <c r="F37" s="66"/>
      <c r="G37" s="293">
        <v>47392</v>
      </c>
      <c r="H37" s="293">
        <v>47452</v>
      </c>
      <c r="I37" s="73"/>
      <c r="J37" s="73"/>
      <c r="K37" s="69"/>
      <c r="L37" s="69"/>
    </row>
    <row r="38" spans="1:12" x14ac:dyDescent="0.25">
      <c r="A38" s="71" t="s">
        <v>390</v>
      </c>
      <c r="B38" s="72" t="s">
        <v>211</v>
      </c>
      <c r="C38" s="66" t="s">
        <v>469</v>
      </c>
      <c r="D38" s="66"/>
      <c r="E38" s="66" t="s">
        <v>469</v>
      </c>
      <c r="F38" s="66"/>
      <c r="G38" s="292" t="s">
        <v>469</v>
      </c>
      <c r="H38" s="292"/>
      <c r="I38" s="69"/>
      <c r="J38" s="69"/>
      <c r="K38" s="69"/>
      <c r="L38" s="69"/>
    </row>
    <row r="39" spans="1:12" ht="63" x14ac:dyDescent="0.25">
      <c r="A39" s="71">
        <v>2</v>
      </c>
      <c r="B39" s="70" t="s">
        <v>375</v>
      </c>
      <c r="C39" s="161">
        <v>46784</v>
      </c>
      <c r="D39" s="161">
        <v>46842</v>
      </c>
      <c r="E39" s="66" t="s">
        <v>469</v>
      </c>
      <c r="F39" s="66"/>
      <c r="G39" s="293">
        <v>47515</v>
      </c>
      <c r="H39" s="293">
        <v>47572</v>
      </c>
      <c r="I39" s="69"/>
      <c r="J39" s="69"/>
      <c r="K39" s="69"/>
      <c r="L39" s="69"/>
    </row>
    <row r="40" spans="1:12" ht="33.75" customHeight="1" x14ac:dyDescent="0.25">
      <c r="A40" s="71" t="s">
        <v>210</v>
      </c>
      <c r="B40" s="70" t="s">
        <v>377</v>
      </c>
      <c r="C40" s="66" t="s">
        <v>466</v>
      </c>
      <c r="D40" s="66"/>
      <c r="E40" s="66" t="s">
        <v>469</v>
      </c>
      <c r="F40" s="66"/>
      <c r="G40" s="292" t="s">
        <v>466</v>
      </c>
      <c r="H40" s="292"/>
      <c r="I40" s="69"/>
      <c r="J40" s="69"/>
      <c r="K40" s="69"/>
      <c r="L40" s="69"/>
    </row>
    <row r="41" spans="1:12" ht="63" customHeight="1" x14ac:dyDescent="0.25">
      <c r="A41" s="71" t="s">
        <v>209</v>
      </c>
      <c r="B41" s="72" t="s">
        <v>460</v>
      </c>
      <c r="C41" s="66"/>
      <c r="D41" s="66"/>
      <c r="E41" s="66" t="s">
        <v>469</v>
      </c>
      <c r="F41" s="66"/>
      <c r="G41" s="292"/>
      <c r="H41" s="292"/>
      <c r="I41" s="69"/>
      <c r="J41" s="69"/>
      <c r="K41" s="69"/>
      <c r="L41" s="69"/>
    </row>
    <row r="42" spans="1:12" ht="58.5" customHeight="1" x14ac:dyDescent="0.25">
      <c r="A42" s="71">
        <v>3</v>
      </c>
      <c r="B42" s="70" t="s">
        <v>376</v>
      </c>
      <c r="C42" s="161">
        <v>46844</v>
      </c>
      <c r="D42" s="161">
        <v>46934</v>
      </c>
      <c r="E42" s="66" t="s">
        <v>469</v>
      </c>
      <c r="F42" s="66"/>
      <c r="G42" s="293">
        <v>47574</v>
      </c>
      <c r="H42" s="293">
        <v>47664</v>
      </c>
      <c r="I42" s="69"/>
      <c r="J42" s="69"/>
      <c r="K42" s="69"/>
      <c r="L42" s="69"/>
    </row>
    <row r="43" spans="1:12" ht="34.5" customHeight="1" x14ac:dyDescent="0.25">
      <c r="A43" s="71" t="s">
        <v>208</v>
      </c>
      <c r="B43" s="70" t="s">
        <v>206</v>
      </c>
      <c r="C43" s="66" t="s">
        <v>466</v>
      </c>
      <c r="D43" s="66"/>
      <c r="E43" s="66" t="s">
        <v>469</v>
      </c>
      <c r="F43" s="66"/>
      <c r="G43" s="292" t="s">
        <v>466</v>
      </c>
      <c r="H43" s="292"/>
      <c r="I43" s="69"/>
      <c r="J43" s="69"/>
      <c r="K43" s="69"/>
      <c r="L43" s="69"/>
    </row>
    <row r="44" spans="1:12" ht="24.75" customHeight="1" x14ac:dyDescent="0.25">
      <c r="A44" s="71" t="s">
        <v>207</v>
      </c>
      <c r="B44" s="70" t="s">
        <v>204</v>
      </c>
      <c r="C44" s="66" t="s">
        <v>466</v>
      </c>
      <c r="D44" s="66"/>
      <c r="E44" s="66" t="s">
        <v>469</v>
      </c>
      <c r="F44" s="66"/>
      <c r="G44" s="292" t="s">
        <v>466</v>
      </c>
      <c r="H44" s="292"/>
      <c r="I44" s="69"/>
      <c r="J44" s="69"/>
      <c r="K44" s="69"/>
      <c r="L44" s="69"/>
    </row>
    <row r="45" spans="1:12" ht="90.75" customHeight="1" x14ac:dyDescent="0.25">
      <c r="A45" s="71" t="s">
        <v>205</v>
      </c>
      <c r="B45" s="70" t="s">
        <v>381</v>
      </c>
      <c r="C45" s="161">
        <v>47423</v>
      </c>
      <c r="D45" s="161">
        <v>47437</v>
      </c>
      <c r="E45" s="66" t="s">
        <v>469</v>
      </c>
      <c r="F45" s="66"/>
      <c r="G45" s="293">
        <v>48153</v>
      </c>
      <c r="H45" s="293">
        <v>48167</v>
      </c>
      <c r="I45" s="69"/>
      <c r="J45" s="69"/>
      <c r="K45" s="69"/>
      <c r="L45" s="69"/>
    </row>
    <row r="46" spans="1:12" ht="167.25" customHeight="1" x14ac:dyDescent="0.25">
      <c r="A46" s="71" t="s">
        <v>203</v>
      </c>
      <c r="B46" s="70" t="s">
        <v>379</v>
      </c>
      <c r="C46" s="66" t="s">
        <v>466</v>
      </c>
      <c r="D46" s="66"/>
      <c r="E46" s="66" t="s">
        <v>469</v>
      </c>
      <c r="F46" s="66"/>
      <c r="G46" s="292" t="s">
        <v>466</v>
      </c>
      <c r="H46" s="292"/>
      <c r="I46" s="69"/>
      <c r="J46" s="69"/>
      <c r="K46" s="69"/>
      <c r="L46" s="69"/>
    </row>
    <row r="47" spans="1:12" ht="30.75" customHeight="1" x14ac:dyDescent="0.25">
      <c r="A47" s="71" t="s">
        <v>201</v>
      </c>
      <c r="B47" s="70" t="s">
        <v>202</v>
      </c>
      <c r="C47" s="161">
        <v>47437</v>
      </c>
      <c r="D47" s="161">
        <v>47449</v>
      </c>
      <c r="E47" s="66" t="s">
        <v>469</v>
      </c>
      <c r="F47" s="66"/>
      <c r="G47" s="293">
        <v>48167</v>
      </c>
      <c r="H47" s="293">
        <v>48179</v>
      </c>
      <c r="I47" s="69"/>
      <c r="J47" s="69"/>
      <c r="K47" s="69"/>
      <c r="L47" s="69"/>
    </row>
    <row r="48" spans="1:12" ht="37.5" customHeight="1" x14ac:dyDescent="0.25">
      <c r="A48" s="71" t="s">
        <v>391</v>
      </c>
      <c r="B48" s="72" t="s">
        <v>200</v>
      </c>
      <c r="C48" s="66" t="s">
        <v>469</v>
      </c>
      <c r="D48" s="66"/>
      <c r="E48" s="66" t="s">
        <v>469</v>
      </c>
      <c r="F48" s="66"/>
      <c r="G48" s="292" t="s">
        <v>469</v>
      </c>
      <c r="H48" s="292"/>
      <c r="I48" s="69"/>
      <c r="J48" s="69"/>
      <c r="K48" s="69"/>
      <c r="L48" s="69"/>
    </row>
    <row r="49" spans="1:12" ht="35.25" customHeight="1" x14ac:dyDescent="0.25">
      <c r="A49" s="71">
        <v>4</v>
      </c>
      <c r="B49" s="70" t="s">
        <v>198</v>
      </c>
      <c r="C49" s="161">
        <v>47449</v>
      </c>
      <c r="D49" s="161">
        <v>47452</v>
      </c>
      <c r="E49" s="66" t="s">
        <v>469</v>
      </c>
      <c r="F49" s="66"/>
      <c r="G49" s="293">
        <v>48179</v>
      </c>
      <c r="H49" s="293">
        <v>48182</v>
      </c>
      <c r="I49" s="69"/>
      <c r="J49" s="69"/>
      <c r="K49" s="69"/>
      <c r="L49" s="69"/>
    </row>
    <row r="50" spans="1:12" ht="86.25" customHeight="1" x14ac:dyDescent="0.25">
      <c r="A50" s="71" t="s">
        <v>199</v>
      </c>
      <c r="B50" s="70" t="s">
        <v>380</v>
      </c>
      <c r="C50" s="161">
        <v>47472</v>
      </c>
      <c r="D50" s="161">
        <v>47477</v>
      </c>
      <c r="E50" s="66" t="s">
        <v>469</v>
      </c>
      <c r="F50" s="66"/>
      <c r="G50" s="293">
        <v>48202</v>
      </c>
      <c r="H50" s="293">
        <v>48207</v>
      </c>
      <c r="I50" s="69"/>
      <c r="J50" s="69"/>
      <c r="K50" s="69"/>
      <c r="L50" s="69"/>
    </row>
    <row r="51" spans="1:12" ht="77.25" customHeight="1" x14ac:dyDescent="0.25">
      <c r="A51" s="71" t="s">
        <v>197</v>
      </c>
      <c r="B51" s="70" t="s">
        <v>382</v>
      </c>
      <c r="C51" s="161">
        <v>47453</v>
      </c>
      <c r="D51" s="161">
        <v>47472</v>
      </c>
      <c r="E51" s="66" t="s">
        <v>469</v>
      </c>
      <c r="F51" s="66"/>
      <c r="G51" s="293">
        <v>48183</v>
      </c>
      <c r="H51" s="293">
        <v>48202</v>
      </c>
      <c r="I51" s="69"/>
      <c r="J51" s="69"/>
      <c r="K51" s="69"/>
      <c r="L51" s="69"/>
    </row>
    <row r="52" spans="1:12" ht="71.25" customHeight="1" x14ac:dyDescent="0.25">
      <c r="A52" s="71" t="s">
        <v>195</v>
      </c>
      <c r="B52" s="70" t="s">
        <v>196</v>
      </c>
      <c r="C52" s="66" t="s">
        <v>466</v>
      </c>
      <c r="D52" s="66"/>
      <c r="E52" s="66" t="s">
        <v>469</v>
      </c>
      <c r="F52" s="66"/>
      <c r="G52" s="292" t="s">
        <v>466</v>
      </c>
      <c r="H52" s="292"/>
      <c r="I52" s="69"/>
      <c r="J52" s="69"/>
      <c r="K52" s="69"/>
      <c r="L52" s="69"/>
    </row>
    <row r="53" spans="1:12" ht="48" customHeight="1" x14ac:dyDescent="0.25">
      <c r="A53" s="71" t="s">
        <v>193</v>
      </c>
      <c r="B53" s="137" t="s">
        <v>383</v>
      </c>
      <c r="C53" s="161">
        <v>47477</v>
      </c>
      <c r="D53" s="161">
        <v>47482</v>
      </c>
      <c r="E53" s="66" t="s">
        <v>469</v>
      </c>
      <c r="F53" s="66"/>
      <c r="G53" s="293">
        <v>48207</v>
      </c>
      <c r="H53" s="293">
        <v>48212</v>
      </c>
      <c r="I53" s="69"/>
      <c r="J53" s="69"/>
      <c r="K53" s="69"/>
      <c r="L53" s="69"/>
    </row>
    <row r="54" spans="1:12" ht="46.5" customHeight="1" x14ac:dyDescent="0.25">
      <c r="A54" s="71" t="s">
        <v>384</v>
      </c>
      <c r="B54" s="70" t="s">
        <v>194</v>
      </c>
      <c r="C54" s="161">
        <v>47493</v>
      </c>
      <c r="D54" s="161">
        <v>47572</v>
      </c>
      <c r="E54" s="66" t="s">
        <v>469</v>
      </c>
      <c r="F54" s="66"/>
      <c r="G54" s="293">
        <v>48223</v>
      </c>
      <c r="H54" s="29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X69" activePane="bottomRight" state="frozen"/>
      <selection activeCell="A4" sqref="A4"/>
      <selection pane="topRight" activeCell="C4" sqref="C4"/>
      <selection pane="bottomLeft" activeCell="A24" sqref="A24"/>
      <selection pane="bottomRight" activeCell="D62" sqref="D62"/>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90" t="str">
        <f>'1. паспорт местоположение'!A5:C5</f>
        <v>Год раскрытия информации: 2025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ht="18.75" x14ac:dyDescent="0.3">
      <c r="AC5" s="185"/>
    </row>
    <row r="6" spans="1:29"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72" t="str">
        <f>'1. паспорт местоположение'!A9:C9</f>
        <v xml:space="preserve"> АО "Россети Тюмень" </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4" t="s">
        <v>7</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72" t="str">
        <f>'1. паспорт местоположение'!A12:C12</f>
        <v>H_TP1200.VL.0028</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4" t="s">
        <v>6</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72" t="str">
        <f>'1. паспорт местоположение'!A15:C15</f>
        <v>Реконструкция ВЛ 110 кВ Кинтус – Вандрас (замена 84 опор, 23 км провода)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4" t="s">
        <v>5</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2" x14ac:dyDescent="0.25">
      <c r="A18" s="479" t="s">
        <v>430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75" t="s">
        <v>192</v>
      </c>
      <c r="B20" s="475" t="s">
        <v>191</v>
      </c>
      <c r="C20" s="462" t="s">
        <v>190</v>
      </c>
      <c r="D20" s="462"/>
      <c r="E20" s="478" t="s">
        <v>547</v>
      </c>
      <c r="F20" s="478"/>
      <c r="G20" s="488" t="s">
        <v>548</v>
      </c>
      <c r="H20" s="484" t="s">
        <v>549</v>
      </c>
      <c r="I20" s="485"/>
      <c r="J20" s="485"/>
      <c r="K20" s="486"/>
      <c r="L20" s="484" t="s">
        <v>550</v>
      </c>
      <c r="M20" s="485"/>
      <c r="N20" s="485"/>
      <c r="O20" s="486"/>
      <c r="P20" s="492" t="s">
        <v>464</v>
      </c>
      <c r="Q20" s="493"/>
      <c r="R20" s="493"/>
      <c r="S20" s="494"/>
      <c r="T20" s="492" t="s">
        <v>543</v>
      </c>
      <c r="U20" s="493"/>
      <c r="V20" s="493"/>
      <c r="W20" s="493"/>
      <c r="X20" s="492" t="s">
        <v>551</v>
      </c>
      <c r="Y20" s="493"/>
      <c r="Z20" s="493"/>
      <c r="AA20" s="493"/>
      <c r="AB20" s="480" t="s">
        <v>189</v>
      </c>
      <c r="AC20" s="481"/>
      <c r="AD20" s="190"/>
      <c r="AE20" s="190"/>
      <c r="AF20" s="190"/>
    </row>
    <row r="21" spans="1:32" ht="99.75" customHeight="1" x14ac:dyDescent="0.25">
      <c r="A21" s="476"/>
      <c r="B21" s="476"/>
      <c r="C21" s="462"/>
      <c r="D21" s="462"/>
      <c r="E21" s="478"/>
      <c r="F21" s="478"/>
      <c r="G21" s="489"/>
      <c r="H21" s="487" t="s">
        <v>1</v>
      </c>
      <c r="I21" s="487"/>
      <c r="J21" s="487" t="s">
        <v>187</v>
      </c>
      <c r="K21" s="487"/>
      <c r="L21" s="487" t="s">
        <v>1</v>
      </c>
      <c r="M21" s="487"/>
      <c r="N21" s="487" t="s">
        <v>187</v>
      </c>
      <c r="O21" s="487"/>
      <c r="P21" s="487" t="s">
        <v>1</v>
      </c>
      <c r="Q21" s="487"/>
      <c r="R21" s="487" t="s">
        <v>187</v>
      </c>
      <c r="S21" s="487"/>
      <c r="T21" s="487" t="s">
        <v>1</v>
      </c>
      <c r="U21" s="487"/>
      <c r="V21" s="487" t="s">
        <v>187</v>
      </c>
      <c r="W21" s="487"/>
      <c r="X21" s="487" t="s">
        <v>1</v>
      </c>
      <c r="Y21" s="487"/>
      <c r="Z21" s="487" t="s">
        <v>187</v>
      </c>
      <c r="AA21" s="487"/>
      <c r="AB21" s="482"/>
      <c r="AC21" s="483"/>
    </row>
    <row r="22" spans="1:32" ht="89.25" customHeight="1" x14ac:dyDescent="0.25">
      <c r="A22" s="477"/>
      <c r="B22" s="477"/>
      <c r="C22" s="279" t="s">
        <v>1</v>
      </c>
      <c r="D22" s="277" t="s">
        <v>187</v>
      </c>
      <c r="E22" s="279" t="s">
        <v>552</v>
      </c>
      <c r="F22" s="279" t="s">
        <v>553</v>
      </c>
      <c r="G22" s="469"/>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78" t="s">
        <v>188</v>
      </c>
      <c r="AC22" s="277" t="s">
        <v>187</v>
      </c>
    </row>
    <row r="23" spans="1:32" ht="19.5" customHeight="1" x14ac:dyDescent="0.25">
      <c r="A23" s="272">
        <v>1</v>
      </c>
      <c r="B23" s="272">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192">
        <v>1</v>
      </c>
      <c r="B24" s="193" t="s">
        <v>186</v>
      </c>
      <c r="C24" s="194">
        <v>822.20668192999995</v>
      </c>
      <c r="D24" s="302">
        <v>953.06941379</v>
      </c>
      <c r="E24" s="194">
        <v>953.06941379</v>
      </c>
      <c r="F24" s="302">
        <v>953.06941379</v>
      </c>
      <c r="G24" s="194">
        <v>0</v>
      </c>
      <c r="H24" s="194">
        <v>0</v>
      </c>
      <c r="I24" s="194"/>
      <c r="J24" s="194">
        <v>0</v>
      </c>
      <c r="K24" s="194"/>
      <c r="L24" s="194">
        <v>0</v>
      </c>
      <c r="M24" s="194"/>
      <c r="N24" s="194">
        <v>0</v>
      </c>
      <c r="O24" s="194"/>
      <c r="P24" s="194">
        <v>18.62592472</v>
      </c>
      <c r="Q24" s="194"/>
      <c r="R24" s="194">
        <v>0</v>
      </c>
      <c r="S24" s="194"/>
      <c r="T24" s="194">
        <v>569.38699441999995</v>
      </c>
      <c r="U24" s="194"/>
      <c r="V24" s="194">
        <v>0</v>
      </c>
      <c r="W24" s="194"/>
      <c r="X24" s="194">
        <v>21.251281355999996</v>
      </c>
      <c r="Y24" s="194"/>
      <c r="Z24" s="302" t="s">
        <v>469</v>
      </c>
      <c r="AA24" s="194"/>
      <c r="AB24" s="194">
        <v>588.01291913999989</v>
      </c>
      <c r="AC24" s="302">
        <v>21.251281355999996</v>
      </c>
    </row>
    <row r="25" spans="1:32" ht="24" customHeight="1" x14ac:dyDescent="0.25">
      <c r="A25" s="195" t="s">
        <v>185</v>
      </c>
      <c r="B25" s="196" t="s">
        <v>184</v>
      </c>
      <c r="C25" s="194"/>
      <c r="D25" s="302"/>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469</v>
      </c>
      <c r="AA25" s="194"/>
      <c r="AB25" s="194">
        <v>0</v>
      </c>
      <c r="AC25" s="302">
        <v>0</v>
      </c>
    </row>
    <row r="26" spans="1:32" x14ac:dyDescent="0.25">
      <c r="A26" s="195" t="s">
        <v>183</v>
      </c>
      <c r="B26" s="196" t="s">
        <v>182</v>
      </c>
      <c r="C26" s="194"/>
      <c r="D26" s="302"/>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469</v>
      </c>
      <c r="AA26" s="194"/>
      <c r="AB26" s="194">
        <v>0</v>
      </c>
      <c r="AC26" s="302">
        <v>0</v>
      </c>
    </row>
    <row r="27" spans="1:32" ht="31.5" x14ac:dyDescent="0.25">
      <c r="A27" s="195" t="s">
        <v>181</v>
      </c>
      <c r="B27" s="196" t="s">
        <v>365</v>
      </c>
      <c r="C27" s="194"/>
      <c r="D27" s="302"/>
      <c r="E27" s="194"/>
      <c r="F27" s="194"/>
      <c r="G27" s="194">
        <v>0</v>
      </c>
      <c r="H27" s="194">
        <v>0</v>
      </c>
      <c r="I27" s="194"/>
      <c r="J27" s="194">
        <v>0</v>
      </c>
      <c r="K27" s="194"/>
      <c r="L27" s="194">
        <v>0</v>
      </c>
      <c r="M27" s="194"/>
      <c r="N27" s="194">
        <v>0</v>
      </c>
      <c r="O27" s="194"/>
      <c r="P27" s="194">
        <v>15.521603933333335</v>
      </c>
      <c r="Q27" s="194"/>
      <c r="R27" s="194">
        <v>0</v>
      </c>
      <c r="S27" s="194"/>
      <c r="T27" s="194">
        <v>478.27328640333326</v>
      </c>
      <c r="U27" s="194"/>
      <c r="V27" s="194">
        <v>0</v>
      </c>
      <c r="W27" s="194"/>
      <c r="X27" s="194">
        <v>17.709401129999996</v>
      </c>
      <c r="Y27" s="194"/>
      <c r="Z27" s="302" t="s">
        <v>469</v>
      </c>
      <c r="AA27" s="194"/>
      <c r="AB27" s="194">
        <v>493.79489033666658</v>
      </c>
      <c r="AC27" s="302">
        <v>17.709401129999996</v>
      </c>
    </row>
    <row r="28" spans="1:32" x14ac:dyDescent="0.25">
      <c r="A28" s="195" t="s">
        <v>180</v>
      </c>
      <c r="B28" s="196" t="s">
        <v>179</v>
      </c>
      <c r="C28" s="194"/>
      <c r="D28" s="302"/>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302">
        <v>0</v>
      </c>
    </row>
    <row r="29" spans="1:32" x14ac:dyDescent="0.25">
      <c r="A29" s="195" t="s">
        <v>178</v>
      </c>
      <c r="B29" s="197" t="s">
        <v>177</v>
      </c>
      <c r="C29" s="194"/>
      <c r="D29" s="302"/>
      <c r="E29" s="194"/>
      <c r="F29" s="194"/>
      <c r="G29" s="194">
        <v>0</v>
      </c>
      <c r="H29" s="194">
        <v>0</v>
      </c>
      <c r="I29" s="194"/>
      <c r="J29" s="194">
        <v>0</v>
      </c>
      <c r="K29" s="194"/>
      <c r="L29" s="194">
        <v>0</v>
      </c>
      <c r="M29" s="194"/>
      <c r="N29" s="194">
        <v>0</v>
      </c>
      <c r="O29" s="194"/>
      <c r="P29" s="194">
        <v>3.1043207866666656</v>
      </c>
      <c r="Q29" s="194"/>
      <c r="R29" s="194">
        <v>0</v>
      </c>
      <c r="S29" s="194"/>
      <c r="T29" s="194">
        <v>91.113708016666692</v>
      </c>
      <c r="U29" s="194"/>
      <c r="V29" s="194">
        <v>0</v>
      </c>
      <c r="W29" s="194"/>
      <c r="X29" s="194">
        <v>3.541880226</v>
      </c>
      <c r="Y29" s="194"/>
      <c r="Z29" s="302" t="s">
        <v>469</v>
      </c>
      <c r="AA29" s="194"/>
      <c r="AB29" s="194">
        <v>94.218028803333354</v>
      </c>
      <c r="AC29" s="302">
        <v>3.541880226</v>
      </c>
    </row>
    <row r="30" spans="1:32" ht="47.25" x14ac:dyDescent="0.25">
      <c r="A30" s="192" t="s">
        <v>62</v>
      </c>
      <c r="B30" s="193" t="s">
        <v>176</v>
      </c>
      <c r="C30" s="194">
        <v>689.14635082000007</v>
      </c>
      <c r="D30" s="302">
        <v>798.93930943999999</v>
      </c>
      <c r="E30" s="194">
        <v>798.93930943999999</v>
      </c>
      <c r="F30" s="302">
        <v>798.93930943999999</v>
      </c>
      <c r="G30" s="194">
        <v>0</v>
      </c>
      <c r="H30" s="194">
        <v>0</v>
      </c>
      <c r="I30" s="194"/>
      <c r="J30" s="194">
        <v>0</v>
      </c>
      <c r="K30" s="194"/>
      <c r="L30" s="194">
        <v>0</v>
      </c>
      <c r="M30" s="194"/>
      <c r="N30" s="194">
        <v>0</v>
      </c>
      <c r="O30" s="194"/>
      <c r="P30" s="194">
        <v>15.521603929999999</v>
      </c>
      <c r="Q30" s="194"/>
      <c r="R30" s="194">
        <v>0</v>
      </c>
      <c r="S30" s="194"/>
      <c r="T30" s="194">
        <v>478.27328639999996</v>
      </c>
      <c r="U30" s="194"/>
      <c r="V30" s="194">
        <v>0</v>
      </c>
      <c r="W30" s="194"/>
      <c r="X30" s="194">
        <v>17.70940113</v>
      </c>
      <c r="Y30" s="194"/>
      <c r="Z30" s="302" t="s">
        <v>469</v>
      </c>
      <c r="AA30" s="194"/>
      <c r="AB30" s="194">
        <v>493.79489032999999</v>
      </c>
      <c r="AC30" s="302">
        <v>17.70940113</v>
      </c>
    </row>
    <row r="31" spans="1:32" x14ac:dyDescent="0.25">
      <c r="A31" s="192" t="s">
        <v>175</v>
      </c>
      <c r="B31" s="196" t="s">
        <v>174</v>
      </c>
      <c r="C31" s="194">
        <v>15.521603929999999</v>
      </c>
      <c r="D31" s="302">
        <v>18.522900180000001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634.73670490000006</v>
      </c>
      <c r="D32" s="302">
        <v>734.24294642000007</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302">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38.888041989999998</v>
      </c>
      <c r="D34" s="302">
        <v>46.173462839999999</v>
      </c>
      <c r="E34" s="194"/>
      <c r="F34" s="207"/>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166</v>
      </c>
      <c r="B36" s="198" t="s">
        <v>490</v>
      </c>
      <c r="C36" s="194"/>
      <c r="D36" s="194"/>
      <c r="E36" s="194"/>
      <c r="F36" s="194"/>
      <c r="G36" s="194">
        <v>0</v>
      </c>
      <c r="H36" s="194">
        <v>0</v>
      </c>
      <c r="I36" s="199" t="s">
        <v>528</v>
      </c>
      <c r="J36" s="194">
        <v>0</v>
      </c>
      <c r="K36" s="194" t="s">
        <v>528</v>
      </c>
      <c r="L36" s="194">
        <v>0</v>
      </c>
      <c r="M36" s="199" t="s">
        <v>528</v>
      </c>
      <c r="N36" s="194">
        <v>0</v>
      </c>
      <c r="O36" s="194" t="s">
        <v>528</v>
      </c>
      <c r="P36" s="194">
        <v>0</v>
      </c>
      <c r="Q36" s="194" t="s">
        <v>528</v>
      </c>
      <c r="R36" s="194">
        <v>0</v>
      </c>
      <c r="S36" s="199" t="s">
        <v>528</v>
      </c>
      <c r="T36" s="194">
        <v>0</v>
      </c>
      <c r="U36" s="194" t="s">
        <v>528</v>
      </c>
      <c r="V36" s="194">
        <v>0</v>
      </c>
      <c r="W36" s="194" t="s">
        <v>528</v>
      </c>
      <c r="X36" s="194">
        <v>0</v>
      </c>
      <c r="Y36" s="199" t="s">
        <v>528</v>
      </c>
      <c r="Z36" s="194" t="s">
        <v>469</v>
      </c>
      <c r="AA36" s="194" t="s">
        <v>469</v>
      </c>
      <c r="AB36" s="194">
        <v>0</v>
      </c>
      <c r="AC36" s="194">
        <v>0</v>
      </c>
    </row>
    <row r="37" spans="1:29" ht="31.5" x14ac:dyDescent="0.25">
      <c r="A37" s="195" t="s">
        <v>165</v>
      </c>
      <c r="B37" s="198" t="s">
        <v>488</v>
      </c>
      <c r="C37" s="194"/>
      <c r="D37" s="194"/>
      <c r="E37" s="194"/>
      <c r="F37" s="194"/>
      <c r="G37" s="194">
        <v>0</v>
      </c>
      <c r="H37" s="194">
        <v>0</v>
      </c>
      <c r="I37" s="199" t="s">
        <v>528</v>
      </c>
      <c r="J37" s="194">
        <v>0</v>
      </c>
      <c r="K37" s="194" t="s">
        <v>528</v>
      </c>
      <c r="L37" s="194">
        <v>0</v>
      </c>
      <c r="M37" s="199" t="s">
        <v>528</v>
      </c>
      <c r="N37" s="194">
        <v>0</v>
      </c>
      <c r="O37" s="194" t="s">
        <v>528</v>
      </c>
      <c r="P37" s="194">
        <v>0</v>
      </c>
      <c r="Q37" s="194" t="s">
        <v>528</v>
      </c>
      <c r="R37" s="194">
        <v>0</v>
      </c>
      <c r="S37" s="199" t="s">
        <v>528</v>
      </c>
      <c r="T37" s="194">
        <v>0</v>
      </c>
      <c r="U37" s="194" t="s">
        <v>528</v>
      </c>
      <c r="V37" s="194">
        <v>0</v>
      </c>
      <c r="W37" s="194" t="s">
        <v>528</v>
      </c>
      <c r="X37" s="194">
        <v>0</v>
      </c>
      <c r="Y37" s="199" t="s">
        <v>528</v>
      </c>
      <c r="Z37" s="194" t="s">
        <v>469</v>
      </c>
      <c r="AA37" s="194" t="s">
        <v>469</v>
      </c>
      <c r="AB37" s="194">
        <v>0</v>
      </c>
      <c r="AC37" s="194">
        <v>0</v>
      </c>
    </row>
    <row r="38" spans="1:29" x14ac:dyDescent="0.25">
      <c r="A38" s="195" t="s">
        <v>164</v>
      </c>
      <c r="B38" s="196" t="s">
        <v>155</v>
      </c>
      <c r="C38" s="194"/>
      <c r="D38" s="194"/>
      <c r="E38" s="194"/>
      <c r="F38" s="194"/>
      <c r="G38" s="194">
        <v>0</v>
      </c>
      <c r="H38" s="194">
        <v>0</v>
      </c>
      <c r="I38" s="199" t="s">
        <v>528</v>
      </c>
      <c r="J38" s="194">
        <v>0</v>
      </c>
      <c r="K38" s="194" t="s">
        <v>528</v>
      </c>
      <c r="L38" s="194">
        <v>0</v>
      </c>
      <c r="M38" s="199" t="s">
        <v>528</v>
      </c>
      <c r="N38" s="194">
        <v>0</v>
      </c>
      <c r="O38" s="194" t="s">
        <v>528</v>
      </c>
      <c r="P38" s="194">
        <v>0</v>
      </c>
      <c r="Q38" s="194" t="s">
        <v>528</v>
      </c>
      <c r="R38" s="194">
        <v>0</v>
      </c>
      <c r="S38" s="199" t="s">
        <v>528</v>
      </c>
      <c r="T38" s="194">
        <v>0</v>
      </c>
      <c r="U38" s="194" t="s">
        <v>528</v>
      </c>
      <c r="V38" s="194">
        <v>0</v>
      </c>
      <c r="W38" s="194" t="s">
        <v>528</v>
      </c>
      <c r="X38" s="194">
        <v>0</v>
      </c>
      <c r="Y38" s="199" t="s">
        <v>528</v>
      </c>
      <c r="Z38" s="194" t="s">
        <v>469</v>
      </c>
      <c r="AA38" s="194" t="s">
        <v>469</v>
      </c>
      <c r="AB38" s="194">
        <v>0</v>
      </c>
      <c r="AC38" s="194">
        <v>0</v>
      </c>
    </row>
    <row r="39" spans="1:29" x14ac:dyDescent="0.25">
      <c r="A39" s="195" t="s">
        <v>163</v>
      </c>
      <c r="B39" s="196" t="s">
        <v>489</v>
      </c>
      <c r="C39" s="194">
        <v>23</v>
      </c>
      <c r="D39" s="194">
        <f>SUM(D51:D53)</f>
        <v>23</v>
      </c>
      <c r="E39" s="194"/>
      <c r="F39" s="194"/>
      <c r="G39" s="194">
        <v>0</v>
      </c>
      <c r="H39" s="194">
        <v>0</v>
      </c>
      <c r="I39" s="199" t="s">
        <v>528</v>
      </c>
      <c r="J39" s="194">
        <v>0</v>
      </c>
      <c r="K39" s="194" t="s">
        <v>528</v>
      </c>
      <c r="L39" s="194">
        <v>0</v>
      </c>
      <c r="M39" s="199" t="s">
        <v>528</v>
      </c>
      <c r="N39" s="194">
        <v>0</v>
      </c>
      <c r="O39" s="194" t="s">
        <v>528</v>
      </c>
      <c r="P39" s="194">
        <v>0</v>
      </c>
      <c r="Q39" s="194" t="s">
        <v>528</v>
      </c>
      <c r="R39" s="194">
        <v>0</v>
      </c>
      <c r="S39" s="199" t="s">
        <v>528</v>
      </c>
      <c r="T39" s="194">
        <v>0</v>
      </c>
      <c r="U39" s="194" t="s">
        <v>528</v>
      </c>
      <c r="V39" s="194">
        <v>0</v>
      </c>
      <c r="W39" s="194" t="s">
        <v>528</v>
      </c>
      <c r="X39" s="194">
        <v>0</v>
      </c>
      <c r="Y39" s="194" t="s">
        <v>528</v>
      </c>
      <c r="Z39" s="194" t="s">
        <v>469</v>
      </c>
      <c r="AA39" s="194" t="s">
        <v>469</v>
      </c>
      <c r="AB39" s="194">
        <v>0</v>
      </c>
      <c r="AC39" s="302">
        <v>0</v>
      </c>
    </row>
    <row r="40" spans="1:29" x14ac:dyDescent="0.25">
      <c r="A40" s="195" t="s">
        <v>162</v>
      </c>
      <c r="B40" s="196" t="s">
        <v>491</v>
      </c>
      <c r="C40" s="194"/>
      <c r="D40" s="194"/>
      <c r="E40" s="194"/>
      <c r="F40" s="194"/>
      <c r="G40" s="194">
        <v>0</v>
      </c>
      <c r="H40" s="194">
        <v>0</v>
      </c>
      <c r="I40" s="199" t="s">
        <v>528</v>
      </c>
      <c r="J40" s="194">
        <v>0</v>
      </c>
      <c r="K40" s="194" t="s">
        <v>528</v>
      </c>
      <c r="L40" s="194">
        <v>0</v>
      </c>
      <c r="M40" s="199" t="s">
        <v>528</v>
      </c>
      <c r="N40" s="194">
        <v>0</v>
      </c>
      <c r="O40" s="194" t="s">
        <v>528</v>
      </c>
      <c r="P40" s="194">
        <v>0</v>
      </c>
      <c r="Q40" s="194" t="s">
        <v>528</v>
      </c>
      <c r="R40" s="194">
        <v>0</v>
      </c>
      <c r="S40" s="199" t="s">
        <v>528</v>
      </c>
      <c r="T40" s="194">
        <v>0</v>
      </c>
      <c r="U40" s="194" t="s">
        <v>528</v>
      </c>
      <c r="V40" s="194">
        <v>0</v>
      </c>
      <c r="W40" s="194" t="s">
        <v>528</v>
      </c>
      <c r="X40" s="194">
        <v>0</v>
      </c>
      <c r="Y40" s="199" t="s">
        <v>528</v>
      </c>
      <c r="Z40" s="194" t="s">
        <v>469</v>
      </c>
      <c r="AA40" s="194" t="s">
        <v>469</v>
      </c>
      <c r="AB40" s="194">
        <v>0</v>
      </c>
      <c r="AC40" s="194">
        <v>0</v>
      </c>
    </row>
    <row r="41" spans="1:29" x14ac:dyDescent="0.25">
      <c r="A41" s="195" t="s">
        <v>161</v>
      </c>
      <c r="B41" s="196" t="s">
        <v>492</v>
      </c>
      <c r="C41" s="194"/>
      <c r="D41" s="194"/>
      <c r="E41" s="194"/>
      <c r="F41" s="194"/>
      <c r="G41" s="194">
        <v>0</v>
      </c>
      <c r="H41" s="194">
        <v>0</v>
      </c>
      <c r="I41" s="199" t="s">
        <v>528</v>
      </c>
      <c r="J41" s="194">
        <v>0</v>
      </c>
      <c r="K41" s="194" t="s">
        <v>528</v>
      </c>
      <c r="L41" s="194">
        <v>0</v>
      </c>
      <c r="M41" s="199" t="s">
        <v>528</v>
      </c>
      <c r="N41" s="194">
        <v>0</v>
      </c>
      <c r="O41" s="194" t="s">
        <v>528</v>
      </c>
      <c r="P41" s="194">
        <v>0</v>
      </c>
      <c r="Q41" s="194" t="s">
        <v>528</v>
      </c>
      <c r="R41" s="194">
        <v>0</v>
      </c>
      <c r="S41" s="199" t="s">
        <v>528</v>
      </c>
      <c r="T41" s="194">
        <v>0</v>
      </c>
      <c r="U41" s="194" t="s">
        <v>528</v>
      </c>
      <c r="V41" s="194">
        <v>0</v>
      </c>
      <c r="W41" s="194" t="s">
        <v>528</v>
      </c>
      <c r="X41" s="194">
        <v>0</v>
      </c>
      <c r="Y41" s="199" t="s">
        <v>528</v>
      </c>
      <c r="Z41" s="194" t="s">
        <v>469</v>
      </c>
      <c r="AA41" s="194" t="s">
        <v>469</v>
      </c>
      <c r="AB41" s="194">
        <v>0</v>
      </c>
      <c r="AC41" s="194">
        <v>0</v>
      </c>
    </row>
    <row r="42" spans="1:29" x14ac:dyDescent="0.25">
      <c r="A42" s="195" t="s">
        <v>160</v>
      </c>
      <c r="B42" s="196" t="s">
        <v>493</v>
      </c>
      <c r="C42" s="194"/>
      <c r="D42" s="194"/>
      <c r="E42" s="194"/>
      <c r="F42" s="194"/>
      <c r="G42" s="194">
        <v>0</v>
      </c>
      <c r="H42" s="194">
        <v>0</v>
      </c>
      <c r="I42" s="199" t="s">
        <v>528</v>
      </c>
      <c r="J42" s="194">
        <v>0</v>
      </c>
      <c r="K42" s="194" t="s">
        <v>528</v>
      </c>
      <c r="L42" s="194">
        <v>0</v>
      </c>
      <c r="M42" s="199" t="s">
        <v>528</v>
      </c>
      <c r="N42" s="194">
        <v>0</v>
      </c>
      <c r="O42" s="194" t="s">
        <v>528</v>
      </c>
      <c r="P42" s="194">
        <v>0</v>
      </c>
      <c r="Q42" s="194" t="s">
        <v>528</v>
      </c>
      <c r="R42" s="194">
        <v>0</v>
      </c>
      <c r="S42" s="199" t="s">
        <v>528</v>
      </c>
      <c r="T42" s="194">
        <v>0</v>
      </c>
      <c r="U42" s="194" t="s">
        <v>528</v>
      </c>
      <c r="V42" s="194">
        <v>0</v>
      </c>
      <c r="W42" s="194" t="s">
        <v>528</v>
      </c>
      <c r="X42" s="194">
        <v>0</v>
      </c>
      <c r="Y42" s="199" t="s">
        <v>528</v>
      </c>
      <c r="Z42" s="194" t="s">
        <v>469</v>
      </c>
      <c r="AA42" s="194" t="s">
        <v>469</v>
      </c>
      <c r="AB42" s="194">
        <v>0</v>
      </c>
      <c r="AC42" s="194">
        <v>0</v>
      </c>
    </row>
    <row r="43" spans="1:29" x14ac:dyDescent="0.25">
      <c r="A43" s="195" t="s">
        <v>494</v>
      </c>
      <c r="B43" s="196" t="s">
        <v>495</v>
      </c>
      <c r="C43" s="194"/>
      <c r="D43" s="194"/>
      <c r="E43" s="194"/>
      <c r="F43" s="194"/>
      <c r="G43" s="194">
        <v>0</v>
      </c>
      <c r="H43" s="194">
        <v>0</v>
      </c>
      <c r="I43" s="199" t="s">
        <v>528</v>
      </c>
      <c r="J43" s="194">
        <v>0</v>
      </c>
      <c r="K43" s="194" t="s">
        <v>528</v>
      </c>
      <c r="L43" s="194">
        <v>0</v>
      </c>
      <c r="M43" s="199" t="s">
        <v>528</v>
      </c>
      <c r="N43" s="194">
        <v>0</v>
      </c>
      <c r="O43" s="194" t="s">
        <v>528</v>
      </c>
      <c r="P43" s="194">
        <v>0</v>
      </c>
      <c r="Q43" s="194" t="s">
        <v>528</v>
      </c>
      <c r="R43" s="194">
        <v>0</v>
      </c>
      <c r="S43" s="199" t="s">
        <v>528</v>
      </c>
      <c r="T43" s="194">
        <v>0</v>
      </c>
      <c r="U43" s="194" t="s">
        <v>528</v>
      </c>
      <c r="V43" s="194">
        <v>0</v>
      </c>
      <c r="W43" s="194" t="s">
        <v>528</v>
      </c>
      <c r="X43" s="194">
        <v>0</v>
      </c>
      <c r="Y43" s="199" t="s">
        <v>528</v>
      </c>
      <c r="Z43" s="194" t="s">
        <v>469</v>
      </c>
      <c r="AA43" s="194" t="s">
        <v>469</v>
      </c>
      <c r="AB43" s="194">
        <v>0</v>
      </c>
      <c r="AC43" s="194">
        <v>0</v>
      </c>
    </row>
    <row r="44" spans="1:29" x14ac:dyDescent="0.25">
      <c r="A44" s="195" t="s">
        <v>496</v>
      </c>
      <c r="B44" s="196" t="s">
        <v>497</v>
      </c>
      <c r="C44" s="194"/>
      <c r="D44" s="194"/>
      <c r="E44" s="194"/>
      <c r="F44" s="194"/>
      <c r="G44" s="194">
        <v>0</v>
      </c>
      <c r="H44" s="194">
        <v>0</v>
      </c>
      <c r="I44" s="199" t="s">
        <v>528</v>
      </c>
      <c r="J44" s="194">
        <v>0</v>
      </c>
      <c r="K44" s="194" t="s">
        <v>528</v>
      </c>
      <c r="L44" s="194">
        <v>0</v>
      </c>
      <c r="M44" s="199" t="s">
        <v>528</v>
      </c>
      <c r="N44" s="194">
        <v>0</v>
      </c>
      <c r="O44" s="194" t="s">
        <v>528</v>
      </c>
      <c r="P44" s="194">
        <v>0</v>
      </c>
      <c r="Q44" s="194" t="s">
        <v>528</v>
      </c>
      <c r="R44" s="194">
        <v>0</v>
      </c>
      <c r="S44" s="199" t="s">
        <v>528</v>
      </c>
      <c r="T44" s="194">
        <v>0</v>
      </c>
      <c r="U44" s="194" t="s">
        <v>528</v>
      </c>
      <c r="V44" s="194">
        <v>0</v>
      </c>
      <c r="W44" s="194" t="s">
        <v>528</v>
      </c>
      <c r="X44" s="194">
        <v>0</v>
      </c>
      <c r="Y44" s="199" t="s">
        <v>528</v>
      </c>
      <c r="Z44" s="194" t="s">
        <v>469</v>
      </c>
      <c r="AA44" s="194" t="s">
        <v>469</v>
      </c>
      <c r="AB44" s="194">
        <v>0</v>
      </c>
      <c r="AC44" s="194">
        <v>0</v>
      </c>
    </row>
    <row r="45" spans="1:29" x14ac:dyDescent="0.25">
      <c r="A45" s="195" t="s">
        <v>498</v>
      </c>
      <c r="B45" s="196" t="s">
        <v>499</v>
      </c>
      <c r="C45" s="194"/>
      <c r="D45" s="194"/>
      <c r="E45" s="194"/>
      <c r="F45" s="194"/>
      <c r="G45" s="194">
        <v>0</v>
      </c>
      <c r="H45" s="194">
        <v>0</v>
      </c>
      <c r="I45" s="199" t="s">
        <v>528</v>
      </c>
      <c r="J45" s="194">
        <v>0</v>
      </c>
      <c r="K45" s="194" t="s">
        <v>528</v>
      </c>
      <c r="L45" s="194">
        <v>0</v>
      </c>
      <c r="M45" s="199" t="s">
        <v>528</v>
      </c>
      <c r="N45" s="194">
        <v>0</v>
      </c>
      <c r="O45" s="194" t="s">
        <v>528</v>
      </c>
      <c r="P45" s="194">
        <v>0</v>
      </c>
      <c r="Q45" s="194" t="s">
        <v>528</v>
      </c>
      <c r="R45" s="194">
        <v>0</v>
      </c>
      <c r="S45" s="199" t="s">
        <v>528</v>
      </c>
      <c r="T45" s="194">
        <v>0</v>
      </c>
      <c r="U45" s="194" t="s">
        <v>528</v>
      </c>
      <c r="V45" s="194">
        <v>0</v>
      </c>
      <c r="W45" s="194" t="s">
        <v>528</v>
      </c>
      <c r="X45" s="194">
        <v>0</v>
      </c>
      <c r="Y45" s="199" t="s">
        <v>528</v>
      </c>
      <c r="Z45" s="194" t="s">
        <v>469</v>
      </c>
      <c r="AA45" s="194" t="s">
        <v>469</v>
      </c>
      <c r="AB45" s="194">
        <v>0</v>
      </c>
      <c r="AC45" s="194">
        <v>0</v>
      </c>
    </row>
    <row r="46" spans="1:29" x14ac:dyDescent="0.25">
      <c r="A46" s="195" t="s">
        <v>500</v>
      </c>
      <c r="B46" s="196" t="s">
        <v>501</v>
      </c>
      <c r="C46" s="194"/>
      <c r="D46" s="194"/>
      <c r="E46" s="194"/>
      <c r="F46" s="194"/>
      <c r="G46" s="194">
        <v>0</v>
      </c>
      <c r="H46" s="194">
        <v>0</v>
      </c>
      <c r="I46" s="199" t="s">
        <v>528</v>
      </c>
      <c r="J46" s="194">
        <v>0</v>
      </c>
      <c r="K46" s="194" t="s">
        <v>528</v>
      </c>
      <c r="L46" s="194">
        <v>0</v>
      </c>
      <c r="M46" s="199" t="s">
        <v>528</v>
      </c>
      <c r="N46" s="194">
        <v>0</v>
      </c>
      <c r="O46" s="194" t="s">
        <v>528</v>
      </c>
      <c r="P46" s="194">
        <v>0</v>
      </c>
      <c r="Q46" s="194" t="s">
        <v>528</v>
      </c>
      <c r="R46" s="194">
        <v>0</v>
      </c>
      <c r="S46" s="199" t="s">
        <v>528</v>
      </c>
      <c r="T46" s="194">
        <v>0</v>
      </c>
      <c r="U46" s="194" t="s">
        <v>528</v>
      </c>
      <c r="V46" s="194">
        <v>0</v>
      </c>
      <c r="W46" s="194" t="s">
        <v>528</v>
      </c>
      <c r="X46" s="194">
        <v>0</v>
      </c>
      <c r="Y46" s="199" t="s">
        <v>528</v>
      </c>
      <c r="Z46" s="194" t="s">
        <v>469</v>
      </c>
      <c r="AA46" s="194" t="s">
        <v>469</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490</v>
      </c>
      <c r="C48" s="194"/>
      <c r="D48" s="194"/>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469</v>
      </c>
      <c r="AA48" s="194"/>
      <c r="AB48" s="194">
        <v>0</v>
      </c>
      <c r="AC48" s="194">
        <v>0</v>
      </c>
    </row>
    <row r="49" spans="1:29" ht="31.5" x14ac:dyDescent="0.25">
      <c r="A49" s="195" t="s">
        <v>157</v>
      </c>
      <c r="B49" s="198" t="s">
        <v>488</v>
      </c>
      <c r="C49" s="194"/>
      <c r="D49" s="194"/>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469</v>
      </c>
      <c r="AA49" s="194"/>
      <c r="AB49" s="194">
        <v>0</v>
      </c>
      <c r="AC49" s="194">
        <v>0</v>
      </c>
    </row>
    <row r="50" spans="1:29" x14ac:dyDescent="0.25">
      <c r="A50" s="195" t="s">
        <v>156</v>
      </c>
      <c r="B50" s="196" t="s">
        <v>155</v>
      </c>
      <c r="C50" s="194"/>
      <c r="D50" s="194"/>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469</v>
      </c>
      <c r="AA50" s="194"/>
      <c r="AB50" s="194">
        <v>0</v>
      </c>
      <c r="AC50" s="194">
        <v>0</v>
      </c>
    </row>
    <row r="51" spans="1:29" ht="35.25" customHeight="1" x14ac:dyDescent="0.25">
      <c r="A51" s="195" t="s">
        <v>154</v>
      </c>
      <c r="B51" s="196" t="s">
        <v>153</v>
      </c>
      <c r="C51" s="194">
        <v>23</v>
      </c>
      <c r="D51" s="194">
        <f>1*23</f>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469</v>
      </c>
      <c r="AA51" s="194"/>
      <c r="AB51" s="194">
        <v>0</v>
      </c>
      <c r="AC51" s="302">
        <v>0</v>
      </c>
    </row>
    <row r="52" spans="1:29" ht="31.5" x14ac:dyDescent="0.25">
      <c r="A52" s="195" t="s">
        <v>152</v>
      </c>
      <c r="B52" s="196" t="s">
        <v>151</v>
      </c>
      <c r="C52" s="194"/>
      <c r="D52" s="194"/>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469</v>
      </c>
      <c r="AA52" s="194"/>
      <c r="AB52" s="194">
        <v>0</v>
      </c>
      <c r="AC52" s="194">
        <v>0</v>
      </c>
    </row>
    <row r="53" spans="1:29" x14ac:dyDescent="0.25">
      <c r="A53" s="195" t="s">
        <v>150</v>
      </c>
      <c r="B53" s="196" t="s">
        <v>149</v>
      </c>
      <c r="C53" s="194"/>
      <c r="D53" s="194"/>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469</v>
      </c>
      <c r="AA53" s="194"/>
      <c r="AB53" s="194">
        <v>0</v>
      </c>
      <c r="AC53" s="194">
        <v>0</v>
      </c>
    </row>
    <row r="54" spans="1:29" x14ac:dyDescent="0.25">
      <c r="A54" s="195" t="s">
        <v>148</v>
      </c>
      <c r="B54" s="196" t="s">
        <v>491</v>
      </c>
      <c r="C54" s="194"/>
      <c r="D54" s="194"/>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469</v>
      </c>
      <c r="AA54" s="194"/>
      <c r="AB54" s="194">
        <v>0</v>
      </c>
      <c r="AC54" s="194">
        <v>0</v>
      </c>
    </row>
    <row r="55" spans="1:29" x14ac:dyDescent="0.25">
      <c r="A55" s="195" t="s">
        <v>502</v>
      </c>
      <c r="B55" s="196" t="s">
        <v>492</v>
      </c>
      <c r="C55" s="194"/>
      <c r="D55" s="194"/>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469</v>
      </c>
      <c r="AA55" s="194"/>
      <c r="AB55" s="194">
        <v>0</v>
      </c>
      <c r="AC55" s="194">
        <v>0</v>
      </c>
    </row>
    <row r="56" spans="1:29" x14ac:dyDescent="0.25">
      <c r="A56" s="195" t="s">
        <v>503</v>
      </c>
      <c r="B56" s="196" t="s">
        <v>493</v>
      </c>
      <c r="C56" s="194"/>
      <c r="D56" s="194"/>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469</v>
      </c>
      <c r="AA56" s="194"/>
      <c r="AB56" s="194">
        <v>0</v>
      </c>
      <c r="AC56" s="194">
        <v>0</v>
      </c>
    </row>
    <row r="57" spans="1:29" x14ac:dyDescent="0.25">
      <c r="A57" s="195" t="s">
        <v>504</v>
      </c>
      <c r="B57" s="196" t="s">
        <v>495</v>
      </c>
      <c r="C57" s="194"/>
      <c r="D57" s="194"/>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469</v>
      </c>
      <c r="AA57" s="194"/>
      <c r="AB57" s="194">
        <v>0</v>
      </c>
      <c r="AC57" s="194">
        <v>0</v>
      </c>
    </row>
    <row r="58" spans="1:29" ht="36.75" customHeight="1" x14ac:dyDescent="0.25">
      <c r="A58" s="195" t="s">
        <v>505</v>
      </c>
      <c r="B58" s="196" t="s">
        <v>497</v>
      </c>
      <c r="C58" s="194"/>
      <c r="D58" s="194"/>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469</v>
      </c>
      <c r="AA58" s="194"/>
      <c r="AB58" s="194">
        <v>0</v>
      </c>
      <c r="AC58" s="194">
        <v>0</v>
      </c>
    </row>
    <row r="59" spans="1:29" x14ac:dyDescent="0.25">
      <c r="A59" s="195" t="s">
        <v>506</v>
      </c>
      <c r="B59" s="196" t="s">
        <v>499</v>
      </c>
      <c r="C59" s="194"/>
      <c r="D59" s="194"/>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469</v>
      </c>
      <c r="AA59" s="194"/>
      <c r="AB59" s="194">
        <v>0</v>
      </c>
      <c r="AC59" s="194">
        <v>0</v>
      </c>
    </row>
    <row r="60" spans="1:29" x14ac:dyDescent="0.25">
      <c r="A60" s="195" t="s">
        <v>507</v>
      </c>
      <c r="B60" s="196" t="s">
        <v>501</v>
      </c>
      <c r="C60" s="194"/>
      <c r="D60" s="194"/>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469</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f>C30</f>
        <v>689.14635082000007</v>
      </c>
      <c r="D62" s="302">
        <f>D30</f>
        <v>798.93930943999999</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469</v>
      </c>
      <c r="AA62" s="194"/>
      <c r="AB62" s="194">
        <v>0</v>
      </c>
      <c r="AC62" s="302">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469</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469</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469</v>
      </c>
      <c r="AA65" s="194"/>
      <c r="AB65" s="194">
        <v>0</v>
      </c>
      <c r="AC65" s="194">
        <v>0</v>
      </c>
    </row>
    <row r="66" spans="1:29" ht="54" customHeight="1" x14ac:dyDescent="0.25">
      <c r="A66" s="195" t="s">
        <v>141</v>
      </c>
      <c r="B66" s="198" t="s">
        <v>135</v>
      </c>
      <c r="C66" s="194">
        <v>23</v>
      </c>
      <c r="D66" s="194">
        <f>SUM(D51:D53)</f>
        <v>23</v>
      </c>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469</v>
      </c>
      <c r="AA66" s="194"/>
      <c r="AB66" s="194">
        <v>0</v>
      </c>
      <c r="AC66" s="302">
        <v>0</v>
      </c>
    </row>
    <row r="67" spans="1:29" x14ac:dyDescent="0.25">
      <c r="A67" s="195" t="s">
        <v>140</v>
      </c>
      <c r="B67" s="198" t="s">
        <v>508</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469</v>
      </c>
      <c r="AA67" s="194"/>
      <c r="AB67" s="194">
        <v>0</v>
      </c>
      <c r="AC67" s="194">
        <v>0</v>
      </c>
    </row>
    <row r="68" spans="1:29" ht="50.25" customHeight="1" x14ac:dyDescent="0.25">
      <c r="A68" s="195" t="s">
        <v>509</v>
      </c>
      <c r="B68" s="198" t="s">
        <v>510</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469</v>
      </c>
      <c r="AA68" s="194"/>
      <c r="AB68" s="194">
        <v>0</v>
      </c>
      <c r="AC68" s="194">
        <v>0</v>
      </c>
    </row>
    <row r="69" spans="1:29" x14ac:dyDescent="0.25">
      <c r="A69" s="195" t="s">
        <v>511</v>
      </c>
      <c r="B69" s="198" t="s">
        <v>512</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469</v>
      </c>
      <c r="AA69" s="194"/>
      <c r="AB69" s="194">
        <v>0</v>
      </c>
      <c r="AC69" s="194">
        <v>0</v>
      </c>
    </row>
    <row r="70" spans="1:29" ht="36.75" customHeight="1" x14ac:dyDescent="0.25">
      <c r="A70" s="195" t="s">
        <v>513</v>
      </c>
      <c r="B70" s="198" t="s">
        <v>514</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469</v>
      </c>
      <c r="AA70" s="194"/>
      <c r="AB70" s="194">
        <v>0</v>
      </c>
      <c r="AC70" s="194">
        <v>0</v>
      </c>
    </row>
    <row r="71" spans="1:29" x14ac:dyDescent="0.25">
      <c r="A71" s="195" t="s">
        <v>515</v>
      </c>
      <c r="B71" s="198" t="s">
        <v>516</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469</v>
      </c>
      <c r="AA71" s="194"/>
      <c r="AB71" s="194">
        <v>0</v>
      </c>
      <c r="AC71" s="194">
        <v>0</v>
      </c>
    </row>
    <row r="72" spans="1:29" ht="51" customHeight="1" x14ac:dyDescent="0.25">
      <c r="A72" s="195" t="s">
        <v>517</v>
      </c>
      <c r="B72" s="198" t="s">
        <v>518</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469</v>
      </c>
      <c r="AA72" s="194"/>
      <c r="AB72" s="194">
        <v>0</v>
      </c>
      <c r="AC72" s="194">
        <v>0</v>
      </c>
    </row>
    <row r="73" spans="1:29" ht="32.25" customHeight="1" x14ac:dyDescent="0.25">
      <c r="A73" s="195" t="s">
        <v>519</v>
      </c>
      <c r="B73" s="198" t="s">
        <v>520</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469</v>
      </c>
      <c r="AA73" s="194"/>
      <c r="AB73" s="194">
        <v>0</v>
      </c>
      <c r="AC73" s="194">
        <v>0</v>
      </c>
    </row>
    <row r="74" spans="1:29" ht="51.75" customHeight="1" x14ac:dyDescent="0.25">
      <c r="A74" s="192" t="s">
        <v>57</v>
      </c>
      <c r="B74" s="200"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469</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228</v>
      </c>
      <c r="B76" s="198" t="s">
        <v>490</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469</v>
      </c>
      <c r="AA76" s="194"/>
      <c r="AB76" s="194">
        <v>0</v>
      </c>
      <c r="AC76" s="194">
        <v>0</v>
      </c>
    </row>
    <row r="77" spans="1:29" ht="29.25" customHeight="1" x14ac:dyDescent="0.25">
      <c r="A77" s="195" t="s">
        <v>229</v>
      </c>
      <c r="B77" s="198" t="s">
        <v>488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469</v>
      </c>
      <c r="AA77" s="194"/>
      <c r="AB77" s="194">
        <v>0</v>
      </c>
      <c r="AC77" s="194">
        <v>0</v>
      </c>
    </row>
    <row r="78" spans="1:29" x14ac:dyDescent="0.25">
      <c r="A78" s="195" t="s">
        <v>230</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469</v>
      </c>
      <c r="AA78" s="194"/>
      <c r="AB78" s="194">
        <v>0</v>
      </c>
      <c r="AC78" s="194">
        <v>0</v>
      </c>
    </row>
    <row r="79" spans="1:29" x14ac:dyDescent="0.25">
      <c r="A79" s="195" t="s">
        <v>231</v>
      </c>
      <c r="B79" s="196" t="s">
        <v>521</v>
      </c>
      <c r="C79" s="194">
        <v>23</v>
      </c>
      <c r="D79" s="194">
        <f>1*23</f>
        <v>23</v>
      </c>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194"/>
      <c r="Z79" s="194" t="s">
        <v>469</v>
      </c>
      <c r="AA79" s="194"/>
      <c r="AB79" s="194">
        <v>0</v>
      </c>
      <c r="AC79" s="302">
        <v>0</v>
      </c>
    </row>
    <row r="80" spans="1:29" x14ac:dyDescent="0.25">
      <c r="A80" s="195" t="s">
        <v>232</v>
      </c>
      <c r="B80" s="196" t="s">
        <v>491</v>
      </c>
      <c r="C80" s="201"/>
      <c r="D80" s="201"/>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469</v>
      </c>
      <c r="AA80" s="201"/>
      <c r="AB80" s="194">
        <v>0</v>
      </c>
      <c r="AC80" s="194">
        <v>0</v>
      </c>
    </row>
    <row r="81" spans="1:29" x14ac:dyDescent="0.25">
      <c r="A81" s="195" t="s">
        <v>522</v>
      </c>
      <c r="B81" s="196" t="s">
        <v>492</v>
      </c>
      <c r="C81" s="201"/>
      <c r="D81" s="201"/>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469</v>
      </c>
      <c r="AA81" s="201"/>
      <c r="AB81" s="194">
        <v>0</v>
      </c>
      <c r="AC81" s="194">
        <v>0</v>
      </c>
    </row>
    <row r="82" spans="1:29" x14ac:dyDescent="0.25">
      <c r="A82" s="195" t="s">
        <v>523</v>
      </c>
      <c r="B82" s="196" t="s">
        <v>493</v>
      </c>
      <c r="C82" s="201"/>
      <c r="D82" s="201"/>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469</v>
      </c>
      <c r="AA82" s="201"/>
      <c r="AB82" s="194">
        <v>0</v>
      </c>
      <c r="AC82" s="194">
        <v>0</v>
      </c>
    </row>
    <row r="83" spans="1:29" x14ac:dyDescent="0.25">
      <c r="A83" s="195" t="s">
        <v>524</v>
      </c>
      <c r="B83" s="196" t="s">
        <v>495</v>
      </c>
      <c r="C83" s="201"/>
      <c r="D83" s="201"/>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469</v>
      </c>
      <c r="AA83" s="201"/>
      <c r="AB83" s="194">
        <v>0</v>
      </c>
      <c r="AC83" s="194">
        <v>0</v>
      </c>
    </row>
    <row r="84" spans="1:29" x14ac:dyDescent="0.25">
      <c r="A84" s="195" t="s">
        <v>525</v>
      </c>
      <c r="B84" s="196" t="s">
        <v>497</v>
      </c>
      <c r="C84" s="201"/>
      <c r="D84" s="201"/>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469</v>
      </c>
      <c r="AA84" s="201"/>
      <c r="AB84" s="194">
        <v>0</v>
      </c>
      <c r="AC84" s="194">
        <v>0</v>
      </c>
    </row>
    <row r="85" spans="1:29" x14ac:dyDescent="0.25">
      <c r="A85" s="195" t="s">
        <v>526</v>
      </c>
      <c r="B85" s="196" t="s">
        <v>499</v>
      </c>
      <c r="C85" s="201"/>
      <c r="D85" s="201"/>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469</v>
      </c>
      <c r="AA85" s="201"/>
      <c r="AB85" s="194">
        <v>0</v>
      </c>
      <c r="AC85" s="194">
        <v>0</v>
      </c>
    </row>
    <row r="86" spans="1:29" x14ac:dyDescent="0.25">
      <c r="A86" s="195" t="s">
        <v>527</v>
      </c>
      <c r="B86" s="196" t="s">
        <v>501</v>
      </c>
      <c r="C86" s="203"/>
      <c r="D86" s="201"/>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469</v>
      </c>
      <c r="AA86" s="201"/>
      <c r="AB86" s="194">
        <v>0</v>
      </c>
      <c r="AC86" s="194">
        <v>0</v>
      </c>
    </row>
  </sheetData>
  <mergeCells count="31">
    <mergeCell ref="Z21:AA21"/>
    <mergeCell ref="P20:S20"/>
    <mergeCell ref="X20:AA20"/>
    <mergeCell ref="P21:Q21"/>
    <mergeCell ref="R21:S21"/>
    <mergeCell ref="X21:Y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H_TP1200.VL.0028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ВЛ 110 кВ Кинтус – Вандрас (замена 84 опор, 23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95" t="s">
        <v>443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6" customFormat="1" ht="58.5" customHeight="1" x14ac:dyDescent="0.25">
      <c r="A22" s="496" t="s">
        <v>51</v>
      </c>
      <c r="B22" s="499" t="s">
        <v>23</v>
      </c>
      <c r="C22" s="496" t="s">
        <v>50</v>
      </c>
      <c r="D22" s="496" t="s">
        <v>49</v>
      </c>
      <c r="E22" s="502" t="s">
        <v>454</v>
      </c>
      <c r="F22" s="503"/>
      <c r="G22" s="503"/>
      <c r="H22" s="503"/>
      <c r="I22" s="503"/>
      <c r="J22" s="503"/>
      <c r="K22" s="503"/>
      <c r="L22" s="504"/>
      <c r="M22" s="496" t="s">
        <v>48</v>
      </c>
      <c r="N22" s="496" t="s">
        <v>47</v>
      </c>
      <c r="O22" s="496" t="s">
        <v>46</v>
      </c>
      <c r="P22" s="505" t="s">
        <v>241</v>
      </c>
      <c r="Q22" s="505" t="s">
        <v>45</v>
      </c>
      <c r="R22" s="505" t="s">
        <v>44</v>
      </c>
      <c r="S22" s="505" t="s">
        <v>43</v>
      </c>
      <c r="T22" s="505"/>
      <c r="U22" s="506" t="s">
        <v>42</v>
      </c>
      <c r="V22" s="506" t="s">
        <v>41</v>
      </c>
      <c r="W22" s="505" t="s">
        <v>40</v>
      </c>
      <c r="X22" s="505" t="s">
        <v>39</v>
      </c>
      <c r="Y22" s="505" t="s">
        <v>38</v>
      </c>
      <c r="Z22" s="519" t="s">
        <v>37</v>
      </c>
      <c r="AA22" s="505" t="s">
        <v>36</v>
      </c>
      <c r="AB22" s="505" t="s">
        <v>35</v>
      </c>
      <c r="AC22" s="505" t="s">
        <v>34</v>
      </c>
      <c r="AD22" s="505" t="s">
        <v>33</v>
      </c>
      <c r="AE22" s="505" t="s">
        <v>32</v>
      </c>
      <c r="AF22" s="505" t="s">
        <v>31</v>
      </c>
      <c r="AG22" s="505"/>
      <c r="AH22" s="505"/>
      <c r="AI22" s="505"/>
      <c r="AJ22" s="505"/>
      <c r="AK22" s="505"/>
      <c r="AL22" s="505" t="s">
        <v>30</v>
      </c>
      <c r="AM22" s="505"/>
      <c r="AN22" s="505"/>
      <c r="AO22" s="505"/>
      <c r="AP22" s="505" t="s">
        <v>29</v>
      </c>
      <c r="AQ22" s="505"/>
      <c r="AR22" s="505" t="s">
        <v>28</v>
      </c>
      <c r="AS22" s="505" t="s">
        <v>27</v>
      </c>
      <c r="AT22" s="505" t="s">
        <v>26</v>
      </c>
      <c r="AU22" s="505" t="s">
        <v>25</v>
      </c>
      <c r="AV22" s="509" t="s">
        <v>24</v>
      </c>
    </row>
    <row r="23" spans="1:48" s="26" customFormat="1" ht="64.5" customHeight="1" x14ac:dyDescent="0.25">
      <c r="A23" s="497"/>
      <c r="B23" s="500"/>
      <c r="C23" s="497"/>
      <c r="D23" s="497"/>
      <c r="E23" s="511" t="s">
        <v>22</v>
      </c>
      <c r="F23" s="513" t="s">
        <v>138</v>
      </c>
      <c r="G23" s="513" t="s">
        <v>137</v>
      </c>
      <c r="H23" s="513" t="s">
        <v>136</v>
      </c>
      <c r="I23" s="517" t="s">
        <v>362</v>
      </c>
      <c r="J23" s="517" t="s">
        <v>363</v>
      </c>
      <c r="K23" s="517" t="s">
        <v>364</v>
      </c>
      <c r="L23" s="513" t="s">
        <v>79</v>
      </c>
      <c r="M23" s="497"/>
      <c r="N23" s="497"/>
      <c r="O23" s="497"/>
      <c r="P23" s="505"/>
      <c r="Q23" s="505"/>
      <c r="R23" s="505"/>
      <c r="S23" s="515" t="s">
        <v>1</v>
      </c>
      <c r="T23" s="515" t="s">
        <v>10</v>
      </c>
      <c r="U23" s="506"/>
      <c r="V23" s="506"/>
      <c r="W23" s="505"/>
      <c r="X23" s="505"/>
      <c r="Y23" s="505"/>
      <c r="Z23" s="505"/>
      <c r="AA23" s="505"/>
      <c r="AB23" s="505"/>
      <c r="AC23" s="505"/>
      <c r="AD23" s="505"/>
      <c r="AE23" s="505"/>
      <c r="AF23" s="505" t="s">
        <v>21</v>
      </c>
      <c r="AG23" s="505"/>
      <c r="AH23" s="505" t="s">
        <v>20</v>
      </c>
      <c r="AI23" s="505"/>
      <c r="AJ23" s="496" t="s">
        <v>19</v>
      </c>
      <c r="AK23" s="496" t="s">
        <v>18</v>
      </c>
      <c r="AL23" s="496" t="s">
        <v>17</v>
      </c>
      <c r="AM23" s="496" t="s">
        <v>16</v>
      </c>
      <c r="AN23" s="496" t="s">
        <v>15</v>
      </c>
      <c r="AO23" s="496" t="s">
        <v>14</v>
      </c>
      <c r="AP23" s="496" t="s">
        <v>13</v>
      </c>
      <c r="AQ23" s="507" t="s">
        <v>10</v>
      </c>
      <c r="AR23" s="505"/>
      <c r="AS23" s="505"/>
      <c r="AT23" s="505"/>
      <c r="AU23" s="505"/>
      <c r="AV23" s="510"/>
    </row>
    <row r="24" spans="1:48" s="26"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30" t="s">
        <v>12</v>
      </c>
      <c r="AG24" s="130" t="s">
        <v>11</v>
      </c>
      <c r="AH24" s="131" t="s">
        <v>1</v>
      </c>
      <c r="AI24" s="131" t="s">
        <v>10</v>
      </c>
      <c r="AJ24" s="498"/>
      <c r="AK24" s="498"/>
      <c r="AL24" s="498"/>
      <c r="AM24" s="498"/>
      <c r="AN24" s="498"/>
      <c r="AO24" s="498"/>
      <c r="AP24" s="498"/>
      <c r="AQ24" s="508"/>
      <c r="AR24" s="505"/>
      <c r="AS24" s="505"/>
      <c r="AT24" s="505"/>
      <c r="AU24" s="505"/>
      <c r="AV24" s="5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0" t="str">
        <f>'1. паспорт местоположение'!A5:C5</f>
        <v>Год раскрытия информации: 2025 год</v>
      </c>
      <c r="B5" s="520"/>
      <c r="C5" s="68"/>
      <c r="D5" s="68"/>
      <c r="E5" s="68"/>
      <c r="F5" s="68"/>
      <c r="G5" s="68"/>
      <c r="H5" s="68"/>
    </row>
    <row r="6" spans="1:8" ht="18.75" x14ac:dyDescent="0.3">
      <c r="A6" s="135"/>
      <c r="B6" s="135"/>
      <c r="C6" s="135"/>
      <c r="D6" s="135"/>
      <c r="E6" s="135"/>
      <c r="F6" s="135"/>
      <c r="G6" s="135"/>
      <c r="H6" s="135"/>
    </row>
    <row r="7" spans="1:8" ht="18.75" x14ac:dyDescent="0.25">
      <c r="A7" s="318" t="s">
        <v>8</v>
      </c>
      <c r="B7" s="318"/>
      <c r="C7" s="134"/>
      <c r="D7" s="134"/>
      <c r="E7" s="134"/>
      <c r="F7" s="134"/>
      <c r="G7" s="134"/>
      <c r="H7" s="134"/>
    </row>
    <row r="8" spans="1:8" ht="18.75" x14ac:dyDescent="0.25">
      <c r="A8" s="134"/>
      <c r="B8" s="134"/>
      <c r="C8" s="134"/>
      <c r="D8" s="134"/>
      <c r="E8" s="134"/>
      <c r="F8" s="134"/>
      <c r="G8" s="134"/>
      <c r="H8" s="134"/>
    </row>
    <row r="9" spans="1:8" x14ac:dyDescent="0.25">
      <c r="A9" s="313" t="str">
        <f>'1. паспорт местоположение'!A9:C9</f>
        <v xml:space="preserve"> АО "Россети Тюмень" </v>
      </c>
      <c r="B9" s="313"/>
      <c r="C9" s="132"/>
      <c r="D9" s="132"/>
      <c r="E9" s="132"/>
      <c r="F9" s="132"/>
      <c r="G9" s="132"/>
      <c r="H9" s="132"/>
    </row>
    <row r="10" spans="1:8" x14ac:dyDescent="0.25">
      <c r="A10" s="314" t="s">
        <v>7</v>
      </c>
      <c r="B10" s="314"/>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13" t="str">
        <f>'1. паспорт местоположение'!A12:C12</f>
        <v>H_TP1200.VL.0028</v>
      </c>
      <c r="B12" s="313"/>
      <c r="C12" s="132"/>
      <c r="D12" s="132"/>
      <c r="E12" s="132"/>
      <c r="F12" s="132"/>
      <c r="G12" s="132"/>
      <c r="H12" s="132"/>
    </row>
    <row r="13" spans="1:8" x14ac:dyDescent="0.25">
      <c r="A13" s="314" t="s">
        <v>6</v>
      </c>
      <c r="B13" s="314"/>
      <c r="C13" s="133"/>
      <c r="D13" s="133"/>
      <c r="E13" s="133"/>
      <c r="F13" s="133"/>
      <c r="G13" s="133"/>
      <c r="H13" s="133"/>
    </row>
    <row r="14" spans="1:8" ht="18.75" x14ac:dyDescent="0.25">
      <c r="A14" s="11"/>
      <c r="B14" s="11"/>
      <c r="C14" s="11"/>
      <c r="D14" s="11"/>
      <c r="E14" s="11"/>
      <c r="F14" s="11"/>
      <c r="G14" s="11"/>
      <c r="H14" s="11"/>
    </row>
    <row r="15" spans="1:8" x14ac:dyDescent="0.25">
      <c r="A15" s="313" t="str">
        <f>'1. паспорт местоположение'!A15:C15</f>
        <v>Реконструкция ВЛ 110 кВ Кинтус – Вандрас (замена 84 опор, 23 км провода)</v>
      </c>
      <c r="B15" s="313"/>
      <c r="C15" s="132"/>
      <c r="D15" s="132"/>
      <c r="E15" s="132"/>
      <c r="F15" s="132"/>
      <c r="G15" s="132"/>
      <c r="H15" s="132"/>
    </row>
    <row r="16" spans="1:8" x14ac:dyDescent="0.25">
      <c r="A16" s="314" t="s">
        <v>5</v>
      </c>
      <c r="B16" s="314"/>
      <c r="C16" s="133"/>
      <c r="D16" s="133"/>
      <c r="E16" s="133"/>
      <c r="F16" s="133"/>
      <c r="G16" s="133"/>
      <c r="H16" s="133"/>
    </row>
    <row r="17" spans="1:2" x14ac:dyDescent="0.25">
      <c r="B17" s="103"/>
    </row>
    <row r="18" spans="1:2" ht="33.75" customHeight="1" x14ac:dyDescent="0.25">
      <c r="A18" s="524" t="s">
        <v>444</v>
      </c>
      <c r="B18" s="525"/>
    </row>
    <row r="19" spans="1:2" x14ac:dyDescent="0.25">
      <c r="B19" s="42"/>
    </row>
    <row r="20" spans="1:2" ht="16.5" thickBot="1" x14ac:dyDescent="0.3">
      <c r="B20" s="104"/>
    </row>
    <row r="21" spans="1:2" ht="35.25" customHeight="1" thickBot="1" x14ac:dyDescent="0.3">
      <c r="A21" s="105" t="s">
        <v>313</v>
      </c>
      <c r="B21" s="106" t="str">
        <f>A15</f>
        <v>Реконструкция ВЛ 110 кВ Кинтус – Вандрас (замена 84 опор, 23 км провода)</v>
      </c>
    </row>
    <row r="22" spans="1:2" ht="16.5" thickBot="1" x14ac:dyDescent="0.3">
      <c r="A22" s="105" t="s">
        <v>314</v>
      </c>
      <c r="B22" s="106" t="s">
        <v>482</v>
      </c>
    </row>
    <row r="23" spans="1:2" ht="16.5" thickBot="1" x14ac:dyDescent="0.3">
      <c r="A23" s="105" t="s">
        <v>294</v>
      </c>
      <c r="B23" s="107" t="s">
        <v>483</v>
      </c>
    </row>
    <row r="24" spans="1:2" ht="16.5" thickBot="1" x14ac:dyDescent="0.3">
      <c r="A24" s="105" t="s">
        <v>315</v>
      </c>
      <c r="B24" s="107"/>
    </row>
    <row r="25" spans="1:2" ht="16.5" thickBot="1" x14ac:dyDescent="0.3">
      <c r="A25" s="108" t="s">
        <v>316</v>
      </c>
      <c r="B25" s="106">
        <f>'3.3 паспорт описание'!C29</f>
        <v>2031</v>
      </c>
    </row>
    <row r="26" spans="1:2" ht="16.5" thickBot="1" x14ac:dyDescent="0.3">
      <c r="A26" s="109" t="s">
        <v>317</v>
      </c>
      <c r="B26" s="106" t="str">
        <f>'3.3 паспорт описание'!C30</f>
        <v>П</v>
      </c>
    </row>
    <row r="27" spans="1:2" ht="30" customHeight="1" thickBot="1" x14ac:dyDescent="0.3">
      <c r="A27" s="117" t="s">
        <v>529</v>
      </c>
      <c r="B27" s="165">
        <f>'6.2. Паспорт фин осв ввод'!D24</f>
        <v>953.06941379</v>
      </c>
    </row>
    <row r="28" spans="1:2" ht="16.5" thickBot="1" x14ac:dyDescent="0.3">
      <c r="A28" s="112" t="s">
        <v>318</v>
      </c>
      <c r="B28" s="112"/>
    </row>
    <row r="29" spans="1:2" ht="29.25" thickBot="1" x14ac:dyDescent="0.3">
      <c r="A29" s="117" t="s">
        <v>319</v>
      </c>
      <c r="B29" s="112"/>
    </row>
    <row r="30" spans="1:2" ht="29.25" thickBot="1" x14ac:dyDescent="0.3">
      <c r="A30" s="169" t="s">
        <v>320</v>
      </c>
      <c r="B30" s="170"/>
    </row>
    <row r="31" spans="1:2" ht="16.5" thickBot="1" x14ac:dyDescent="0.3">
      <c r="A31" s="112" t="s">
        <v>321</v>
      </c>
      <c r="B31" s="112"/>
    </row>
    <row r="32" spans="1:2" ht="29.25" thickBot="1" x14ac:dyDescent="0.3">
      <c r="A32" s="171" t="s">
        <v>322</v>
      </c>
      <c r="B32" s="17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69" t="s">
        <v>327</v>
      </c>
      <c r="B37" s="170"/>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69" t="s">
        <v>328</v>
      </c>
      <c r="B42" s="170"/>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73" t="s">
        <v>329</v>
      </c>
      <c r="B47" s="174"/>
    </row>
    <row r="48" spans="1:2" ht="16.5" thickBot="1" x14ac:dyDescent="0.3">
      <c r="A48" s="113" t="s">
        <v>321</v>
      </c>
      <c r="B48" s="118"/>
    </row>
    <row r="49" spans="1:2" ht="16.5" thickBot="1" x14ac:dyDescent="0.3">
      <c r="A49" s="113" t="s">
        <v>330</v>
      </c>
      <c r="B49" s="118"/>
    </row>
    <row r="50" spans="1:2" ht="16.5" thickBot="1" x14ac:dyDescent="0.3">
      <c r="A50" s="113" t="s">
        <v>331</v>
      </c>
      <c r="B50" s="118"/>
    </row>
    <row r="51" spans="1:2" ht="16.5" thickBot="1" x14ac:dyDescent="0.3">
      <c r="A51" s="113" t="s">
        <v>332</v>
      </c>
      <c r="B51" s="118"/>
    </row>
    <row r="52" spans="1:2" ht="16.5" thickBot="1" x14ac:dyDescent="0.3">
      <c r="A52" s="108" t="s">
        <v>333</v>
      </c>
      <c r="B52" s="119"/>
    </row>
    <row r="53" spans="1:2" ht="16.5" thickBot="1" x14ac:dyDescent="0.3">
      <c r="A53" s="108" t="s">
        <v>334</v>
      </c>
      <c r="B53" s="119"/>
    </row>
    <row r="54" spans="1:2" ht="16.5" thickBot="1" x14ac:dyDescent="0.3">
      <c r="A54" s="108" t="s">
        <v>335</v>
      </c>
      <c r="B54" s="119"/>
    </row>
    <row r="55" spans="1:2" ht="16.5" thickBot="1" x14ac:dyDescent="0.3">
      <c r="A55" s="109" t="s">
        <v>336</v>
      </c>
      <c r="B55" s="110"/>
    </row>
    <row r="56" spans="1:2" ht="15.75" customHeight="1" x14ac:dyDescent="0.25">
      <c r="A56" s="111" t="s">
        <v>337</v>
      </c>
      <c r="B56" s="162"/>
    </row>
    <row r="57" spans="1:2" x14ac:dyDescent="0.25">
      <c r="A57" s="115" t="s">
        <v>338</v>
      </c>
      <c r="B57" s="166" t="s">
        <v>484</v>
      </c>
    </row>
    <row r="58" spans="1:2" x14ac:dyDescent="0.25">
      <c r="A58" s="115" t="s">
        <v>339</v>
      </c>
      <c r="B58" s="163"/>
    </row>
    <row r="59" spans="1:2" x14ac:dyDescent="0.25">
      <c r="A59" s="115" t="s">
        <v>340</v>
      </c>
      <c r="B59" s="163"/>
    </row>
    <row r="60" spans="1:2" x14ac:dyDescent="0.25">
      <c r="A60" s="115" t="s">
        <v>341</v>
      </c>
      <c r="B60" s="163"/>
    </row>
    <row r="61" spans="1:2" ht="16.5" thickBot="1" x14ac:dyDescent="0.3">
      <c r="A61" s="116" t="s">
        <v>342</v>
      </c>
      <c r="B61" s="164"/>
    </row>
    <row r="62" spans="1:2" ht="30.75" thickBot="1" x14ac:dyDescent="0.3">
      <c r="A62" s="113" t="s">
        <v>343</v>
      </c>
      <c r="B62" s="114"/>
    </row>
    <row r="63" spans="1:2" ht="29.25" thickBot="1" x14ac:dyDescent="0.3">
      <c r="A63" s="108" t="s">
        <v>344</v>
      </c>
      <c r="B63" s="114"/>
    </row>
    <row r="64" spans="1:2" ht="16.5" thickBot="1" x14ac:dyDescent="0.3">
      <c r="A64" s="113" t="s">
        <v>321</v>
      </c>
      <c r="B64" s="120"/>
    </row>
    <row r="65" spans="1:2" ht="16.5" thickBot="1" x14ac:dyDescent="0.3">
      <c r="A65" s="113" t="s">
        <v>345</v>
      </c>
      <c r="B65" s="114"/>
    </row>
    <row r="66" spans="1:2" ht="16.5" thickBot="1" x14ac:dyDescent="0.3">
      <c r="A66" s="113" t="s">
        <v>346</v>
      </c>
      <c r="B66" s="120"/>
    </row>
    <row r="67" spans="1:2" ht="16.5" thickBot="1" x14ac:dyDescent="0.3">
      <c r="A67" s="121" t="s">
        <v>347</v>
      </c>
      <c r="B67" s="136"/>
    </row>
    <row r="68" spans="1:2" ht="16.5" thickBot="1" x14ac:dyDescent="0.3">
      <c r="A68" s="108" t="s">
        <v>348</v>
      </c>
      <c r="B68" s="119"/>
    </row>
    <row r="69" spans="1:2" ht="16.5" thickBot="1" x14ac:dyDescent="0.3">
      <c r="A69" s="115" t="s">
        <v>349</v>
      </c>
      <c r="B69" s="122"/>
    </row>
    <row r="70" spans="1:2" ht="16.5" thickBot="1" x14ac:dyDescent="0.3">
      <c r="A70" s="115" t="s">
        <v>350</v>
      </c>
      <c r="B70" s="122"/>
    </row>
    <row r="71" spans="1:2" ht="16.5" thickBot="1" x14ac:dyDescent="0.3">
      <c r="A71" s="115" t="s">
        <v>351</v>
      </c>
      <c r="B71" s="122"/>
    </row>
    <row r="72" spans="1:2" ht="29.25" thickBot="1" x14ac:dyDescent="0.3">
      <c r="A72" s="168" t="s">
        <v>352</v>
      </c>
      <c r="B72" s="167" t="s">
        <v>485</v>
      </c>
    </row>
    <row r="73" spans="1:2" ht="28.5" x14ac:dyDescent="0.25">
      <c r="A73" s="111" t="s">
        <v>353</v>
      </c>
      <c r="B73" s="521"/>
    </row>
    <row r="74" spans="1:2" x14ac:dyDescent="0.25">
      <c r="A74" s="115" t="s">
        <v>354</v>
      </c>
      <c r="B74" s="522"/>
    </row>
    <row r="75" spans="1:2" x14ac:dyDescent="0.25">
      <c r="A75" s="115" t="s">
        <v>355</v>
      </c>
      <c r="B75" s="522"/>
    </row>
    <row r="76" spans="1:2" x14ac:dyDescent="0.25">
      <c r="A76" s="115" t="s">
        <v>356</v>
      </c>
      <c r="B76" s="522"/>
    </row>
    <row r="77" spans="1:2" x14ac:dyDescent="0.25">
      <c r="A77" s="115" t="s">
        <v>357</v>
      </c>
      <c r="B77" s="522"/>
    </row>
    <row r="78" spans="1:2" ht="16.5" thickBot="1" x14ac:dyDescent="0.3">
      <c r="A78" s="123" t="s">
        <v>358</v>
      </c>
      <c r="B78" s="52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2025-04-15T06:49:02Z</dcterms:modified>
</cp:coreProperties>
</file>