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H_TP1500.PH.0009\"/>
    </mc:Choice>
  </mc:AlternateContent>
  <bookViews>
    <workbookView xWindow="0" yWindow="0" windowWidth="28800" windowHeight="96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definedNames>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сведения'!$A$1:$B$86</definedName>
  </definedNames>
  <calcPr calcId="162913"/>
</workbook>
</file>

<file path=xl/calcChain.xml><?xml version="1.0" encoding="utf-8"?>
<calcChain xmlns="http://schemas.openxmlformats.org/spreadsheetml/2006/main">
  <c r="B27" i="22" l="1"/>
  <c r="B25" i="22" l="1"/>
  <c r="AW24" i="5" l="1"/>
  <c r="B26" i="22" l="1"/>
  <c r="A15" i="16" l="1"/>
  <c r="A12" i="16"/>
  <c r="A9" i="16"/>
  <c r="A5" i="16"/>
  <c r="C48" i="7" l="1"/>
  <c r="C49" i="7" l="1"/>
  <c r="A14" i="25"/>
  <c r="A11" i="25"/>
  <c r="A8" i="25"/>
  <c r="A4" i="25"/>
  <c r="A9" i="23" l="1"/>
  <c r="A5" i="23"/>
  <c r="A15" i="23" l="1"/>
  <c r="A12" i="23"/>
  <c r="A5" i="22" l="1"/>
  <c r="A5" i="5"/>
  <c r="A5" i="10"/>
  <c r="A4" i="17" l="1"/>
  <c r="A5" i="6"/>
  <c r="A5" i="14"/>
  <c r="A6" i="13"/>
  <c r="A4" i="12"/>
  <c r="A15" i="22" l="1"/>
  <c r="B21" i="22" l="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<sst xmlns="http://schemas.openxmlformats.org/spreadsheetml/2006/main" count="1298" uniqueCount="677">
  <si>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</si>
  <si>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</si>
  <si>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</si>
  <si>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</si>
  <si>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</si>
  <si>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</si>
  <si>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</si>
  <si>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</si>
  <si>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</si>
  <si>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</si>
  <si>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</si>
  <si>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</si>
  <si>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</si>
  <si>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</si>
  <si>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</si>
  <si>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</si>
  <si>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</si>
  <si>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</si>
  <si>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</si>
  <si>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</si>
  <si>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</si>
  <si>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</si>
  <si>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</si>
  <si>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</si>
  <si>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</si>
  <si>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</si>
  <si>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</si>
  <si>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</si>
  <si>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</si>
  <si>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</si>
  <si>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</si>
  <si>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</si>
  <si>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</si>
  <si>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</si>
  <si>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</si>
  <si>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</si>
  <si>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</si>
  <si>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</si>
  <si>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</si>
  <si>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</si>
  <si>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</si>
  <si>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</si>
  <si>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</si>
  <si>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</si>
  <si>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</si>
  <si>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</si>
  <si>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</si>
  <si>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</si>
  <si>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</si>
  <si>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</si>
  <si>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</si>
  <si>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</si>
  <si>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</si>
  <si>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</si>
  <si>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</si>
  <si>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</si>
  <si>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</si>
  <si>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</si>
  <si>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</si>
  <si>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</si>
  <si>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</si>
  <si>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</si>
  <si>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</si>
  <si>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</si>
  <si>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</si>
  <si>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</si>
  <si>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</si>
  <si>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</si>
  <si>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</si>
  <si>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</si>
  <si>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</si>
  <si>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</si>
  <si>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</si>
  <si>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</si>
  <si>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</si>
  <si>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</si>
  <si>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</si>
  <si>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</si>
  <si>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</si>
  <si>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</si>
  <si>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</si>
  <si>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</si>
  <si>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</si>
  <si>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</si>
  <si>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</si>
  <si>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</si>
  <si>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</si>
  <si>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</si>
  <si>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</si>
  <si>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</si>
  <si>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</si>
  <si>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</si>
  <si>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</si>
  <si>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</si>
  <si>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</si>
  <si>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</si>
  <si>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</si>
  <si>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</si>
  <si>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</si>
  <si>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</si>
  <si>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</si>
  <si>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</si>
  <si>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</si>
  <si>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</si>
  <si>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</si>
  <si>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</si>
  <si>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</si>
  <si>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</si>
  <si>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</si>
  <si>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</si>
  <si>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</si>
  <si>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</si>
  <si>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</si>
  <si>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</si>
  <si>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</si>
  <si>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</si>
  <si>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</si>
  <si>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</si>
  <si>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</si>
  <si>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</si>
  <si>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</si>
  <si>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</si>
  <si>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</si>
  <si>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</si>
  <si>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</si>
  <si>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</si>
  <si>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</si>
  <si>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</si>
  <si>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</si>
  <si>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</si>
  <si>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</si>
  <si>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</si>
  <si>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</si>
  <si>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</si>
  <si>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</si>
  <si>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</si>
  <si>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</si>
  <si>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</si>
  <si>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</si>
  <si>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</si>
  <si>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</si>
  <si>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</si>
  <si>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</si>
  <si>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</si>
  <si>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</si>
  <si>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</si>
  <si>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</si>
  <si>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</si>
  <si>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</si>
  <si>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</si>
  <si>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</si>
  <si>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</si>
  <si>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</si>
  <si>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</si>
  <si>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</si>
  <si>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</si>
  <si>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</si>
  <si>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</si>
  <si>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</si>
  <si>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</si>
  <si>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</si>
  <si>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</si>
  <si>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</si>
  <si>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</si>
  <si>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</si>
  <si>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</si>
  <si>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</si>
  <si>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</si>
  <si>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</si>
  <si>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</si>
  <si>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</si>
  <si>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</si>
  <si>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</si>
  <si>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</si>
  <si>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</si>
  <si>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</si>
  <si>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</si>
  <si>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</si>
  <si>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</si>
  <si>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</si>
  <si>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</si>
  <si>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</si>
  <si>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</si>
  <si>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</si>
  <si>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</si>
  <si>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</si>
  <si>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</si>
  <si>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</si>
  <si>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</si>
  <si>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</si>
  <si>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</si>
  <si>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</si>
  <si>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</si>
  <si>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</si>
  <si>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</si>
  <si>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</si>
  <si>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</si>
  <si>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</si>
  <si>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</si>
  <si>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</si>
  <si>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</si>
  <si>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</si>
  <si>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</si>
  <si>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</si>
  <si>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</si>
  <si>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</si>
  <si>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</si>
  <si>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</si>
  <si>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</si>
  <si>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</si>
  <si>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</si>
  <si>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</si>
  <si>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</si>
  <si>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</si>
  <si>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</si>
  <si>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</si>
  <si>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</si>
  <si>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</si>
  <si>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</si>
  <si>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</si>
  <si>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</si>
  <si>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</si>
  <si>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</si>
  <si>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</si>
  <si>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</si>
  <si>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</si>
  <si>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</si>
  <si>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</si>
  <si>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</si>
  <si>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</si>
  <si>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</si>
  <si>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</si>
  <si>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</si>
  <si>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</si>
  <si>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</si>
  <si>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</si>
  <si>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</si>
  <si>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</si>
  <si>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</si>
  <si>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</si>
  <si>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</si>
  <si>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</si>
  <si>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</si>
  <si>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</si>
  <si>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</si>
  <si>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</si>
  <si>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</si>
  <si>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</si>
  <si>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</si>
  <si>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</si>
  <si>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</si>
  <si>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</si>
  <si>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</si>
  <si>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</si>
  <si>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</si>
  <si>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</si>
  <si>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</si>
  <si>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</si>
  <si>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</si>
  <si>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</si>
  <si>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</si>
  <si>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</si>
  <si>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</si>
  <si>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</si>
  <si>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</si>
  <si>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</si>
  <si>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</si>
  <si>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</si>
  <si>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</si>
  <si>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</si>
  <si>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</si>
  <si>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</si>
  <si>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</si>
  <si>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</si>
  <si>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</si>
  <si>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</si>
  <si>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</si>
  <si>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</si>
  <si>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</si>
  <si>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</si>
  <si>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</si>
  <si>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</si>
  <si>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</si>
  <si>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</si>
  <si>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</si>
  <si>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</si>
  <si>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</si>
  <si>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</si>
  <si>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</si>
  <si>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</si>
  <si>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</si>
  <si>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</si>
  <si>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</si>
  <si>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</si>
  <si>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</si>
  <si>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</si>
  <si>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</si>
  <si>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</si>
  <si>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</si>
  <si>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</si>
  <si>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</si>
  <si>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</si>
  <si>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</si>
  <si>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</si>
  <si>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</si>
  <si>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</si>
  <si>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</si>
  <si>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</si>
  <si>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</si>
  <si>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</si>
  <si>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</si>
  <si>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</si>
  <si>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</si>
  <si>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</si>
  <si>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</si>
  <si>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</si>
  <si>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</si>
  <si>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</si>
  <si>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</si>
  <si>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</si>
  <si>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</si>
  <si>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</si>
  <si>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</si>
  <si>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</si>
  <si>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</si>
  <si>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</si>
  <si>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</si>
  <si>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</si>
  <si>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</si>
  <si>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</si>
  <si>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</si>
  <si>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</si>
  <si>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</si>
  <si>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</si>
  <si>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</si>
  <si>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</si>
  <si>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</si>
  <si>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</si>
  <si>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</si>
  <si>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</si>
  <si>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</si>
  <si>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</si>
  <si>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</si>
  <si>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</si>
  <si>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</si>
  <si>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</si>
  <si>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</si>
  <si>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</si>
  <si>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</si>
  <si>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</si>
  <si>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</si>
  <si>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</si>
  <si>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</si>
  <si>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</si>
  <si>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</si>
  <si>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</si>
  <si>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</si>
  <si>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</si>
  <si>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</si>
  <si>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</si>
  <si>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</si>
  <si>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</si>
  <si>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</si>
  <si>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</si>
  <si>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</si>
  <si>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</si>
  <si>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</si>
  <si>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</si>
  <si>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</si>
  <si>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</si>
  <si>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</si>
  <si>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</si>
  <si>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</si>
  <si>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</si>
  <si>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</si>
  <si>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</si>
  <si>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</si>
  <si>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</si>
  <si>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</si>
  <si>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</si>
  <si>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</si>
  <si>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</si>
  <si>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</si>
  <si>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</si>
  <si>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</si>
  <si>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</si>
  <si>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</si>
  <si>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</si>
  <si>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</si>
  <si>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</si>
  <si>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</si>
  <si>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</si>
  <si>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</si>
  <si>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</si>
  <si>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</si>
  <si>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</si>
  <si>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</si>
  <si>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</si>
  <si>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</si>
  <si>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</si>
  <si>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</si>
  <si>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</si>
  <si>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</si>
  <si>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</si>
  <si>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</si>
  <si>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</si>
  <si>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</si>
  <si>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</si>
  <si>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</si>
  <si>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</si>
  <si>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</si>
  <si>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</si>
  <si>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</si>
  <si>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</si>
  <si>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</si>
  <si>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</si>
  <si>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</si>
  <si>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</si>
  <si>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</si>
  <si>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</si>
  <si>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</si>
  <si>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</si>
  <si>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</si>
  <si>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</si>
  <si>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</si>
  <si>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</si>
  <si>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</si>
  <si>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</si>
  <si>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</si>
  <si>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</si>
  <si>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</si>
  <si>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</si>
  <si>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</si>
  <si>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</si>
  <si>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</si>
  <si>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</si>
  <si>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</si>
  <si>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</si>
  <si>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</si>
  <si>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</si>
  <si>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</si>
  <si>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</si>
  <si>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</si>
  <si>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</si>
  <si>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</si>
  <si>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</si>
  <si>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</si>
  <si>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</si>
  <si>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</si>
  <si>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</si>
  <si>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</si>
  <si>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</si>
  <si>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</si>
  <si>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</si>
  <si>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</si>
  <si>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</si>
  <si>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</si>
  <si>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</si>
  <si>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</si>
  <si>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</si>
  <si>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</si>
  <si>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</si>
  <si>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</si>
  <si>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</si>
  <si>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</si>
  <si>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</si>
  <si>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</si>
  <si>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</si>
  <si>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</si>
  <si>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</si>
  <si>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</si>
  <si>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</si>
  <si>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</si>
  <si>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</si>
  <si>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</si>
  <si>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</si>
  <si>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</si>
  <si>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</si>
  <si>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</si>
  <si>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</si>
  <si>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ХМАО - Югра, Сургутский район</t>
  </si>
  <si>
    <t>Реконструкция котельной на ПБ Кирилловская</t>
  </si>
  <si>
    <t>г. Когалым, ПБ "Кирилловская, ул. Ноябрьская 17/14</t>
  </si>
  <si>
    <t>Здание котельной</t>
  </si>
  <si>
    <t xml:space="preserve"> Газовый котёл 1</t>
  </si>
  <si>
    <t xml:space="preserve"> Газовый котёл 2</t>
  </si>
  <si>
    <t>не требутся</t>
  </si>
  <si>
    <t>Реконструкция котельной на ПБ "Кирилловская" с заменой котлового оборудования</t>
  </si>
  <si>
    <t>Топливную систему котельной на ПБ «Кирилловская» планируется перевести с нефти на природный газ тем самым оптимизировать затраты в отопительный период путём перехода на более дешёвое сырьё.</t>
  </si>
  <si>
    <t>акт№1</t>
  </si>
  <si>
    <t>1 шт.</t>
  </si>
  <si>
    <t>нет</t>
  </si>
  <si>
    <t>АО "Россети Тюмень"</t>
  </si>
  <si>
    <t>Основываясь на результатах проведенного обследования, а также учитывая стратегию развития электросетевого комплекса РФ согласно распоряжению Правительства Российской Федерации от 03.04.2013 № 511-р, об оптимизации АО «Россети Тюмень» расходов на энергоносители, принято решение о включении объекта «Реконструкция котельной на ПБ Кирилловская» в ИПР АО «Россети Тюмень». В рамках реализации данного мероприятия будут устранены выявленные в ходе обследования дефекты с заменой дефектных конструкций здания, на блочную котельную заводского изготовления. Изменена площадь котельной, выполнена замена инженерно-технических систем и котельного оборудования.  В результате реализации реконструкции, будет осуществлен переход с нефти на более дешевое и экологичное топливо – природный газ в соответствии со стратегией развития электросетевого комплекса. Проведена работа по оптимизации расходов на энергоносители, оптимизированы затраты в отопительный период, существенно повысится уровень энергоэффективности объекта.</t>
  </si>
  <si>
    <t>нд</t>
  </si>
  <si>
    <t>не применимо</t>
  </si>
  <si>
    <t>ХМАО-Югра</t>
  </si>
  <si>
    <t>H_TP1500.PH.0009</t>
  </si>
  <si>
    <t>АО "Тюменьэнерго Инжиниринг"</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</si>
  <si>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</si>
  <si>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</si>
  <si>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</si>
  <si>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</si>
  <si>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</si>
  <si>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</si>
  <si>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</si>
  <si>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</si>
  <si>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</si>
  <si>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</si>
  <si>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</si>
  <si>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</si>
  <si>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</si>
  <si>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</si>
  <si>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</si>
  <si>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</si>
  <si>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</si>
  <si>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</si>
  <si>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</si>
  <si>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</si>
  <si>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</si>
  <si>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</si>
  <si>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</si>
  <si>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</si>
  <si>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</si>
  <si>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</si>
  <si>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 «__» _____ 20__ г. №___</t>
  </si>
  <si>
    <t>объем заключенного договора 18/1905/2020 от 20.07.2020 . АО "Тюменьэнерго Инжиниринг"    в ценах 2020 года с НДС, млн. руб</t>
  </si>
  <si>
    <t>Реконструкция и техническое перевооружение электросетевых объектов</t>
  </si>
  <si>
    <t>Комплекс</t>
  </si>
  <si>
    <t>Выполнение комплекса работ "под ключ" по реконструкции котельной на ПБ Кирилловская филиала АО "Россети Тюмень" Когалымские электрические сети</t>
  </si>
  <si>
    <t>Закупка не включалась в ГКПЗ</t>
  </si>
  <si>
    <t>Предварительный расчет стоимости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</si>
  <si>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</si>
  <si>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</si>
  <si>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</si>
  <si>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</si>
  <si>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</si>
  <si>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</si>
  <si>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</si>
  <si>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Не подошел срок реализации проекта</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</si>
  <si>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</si>
  <si>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</si>
  <si>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</si>
  <si>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</si>
  <si>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</si>
  <si>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</si>
  <si>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</si>
  <si>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</si>
  <si>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</si>
  <si>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</si>
  <si>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</si>
  <si>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</si>
  <si>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</si>
  <si>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Сервитут частный на часть земельного участка площадью 0,0022 га для проведения работ по реконструкции объекта:
"Реконструкция котельной на ПБ Кирилловская"</t>
  </si>
  <si>
    <t>Прочие</t>
  </si>
  <si>
    <t>СЦ ЕП</t>
  </si>
  <si>
    <t>Филиал ПАО "ФСК ЕЭС"- Центральное ПМЭС</t>
  </si>
  <si>
    <t>Результатом реализации данного проекта является переход от нефтяного сырья на газ. Повышение уровня энергоэффективности объекта. Снижение стоимости отопительного сырья.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</si>
  <si>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Остаток</t>
  </si>
  <si>
    <t>Год 2025</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</si>
  <si>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</si>
  <si>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</si>
  <si>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</si>
  <si>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</si>
  <si>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</si>
  <si>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</si>
  <si>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</si>
  <si>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</si>
  <si>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</si>
  <si>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</si>
  <si>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</si>
  <si>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</si>
  <si>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</si>
  <si>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</si>
  <si>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</si>
  <si>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</si>
  <si>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</si>
  <si>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</si>
  <si>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</si>
  <si>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 xml:space="preserve"> </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</si>
  <si>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</si>
  <si>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</si>
  <si>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</si>
  <si>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</si>
  <si>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</si>
  <si>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</si>
  <si>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</si>
  <si>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</si>
  <si>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</si>
  <si>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</si>
  <si>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</si>
  <si>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</si>
  <si>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</si>
  <si>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</si>
  <si>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</si>
  <si>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</si>
  <si>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</si>
  <si>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</si>
  <si>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</si>
  <si>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</si>
  <si>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</si>
  <si>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</si>
  <si>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</si>
  <si>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</si>
  <si>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</si>
  <si>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</si>
  <si>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</si>
  <si>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</si>
  <si>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</si>
  <si>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</si>
  <si>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</si>
  <si>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</si>
  <si>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</si>
  <si>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</si>
  <si>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</si>
  <si>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</si>
  <si>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</si>
  <si>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</si>
  <si>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</si>
  <si>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</si>
  <si>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</si>
  <si>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</si>
  <si>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</si>
  <si>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</si>
  <si>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</si>
  <si>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</si>
  <si>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</si>
  <si>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</si>
  <si>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</si>
  <si>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</si>
  <si>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</si>
  <si>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</si>
  <si>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</si>
  <si>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</si>
  <si>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</si>
  <si>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</si>
  <si>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3.3-25/21/08/AR01.1500.2022.15 от 16.06.2022 . Филиал ПАО "Россети"- Центральное ПМЭС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</si>
  <si>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</si>
  <si>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</si>
  <si>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</si>
  <si>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</si>
  <si>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Филиал ПАО "Россети"- Центральное ПМЭС</t>
  </si>
  <si>
    <t>Факт (предложения по корректировке плана)</t>
  </si>
  <si>
    <t>Филиал АО "Россети Тюмень" Когалымские ЭС</t>
  </si>
  <si>
    <t>+</t>
  </si>
  <si>
    <t xml:space="preserve"> Сургутский район, г. Когалым</t>
  </si>
  <si>
    <t>объем заключенного договора 2023003341/2023052/AR01.1500.2 от 20.03.2023 . ООО "КЗХ"    в ценах 2023 года с НДС, млн. руб</t>
  </si>
  <si>
    <t>В соответствии со стратегией развития электросетевого комплекса РФ распоряжение Правительства Российской Федерации от 03.04.2013 № 511-р, АО «Россети Тюмень» проводит работу по оптимизации расходов на энергоносители.</t>
  </si>
  <si>
    <t>АО "Томскгипрозем"                                                                                             ООО "КИРРОС"-котел"                                                                                           ООО "ИнжГеоКом"</t>
  </si>
  <si>
    <t>Котел водогрейный 2.5 МВт- 2 шт., комбинированная горелка - 2 шт.</t>
  </si>
  <si>
    <t>Реализация проекта в установленные сроки</t>
  </si>
  <si>
    <t>Филиал АО "Россети Тюмень" Ког ЭС</t>
  </si>
  <si>
    <t>Сервитут частный на часть земельного участка площадью 0,1276 га для проведения работ по реконструкции объекта:
"Реконструкция котельной на ПБ Кирилловская"</t>
  </si>
  <si>
    <t>ООО "КЗХ"</t>
  </si>
  <si>
    <t>п. 5.7.3.12 Единый стандарт (Положение о закупке) от 02.02.2023</t>
  </si>
  <si>
    <t>Год 2028</t>
  </si>
  <si>
    <t>объем заключенного договора PD04.1500.2023.325 от 12.02.2024 . ООО "Уралэлектропроект"    в ценах 2024 года с НДС, млн. руб</t>
  </si>
  <si>
    <t>Приказ филиала АО "Россети Тюмень" Когалымские электрические сети от 07.05.2024 № 263</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</si>
  <si>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</si>
  <si>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- 92,558 млн. руб.</t>
  </si>
  <si>
    <t>78012,63 тыс. руб./шт.</t>
  </si>
  <si>
    <t xml:space="preserve"> АО "Тюменьэнерго Инжиниринг" ; ООО "КЗХ" ; ООО "Уралэлектропроект"</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</si>
  <si>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</si>
  <si>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</si>
  <si>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</si>
  <si>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</si>
  <si>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</si>
  <si>
    <t>1. АЗ РТ2/1/1056 от 30.09.2022. Первоначальная стоимость по соглашению о сервитуте 490,24 руб. с НДС. Фактическая стоимость соглашения о сервитуте составила 6 770,24 рублей с НДС.</t>
  </si>
  <si>
    <t>ПИР</t>
  </si>
  <si>
    <t>Выполнение корректировки сметной документации по реконструкции котельной на ПБ Кирилловская филиала АО "Россети Тюмень" Когалымские электрические сети</t>
  </si>
  <si>
    <t>Проектно-сметная документация</t>
  </si>
  <si>
    <t>СЦ</t>
  </si>
  <si>
    <t>ООО "Уралэлектропроект"</t>
  </si>
  <si>
    <t xml:space="preserve">Аналитическая записка РТ2/1/31 от 15.01.2024. </t>
  </si>
  <si>
    <t>Аналитическая записка РТ2/1/315 от 31.03.2023. Первоначальная стоимость по соглашению о сервитуте 67.184,40 руб. с НДС. Фактическая стоимость соглашения о сервитуте составила 195 471,96 рублей с НДС.</t>
  </si>
  <si>
    <t>К</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</si>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</sst>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_ ;\-#,##0.000\ "/>
    <numFmt numFmtId="171" formatCode="0.000"/>
    <numFmt numFmtId="172" formatCode="0_ ;\-0\ "/>
    <numFmt numFmtId="173"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Fill="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69" applyFont="1" applyFill="1" applyBorder="1" applyAlignment="1">
      <alignment horizontal="center" vertical="top" wrapText="1" shrinkToFit="1"/>
    </xf>
    <xf numFmtId="169" fontId="7" fillId="0" borderId="1" xfId="67" applyNumberFormat="1" applyFont="1" applyBorder="1" applyAlignment="1">
      <alignment horizontal="center"/>
    </xf>
    <xf numFmtId="169" fontId="7" fillId="0" borderId="0" xfId="67" applyNumberFormat="1" applyFont="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70" fontId="41" fillId="25" borderId="30" xfId="67"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4"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5" xfId="2" applyFont="1" applyFill="1" applyBorder="1" applyAlignment="1">
      <alignment horizontal="justify" vertical="top"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36" fillId="0" borderId="1" xfId="49"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righ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25" borderId="26" xfId="2" applyFont="1" applyFill="1" applyBorder="1" applyAlignment="1">
      <alignment horizontal="justify" vertical="top" wrapText="1"/>
    </xf>
    <xf numFmtId="173" fontId="36" fillId="25" borderId="51" xfId="0" applyNumberFormat="1" applyFont="1" applyFill="1" applyBorder="1" applyAlignment="1">
      <alignment horizontal="left" vertical="center"/>
    </xf>
    <xf numFmtId="173" fontId="39" fillId="25" borderId="51"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36" fillId="25" borderId="51" xfId="0" applyFont="1" applyFill="1" applyBorder="1"/>
    <xf numFmtId="0" fontId="42" fillId="25" borderId="24" xfId="2" applyFont="1" applyFill="1" applyBorder="1" applyAlignment="1">
      <alignment horizontal="left" vertical="center" wrapText="1"/>
    </xf>
    <xf numFmtId="173" fontId="39" fillId="25" borderId="36"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3" fontId="36" fillId="25" borderId="51" xfId="0" applyNumberFormat="1" applyFont="1" applyFill="1" applyBorder="1" applyAlignment="1">
      <alignment horizontal="left" vertical="center" wrapText="1"/>
    </xf>
    <xf numFmtId="0" fontId="36" fillId="25" borderId="51" xfId="0" applyFont="1" applyFill="1" applyBorder="1" applyAlignment="1">
      <alignment horizontal="left" vertical="center" wrapText="1"/>
    </xf>
    <xf numFmtId="0" fontId="39" fillId="25" borderId="36" xfId="0" applyFont="1" applyFill="1" applyBorder="1" applyAlignment="1">
      <alignment horizontal="left" vertical="center"/>
    </xf>
    <xf numFmtId="3" fontId="11" fillId="0" borderId="1" xfId="70" applyNumberFormat="1" applyFont="1" applyFill="1" applyBorder="1" applyAlignment="1">
      <alignment horizontal="right" wrapText="1"/>
    </xf>
    <xf numFmtId="0" fontId="41" fillId="25" borderId="30" xfId="2" applyFont="1" applyFill="1" applyBorder="1" applyAlignment="1">
      <alignment horizontal="left" vertical="top"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0" xfId="49" applyFont="1" applyFill="1" applyBorder="1"/>
    <xf numFmtId="0" fontId="43" fillId="0" borderId="1" xfId="41" applyFont="1" applyFill="1" applyBorder="1" applyAlignment="1">
      <alignment horizontal="center" vertical="center" wrapText="1"/>
    </xf>
    <xf numFmtId="171"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36"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5" borderId="0" xfId="1" applyFont="1" applyFill="1" applyAlignment="1">
      <alignment horizontal="center" vertical="center"/>
    </xf>
    <xf numFmtId="0" fontId="61"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DC-4BC4-BEBE-DFC6DBABFC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DC-4BC4-BEBE-DFC6DBABFC7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0" zoomScale="70" zoomScaleSheetLayoutView="70" workbookViewId="0">
      <selection activeCell="F33" sqref="F3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9" t="s">
        <v>658</v>
      </c>
      <c r="B5" s="279"/>
      <c r="C5" s="279"/>
      <c r="D5" s="126"/>
      <c r="E5" s="126"/>
      <c r="F5" s="126"/>
      <c r="G5" s="126"/>
    </row>
    <row r="6" spans="1:19" s="12" customFormat="1" ht="18.75" x14ac:dyDescent="0.3">
      <c r="A6" s="17"/>
      <c r="D6" s="16"/>
      <c r="E6" s="15"/>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4" t="s">
        <v>492</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497</v>
      </c>
      <c r="B12" s="284"/>
      <c r="C12" s="284"/>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5" t="s">
        <v>481</v>
      </c>
      <c r="B15" s="285"/>
      <c r="C15" s="285"/>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456</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303</v>
      </c>
      <c r="C22" s="36" t="s">
        <v>474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475</v>
      </c>
      <c r="D23" s="29"/>
      <c r="E23" s="29"/>
      <c r="F23" s="28"/>
      <c r="G23" s="28"/>
      <c r="H23" s="28"/>
      <c r="I23" s="28"/>
      <c r="J23" s="28"/>
      <c r="K23" s="28"/>
      <c r="L23" s="28"/>
      <c r="M23" s="28"/>
      <c r="N23" s="28"/>
      <c r="O23" s="28"/>
      <c r="P23" s="28"/>
      <c r="Q23" s="27"/>
      <c r="R23" s="27"/>
      <c r="S23" s="27"/>
    </row>
    <row r="24" spans="1:19" s="3" customFormat="1" ht="22.5" customHeight="1" x14ac:dyDescent="0.2">
      <c r="A24" s="276"/>
      <c r="B24" s="277"/>
      <c r="C24" s="278"/>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23" t="s">
        <v>405</v>
      </c>
      <c r="C25" s="135" t="s">
        <v>495</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23" t="s">
        <v>75</v>
      </c>
      <c r="C26" s="135" t="s">
        <v>496</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23" t="s">
        <v>74</v>
      </c>
      <c r="C27" s="135" t="s">
        <v>645</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23" t="s">
        <v>406</v>
      </c>
      <c r="C28" s="135" t="s">
        <v>479</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23" t="s">
        <v>407</v>
      </c>
      <c r="C29" s="135" t="s">
        <v>479</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23" t="s">
        <v>408</v>
      </c>
      <c r="C30" s="135" t="s">
        <v>479</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409</v>
      </c>
      <c r="C31" s="135" t="s">
        <v>479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410</v>
      </c>
      <c r="C32" s="135" t="s">
        <v>479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411</v>
      </c>
      <c r="C33" s="135" t="s">
        <v>676</v>
      </c>
      <c r="D33" s="34"/>
      <c r="E33" s="33"/>
      <c r="F33" s="33"/>
      <c r="G33" s="33"/>
      <c r="H33" s="33"/>
      <c r="I33" s="33"/>
      <c r="J33" s="33"/>
      <c r="K33" s="33"/>
      <c r="L33" s="33"/>
      <c r="M33" s="33"/>
      <c r="N33" s="33"/>
      <c r="O33" s="33"/>
      <c r="P33" s="32"/>
      <c r="Q33" s="32"/>
      <c r="R33" s="32"/>
      <c r="S33" s="32"/>
    </row>
    <row r="34" spans="1:19" ht="111" customHeight="1" x14ac:dyDescent="0.25">
      <c r="A34" s="24" t="s">
        <v>425</v>
      </c>
      <c r="B34" s="39" t="s">
        <v>412</v>
      </c>
      <c r="C34" s="135" t="s">
        <v>479</v>
      </c>
      <c r="D34" s="23"/>
      <c r="E34" s="23"/>
      <c r="F34" s="23"/>
      <c r="G34" s="23"/>
      <c r="H34" s="23"/>
      <c r="I34" s="23"/>
      <c r="J34" s="23"/>
      <c r="K34" s="23"/>
      <c r="L34" s="23"/>
      <c r="M34" s="23"/>
      <c r="N34" s="23"/>
      <c r="O34" s="23"/>
      <c r="P34" s="23"/>
      <c r="Q34" s="23"/>
      <c r="R34" s="23"/>
      <c r="S34" s="23"/>
    </row>
    <row r="35" spans="1:19" ht="58.5" customHeight="1" x14ac:dyDescent="0.25">
      <c r="A35" s="24" t="s">
        <v>415</v>
      </c>
      <c r="B35" s="39" t="s">
        <v>72</v>
      </c>
      <c r="C35" s="135" t="s">
        <v>479</v>
      </c>
      <c r="D35" s="23"/>
      <c r="E35" s="23"/>
      <c r="F35" s="23"/>
      <c r="G35" s="23"/>
      <c r="H35" s="23"/>
      <c r="I35" s="23"/>
      <c r="J35" s="23"/>
      <c r="K35" s="23"/>
      <c r="L35" s="23"/>
      <c r="M35" s="23"/>
      <c r="N35" s="23"/>
      <c r="O35" s="23"/>
      <c r="P35" s="23"/>
      <c r="Q35" s="23"/>
      <c r="R35" s="23"/>
      <c r="S35" s="23"/>
    </row>
    <row r="36" spans="1:19" ht="51.75" customHeight="1" x14ac:dyDescent="0.25">
      <c r="A36" s="24" t="s">
        <v>426</v>
      </c>
      <c r="B36" s="39" t="s">
        <v>413</v>
      </c>
      <c r="C36" s="135" t="s">
        <v>644</v>
      </c>
      <c r="D36" s="23"/>
      <c r="E36" s="23"/>
      <c r="F36" s="23"/>
      <c r="G36" s="23"/>
      <c r="H36" s="23"/>
      <c r="I36" s="23"/>
      <c r="J36" s="23"/>
      <c r="K36" s="23"/>
      <c r="L36" s="23"/>
      <c r="M36" s="23"/>
      <c r="N36" s="23"/>
      <c r="O36" s="23"/>
      <c r="P36" s="23"/>
      <c r="Q36" s="23"/>
      <c r="R36" s="23"/>
      <c r="S36" s="23"/>
    </row>
    <row r="37" spans="1:19" ht="43.5" customHeight="1" x14ac:dyDescent="0.25">
      <c r="A37" s="24" t="s">
        <v>416</v>
      </c>
      <c r="B37" s="39" t="s">
        <v>414</v>
      </c>
      <c r="C37" s="135" t="s">
        <v>644</v>
      </c>
      <c r="D37" s="23"/>
      <c r="E37" s="23"/>
      <c r="F37" s="23"/>
      <c r="G37" s="23"/>
      <c r="H37" s="23"/>
      <c r="I37" s="23"/>
      <c r="J37" s="23"/>
      <c r="K37" s="23"/>
      <c r="L37" s="23"/>
      <c r="M37" s="23"/>
      <c r="N37" s="23"/>
      <c r="O37" s="23"/>
      <c r="P37" s="23"/>
      <c r="Q37" s="23"/>
      <c r="R37" s="23"/>
      <c r="S37" s="23"/>
    </row>
    <row r="38" spans="1:19" ht="43.5" customHeight="1" x14ac:dyDescent="0.25">
      <c r="A38" s="24" t="s">
        <v>427</v>
      </c>
      <c r="B38" s="39" t="s">
        <v>196</v>
      </c>
      <c r="C38" s="36" t="s">
        <v>329</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417</v>
      </c>
      <c r="B40" s="39" t="s">
        <v>469</v>
      </c>
      <c r="C40" s="271" t="s">
        <v>659</v>
      </c>
      <c r="D40" s="23"/>
      <c r="E40" s="23"/>
      <c r="F40" s="23"/>
      <c r="G40" s="23"/>
      <c r="H40" s="23"/>
      <c r="I40" s="23"/>
      <c r="J40" s="23"/>
      <c r="K40" s="23"/>
      <c r="L40" s="23"/>
      <c r="M40" s="23"/>
      <c r="N40" s="23"/>
      <c r="O40" s="23"/>
      <c r="P40" s="23"/>
      <c r="Q40" s="23"/>
      <c r="R40" s="23"/>
      <c r="S40" s="23"/>
    </row>
    <row r="41" spans="1:19" ht="105.75" customHeight="1" x14ac:dyDescent="0.25">
      <c r="A41" s="24" t="s">
        <v>428</v>
      </c>
      <c r="B41" s="39" t="s">
        <v>451</v>
      </c>
      <c r="C41" s="36" t="s">
        <v>494</v>
      </c>
      <c r="D41" s="23"/>
      <c r="E41" s="23"/>
      <c r="F41" s="23"/>
      <c r="G41" s="23"/>
      <c r="H41" s="23"/>
      <c r="I41" s="23"/>
      <c r="J41" s="23"/>
      <c r="K41" s="23"/>
      <c r="L41" s="23"/>
      <c r="M41" s="23"/>
      <c r="N41" s="23"/>
      <c r="O41" s="23"/>
      <c r="P41" s="23"/>
      <c r="Q41" s="23"/>
      <c r="R41" s="23"/>
      <c r="S41" s="23"/>
    </row>
    <row r="42" spans="1:19" ht="83.25" customHeight="1" x14ac:dyDescent="0.25">
      <c r="A42" s="24" t="s">
        <v>418</v>
      </c>
      <c r="B42" s="39" t="s">
        <v>466</v>
      </c>
      <c r="C42" s="36" t="s">
        <v>494</v>
      </c>
      <c r="D42" s="23"/>
      <c r="E42" s="23"/>
      <c r="F42" s="23"/>
      <c r="G42" s="23"/>
      <c r="H42" s="23"/>
      <c r="I42" s="23"/>
      <c r="J42" s="23"/>
      <c r="K42" s="23"/>
      <c r="L42" s="23"/>
      <c r="M42" s="23"/>
      <c r="N42" s="23"/>
      <c r="O42" s="23"/>
      <c r="P42" s="23"/>
      <c r="Q42" s="23"/>
      <c r="R42" s="23"/>
      <c r="S42" s="23"/>
    </row>
    <row r="43" spans="1:19" ht="186" customHeight="1" x14ac:dyDescent="0.25">
      <c r="A43" s="24" t="s">
        <v>431</v>
      </c>
      <c r="B43" s="39" t="s">
        <v>432</v>
      </c>
      <c r="C43" s="36" t="s">
        <v>494</v>
      </c>
      <c r="D43" s="23"/>
      <c r="E43" s="23"/>
      <c r="F43" s="23"/>
      <c r="G43" s="23"/>
      <c r="H43" s="23"/>
      <c r="I43" s="23"/>
      <c r="J43" s="23"/>
      <c r="K43" s="23"/>
      <c r="L43" s="23"/>
      <c r="M43" s="23"/>
      <c r="N43" s="23"/>
      <c r="O43" s="23"/>
      <c r="P43" s="23"/>
      <c r="Q43" s="23"/>
      <c r="R43" s="23"/>
      <c r="S43" s="23"/>
    </row>
    <row r="44" spans="1:19" ht="111" customHeight="1" x14ac:dyDescent="0.25">
      <c r="A44" s="24" t="s">
        <v>419</v>
      </c>
      <c r="B44" s="39" t="s">
        <v>457</v>
      </c>
      <c r="C44" s="36" t="s">
        <v>494</v>
      </c>
      <c r="D44" s="23"/>
      <c r="E44" s="23"/>
      <c r="F44" s="23"/>
      <c r="G44" s="23"/>
      <c r="H44" s="23"/>
      <c r="I44" s="23"/>
      <c r="J44" s="23"/>
      <c r="K44" s="23"/>
      <c r="L44" s="23"/>
      <c r="M44" s="23"/>
      <c r="N44" s="23"/>
      <c r="O44" s="23"/>
      <c r="P44" s="23"/>
      <c r="Q44" s="23"/>
      <c r="R44" s="23"/>
      <c r="S44" s="23"/>
    </row>
    <row r="45" spans="1:19" ht="120" customHeight="1" x14ac:dyDescent="0.25">
      <c r="A45" s="24" t="s">
        <v>452</v>
      </c>
      <c r="B45" s="39" t="s">
        <v>458</v>
      </c>
      <c r="C45" s="36" t="s">
        <v>494</v>
      </c>
      <c r="D45" s="23"/>
      <c r="E45" s="23"/>
      <c r="F45" s="23"/>
      <c r="G45" s="23"/>
      <c r="H45" s="23"/>
      <c r="I45" s="23"/>
      <c r="J45" s="23"/>
      <c r="K45" s="23"/>
      <c r="L45" s="23"/>
      <c r="M45" s="23"/>
      <c r="N45" s="23"/>
      <c r="O45" s="23"/>
      <c r="P45" s="23"/>
      <c r="Q45" s="23"/>
      <c r="R45" s="23"/>
      <c r="S45" s="23"/>
    </row>
    <row r="46" spans="1:19" ht="101.25" customHeight="1" x14ac:dyDescent="0.25">
      <c r="A46" s="24" t="s">
        <v>420</v>
      </c>
      <c r="B46" s="39" t="s">
        <v>459</v>
      </c>
      <c r="C46" s="36" t="s">
        <v>494</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453</v>
      </c>
      <c r="B48" s="39" t="s">
        <v>467</v>
      </c>
      <c r="C48" s="147">
        <f>'6.2. Паспорт фин осв ввод'!AC24</f>
        <v>87.460408165156025</v>
      </c>
      <c r="D48" s="23"/>
      <c r="E48" s="23"/>
      <c r="F48" s="23"/>
      <c r="G48" s="23"/>
      <c r="H48" s="23"/>
      <c r="I48" s="23"/>
      <c r="J48" s="23"/>
      <c r="K48" s="23"/>
      <c r="L48" s="23"/>
      <c r="M48" s="23"/>
      <c r="N48" s="23"/>
      <c r="O48" s="23"/>
      <c r="P48" s="23"/>
      <c r="Q48" s="23"/>
      <c r="R48" s="23"/>
      <c r="S48" s="23"/>
    </row>
    <row r="49" spans="1:19" ht="71.25" customHeight="1" x14ac:dyDescent="0.25">
      <c r="A49" s="24" t="s">
        <v>421</v>
      </c>
      <c r="B49" s="39" t="s">
        <v>468</v>
      </c>
      <c r="C49" s="148">
        <f>'6.2. Паспорт фин осв ввод'!AC30</f>
        <v>73.428562769623412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8" sqref="E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H_TP1500.PH.0009</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местоположение'!A15:C15</f>
        <v>Реконструкция котельной на ПБ Кирилловская</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430</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5</v>
      </c>
      <c r="B19" s="290" t="s">
        <v>108</v>
      </c>
      <c r="C19" s="291" t="s">
        <v>335</v>
      </c>
      <c r="D19" s="290" t="s">
        <v>334</v>
      </c>
      <c r="E19" s="290" t="s">
        <v>107</v>
      </c>
      <c r="F19" s="290" t="s">
        <v>106</v>
      </c>
      <c r="G19" s="290" t="s">
        <v>330</v>
      </c>
      <c r="H19" s="290" t="s">
        <v>105</v>
      </c>
      <c r="I19" s="290" t="s">
        <v>104</v>
      </c>
      <c r="J19" s="290" t="s">
        <v>103</v>
      </c>
      <c r="K19" s="290" t="s">
        <v>102</v>
      </c>
      <c r="L19" s="290" t="s">
        <v>101</v>
      </c>
      <c r="M19" s="290" t="s">
        <v>100</v>
      </c>
      <c r="N19" s="290" t="s">
        <v>99</v>
      </c>
      <c r="O19" s="290" t="s">
        <v>98</v>
      </c>
      <c r="P19" s="290" t="s">
        <v>97</v>
      </c>
      <c r="Q19" s="290" t="s">
        <v>333</v>
      </c>
      <c r="R19" s="290"/>
      <c r="S19" s="293" t="s">
        <v>423</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1" t="s">
        <v>331</v>
      </c>
      <c r="R20" s="42" t="s">
        <v>332</v>
      </c>
      <c r="S20" s="293"/>
      <c r="T20" s="28"/>
      <c r="U20" s="28"/>
      <c r="V20" s="28"/>
      <c r="W20" s="28"/>
      <c r="X20" s="28"/>
      <c r="Y20" s="28"/>
      <c r="Z20" s="27"/>
      <c r="AA20" s="27"/>
      <c r="AB20" s="27"/>
    </row>
    <row r="21" spans="1:28" s="3" customFormat="1" ht="18.75" x14ac:dyDescent="0.2">
      <c r="A21" s="41">
        <v>1</v>
      </c>
      <c r="B21" s="45">
        <v>2</v>
      </c>
      <c r="C21" s="41">
        <v>3</v>
      </c>
      <c r="D21" s="45">
        <v>4</v>
      </c>
      <c r="E21" s="41">
        <v>5</v>
      </c>
      <c r="F21" s="45">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5" t="s">
        <v>96</v>
      </c>
      <c r="C22" s="45"/>
      <c r="D22" s="45"/>
      <c r="E22" s="45" t="s">
        <v>482</v>
      </c>
      <c r="F22" s="45" t="s">
        <v>483</v>
      </c>
      <c r="G22" s="136" t="s">
        <v>484</v>
      </c>
      <c r="H22" s="45"/>
      <c r="I22" s="45"/>
      <c r="J22" s="45"/>
      <c r="K22" s="45"/>
      <c r="L22" s="45"/>
      <c r="M22" s="45"/>
      <c r="N22" s="45"/>
      <c r="O22" s="45"/>
      <c r="P22" s="45"/>
      <c r="Q22" s="37"/>
      <c r="R22" s="5"/>
      <c r="S22" s="116"/>
      <c r="T22" s="28"/>
      <c r="U22" s="28"/>
      <c r="V22" s="28"/>
      <c r="W22" s="28"/>
      <c r="X22" s="28"/>
      <c r="Y22" s="28"/>
      <c r="Z22" s="27"/>
      <c r="AA22" s="27"/>
      <c r="AB22" s="27"/>
    </row>
    <row r="23" spans="1:28" s="3" customFormat="1" ht="31.5" x14ac:dyDescent="0.2">
      <c r="A23" s="41"/>
      <c r="B23" s="45" t="s">
        <v>96</v>
      </c>
      <c r="C23" s="45"/>
      <c r="D23" s="45"/>
      <c r="E23" s="136" t="s">
        <v>482</v>
      </c>
      <c r="F23" s="136" t="s">
        <v>483</v>
      </c>
      <c r="G23" s="136" t="s">
        <v>485</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4"/>
      <c r="B25" s="45" t="s">
        <v>92</v>
      </c>
      <c r="C25" s="45"/>
      <c r="D25" s="45"/>
      <c r="E25" s="45" t="s">
        <v>91</v>
      </c>
      <c r="F25" s="45" t="s">
        <v>90</v>
      </c>
      <c r="G25" s="45" t="s">
        <v>424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9"/>
      <c r="B29" s="45" t="s">
        <v>328</v>
      </c>
      <c r="C29" s="45"/>
      <c r="D29" s="45"/>
      <c r="E29" s="109" t="s">
        <v>329</v>
      </c>
      <c r="F29" s="109" t="s">
        <v>329</v>
      </c>
      <c r="G29" s="109" t="s">
        <v>329</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3" sqref="A12: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7" width="16.140625" style="49" customWidth="1"/>
    <col min="8" max="8" width="12.28515625" style="49" customWidth="1"/>
    <col min="9" max="9" width="7.28515625" style="49" customWidth="1"/>
    <col min="10" max="10" width="9.28515625" style="49" customWidth="1"/>
    <col min="11" max="11" width="10.28515625" style="49" customWidth="1"/>
    <col min="12" max="12" width="10.140625" style="49" customWidth="1"/>
    <col min="13" max="13" width="8.7109375" style="49" customWidth="1"/>
    <col min="14" max="14" width="22.42578125" style="49" customWidth="1"/>
    <col min="15" max="15" width="10.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H_TP1500.PH.0009</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6" t="str">
        <f>'1. паспорт местоположение'!A15:C15</f>
        <v>Реконструкция котельной на ПБ Кирилловская</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2" t="s">
        <v>435</v>
      </c>
      <c r="B19" s="282"/>
      <c r="C19" s="282"/>
      <c r="D19" s="282"/>
      <c r="E19" s="282"/>
      <c r="F19" s="282"/>
      <c r="G19" s="282"/>
      <c r="H19" s="282"/>
      <c r="I19" s="282"/>
      <c r="J19" s="282"/>
      <c r="K19" s="282"/>
      <c r="L19" s="282"/>
      <c r="M19" s="282"/>
      <c r="N19" s="282"/>
      <c r="O19" s="282"/>
      <c r="P19" s="282"/>
      <c r="Q19" s="282"/>
      <c r="R19" s="282"/>
      <c r="S19" s="282"/>
      <c r="T19" s="282"/>
    </row>
    <row r="20" spans="1:20" s="57"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5</v>
      </c>
      <c r="B21" s="301" t="s">
        <v>192</v>
      </c>
      <c r="C21" s="302"/>
      <c r="D21" s="305" t="s">
        <v>130</v>
      </c>
      <c r="E21" s="301" t="s">
        <v>464</v>
      </c>
      <c r="F21" s="302"/>
      <c r="G21" s="301" t="s">
        <v>237</v>
      </c>
      <c r="H21" s="302"/>
      <c r="I21" s="301" t="s">
        <v>129</v>
      </c>
      <c r="J21" s="302"/>
      <c r="K21" s="305" t="s">
        <v>128</v>
      </c>
      <c r="L21" s="301" t="s">
        <v>127</v>
      </c>
      <c r="M21" s="302"/>
      <c r="N21" s="301" t="s">
        <v>460</v>
      </c>
      <c r="O21" s="302"/>
      <c r="P21" s="305" t="s">
        <v>126</v>
      </c>
      <c r="Q21" s="294" t="s">
        <v>125</v>
      </c>
      <c r="R21" s="295"/>
      <c r="S21" s="294" t="s">
        <v>124</v>
      </c>
      <c r="T21" s="296"/>
    </row>
    <row r="22" spans="1:20" ht="204.75" customHeight="1" x14ac:dyDescent="0.25">
      <c r="A22" s="299"/>
      <c r="B22" s="303"/>
      <c r="C22" s="304"/>
      <c r="D22" s="308"/>
      <c r="E22" s="303"/>
      <c r="F22" s="304"/>
      <c r="G22" s="303"/>
      <c r="H22" s="304"/>
      <c r="I22" s="303"/>
      <c r="J22" s="304"/>
      <c r="K22" s="306"/>
      <c r="L22" s="303"/>
      <c r="M22" s="304"/>
      <c r="N22" s="303"/>
      <c r="O22" s="304"/>
      <c r="P22" s="306"/>
      <c r="Q22" s="94" t="s">
        <v>123</v>
      </c>
      <c r="R22" s="94" t="s">
        <v>434</v>
      </c>
      <c r="S22" s="94" t="s">
        <v>122</v>
      </c>
      <c r="T22" s="94" t="s">
        <v>121</v>
      </c>
    </row>
    <row r="23" spans="1:20" ht="51.75" customHeight="1" x14ac:dyDescent="0.25">
      <c r="A23" s="300"/>
      <c r="B23" s="124" t="s">
        <v>119</v>
      </c>
      <c r="C23" s="124" t="s">
        <v>120</v>
      </c>
      <c r="D23" s="306"/>
      <c r="E23" s="124" t="s">
        <v>119</v>
      </c>
      <c r="F23" s="124" t="s">
        <v>120</v>
      </c>
      <c r="G23" s="124" t="s">
        <v>119</v>
      </c>
      <c r="H23" s="124" t="s">
        <v>120</v>
      </c>
      <c r="I23" s="124" t="s">
        <v>119</v>
      </c>
      <c r="J23" s="124" t="s">
        <v>120</v>
      </c>
      <c r="K23" s="124" t="s">
        <v>119</v>
      </c>
      <c r="L23" s="124" t="s">
        <v>119</v>
      </c>
      <c r="M23" s="124" t="s">
        <v>120</v>
      </c>
      <c r="N23" s="124" t="s">
        <v>119</v>
      </c>
      <c r="O23" s="124" t="s">
        <v>120</v>
      </c>
      <c r="P23" s="125" t="s">
        <v>119</v>
      </c>
      <c r="Q23" s="94" t="s">
        <v>119</v>
      </c>
      <c r="R23" s="94" t="s">
        <v>119</v>
      </c>
      <c r="S23" s="94" t="s">
        <v>119</v>
      </c>
      <c r="T23" s="94"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137"/>
      <c r="C25" s="137"/>
      <c r="D25" s="137"/>
      <c r="E25" s="62"/>
      <c r="F25" s="62"/>
      <c r="G25" s="137"/>
      <c r="H25" s="62"/>
      <c r="I25" s="62"/>
      <c r="J25" s="62"/>
      <c r="K25" s="62"/>
      <c r="L25" s="137"/>
      <c r="M25" s="62"/>
      <c r="N25" s="137"/>
      <c r="O25" s="62"/>
      <c r="P25" s="62"/>
      <c r="Q25" s="62"/>
      <c r="R25" s="137"/>
      <c r="S25" s="62"/>
      <c r="T25" s="137"/>
    </row>
    <row r="26" spans="1:20" x14ac:dyDescent="0.25">
      <c r="A26" s="62"/>
      <c r="B26" s="137"/>
      <c r="C26" s="137"/>
      <c r="D26" s="137"/>
      <c r="E26" s="62"/>
      <c r="F26" s="62"/>
      <c r="G26" s="137"/>
      <c r="H26" s="62"/>
      <c r="I26" s="62"/>
      <c r="J26" s="62"/>
      <c r="K26" s="62"/>
      <c r="L26" s="137"/>
      <c r="M26" s="62"/>
      <c r="N26" s="137"/>
      <c r="O26" s="62"/>
      <c r="P26" s="62"/>
      <c r="Q26" s="62"/>
      <c r="R26" s="137"/>
      <c r="S26" s="62"/>
      <c r="T26" s="137"/>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27"/>
      <c r="R30" s="59"/>
      <c r="S30" s="127"/>
      <c r="T30" s="59"/>
    </row>
    <row r="31" spans="1:20" s="57" customFormat="1" ht="24" customHeight="1" x14ac:dyDescent="0.25">
      <c r="A31" s="61"/>
      <c r="B31" s="59"/>
      <c r="C31" s="59"/>
      <c r="D31" s="59"/>
      <c r="E31" s="59"/>
      <c r="F31" s="59"/>
      <c r="G31" s="59"/>
      <c r="H31" s="59"/>
      <c r="I31" s="59"/>
      <c r="J31" s="58"/>
      <c r="K31" s="58"/>
      <c r="L31" s="58"/>
      <c r="M31" s="60"/>
      <c r="N31" s="60"/>
      <c r="O31" s="60"/>
      <c r="P31" s="58"/>
      <c r="Q31" s="127"/>
      <c r="R31" s="59"/>
      <c r="S31" s="127"/>
      <c r="T31" s="59"/>
    </row>
    <row r="32" spans="1:20" s="57" customFormat="1" ht="24" customHeight="1" x14ac:dyDescent="0.25">
      <c r="A32" s="61"/>
      <c r="B32" s="59"/>
      <c r="C32" s="59"/>
      <c r="D32" s="59"/>
      <c r="E32" s="59"/>
      <c r="F32" s="59"/>
      <c r="G32" s="59"/>
      <c r="H32" s="59"/>
      <c r="I32" s="59"/>
      <c r="J32" s="58"/>
      <c r="K32" s="58"/>
      <c r="L32" s="58"/>
      <c r="M32" s="60"/>
      <c r="N32" s="60"/>
      <c r="O32" s="60"/>
      <c r="P32" s="58"/>
      <c r="Q32" s="127"/>
      <c r="R32" s="59"/>
      <c r="S32" s="127"/>
      <c r="T32" s="59"/>
    </row>
    <row r="33" spans="1:113"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row>
    <row r="34" spans="1:113"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307" t="s">
        <v>470</v>
      </c>
      <c r="C37" s="307"/>
      <c r="D37" s="307"/>
      <c r="E37" s="307"/>
      <c r="F37" s="307"/>
      <c r="G37" s="307"/>
      <c r="H37" s="307"/>
      <c r="I37" s="307"/>
      <c r="J37" s="307"/>
      <c r="K37" s="307"/>
      <c r="L37" s="307"/>
      <c r="M37" s="307"/>
      <c r="N37" s="307"/>
      <c r="O37" s="307"/>
      <c r="P37" s="307"/>
      <c r="Q37" s="307"/>
      <c r="R37" s="307"/>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H_TP1500.PH.0009</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Реконструкция котельной на ПБ Кирилловская</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437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7" customFormat="1" ht="21" customHeight="1" x14ac:dyDescent="0.25"/>
    <row r="21" spans="1:27" ht="15.75" customHeight="1" x14ac:dyDescent="0.25">
      <c r="A21" s="309" t="s">
        <v>5</v>
      </c>
      <c r="B21" s="311" t="s">
        <v>444</v>
      </c>
      <c r="C21" s="312"/>
      <c r="D21" s="311" t="s">
        <v>446</v>
      </c>
      <c r="E21" s="312"/>
      <c r="F21" s="294" t="s">
        <v>102</v>
      </c>
      <c r="G21" s="296"/>
      <c r="H21" s="296"/>
      <c r="I21" s="295"/>
      <c r="J21" s="309" t="s">
        <v>447</v>
      </c>
      <c r="K21" s="311" t="s">
        <v>448</v>
      </c>
      <c r="L21" s="312"/>
      <c r="M21" s="311" t="s">
        <v>449</v>
      </c>
      <c r="N21" s="312"/>
      <c r="O21" s="311" t="s">
        <v>436</v>
      </c>
      <c r="P21" s="312"/>
      <c r="Q21" s="311" t="s">
        <v>135</v>
      </c>
      <c r="R21" s="312"/>
      <c r="S21" s="309" t="s">
        <v>134</v>
      </c>
      <c r="T21" s="309" t="s">
        <v>450</v>
      </c>
      <c r="U21" s="309" t="s">
        <v>445</v>
      </c>
      <c r="V21" s="311" t="s">
        <v>133</v>
      </c>
      <c r="W21" s="312"/>
      <c r="X21" s="294" t="s">
        <v>125</v>
      </c>
      <c r="Y21" s="296"/>
      <c r="Z21" s="294" t="s">
        <v>124</v>
      </c>
      <c r="AA21" s="296"/>
    </row>
    <row r="22" spans="1:27" ht="216" customHeight="1" x14ac:dyDescent="0.25">
      <c r="A22" s="315"/>
      <c r="B22" s="313"/>
      <c r="C22" s="314"/>
      <c r="D22" s="313"/>
      <c r="E22" s="314"/>
      <c r="F22" s="294" t="s">
        <v>132</v>
      </c>
      <c r="G22" s="295"/>
      <c r="H22" s="294" t="s">
        <v>131</v>
      </c>
      <c r="I22" s="295"/>
      <c r="J22" s="310"/>
      <c r="K22" s="313"/>
      <c r="L22" s="314"/>
      <c r="M22" s="313"/>
      <c r="N22" s="314"/>
      <c r="O22" s="313"/>
      <c r="P22" s="314"/>
      <c r="Q22" s="313"/>
      <c r="R22" s="314"/>
      <c r="S22" s="310"/>
      <c r="T22" s="310"/>
      <c r="U22" s="310"/>
      <c r="V22" s="313"/>
      <c r="W22" s="314"/>
      <c r="X22" s="94" t="s">
        <v>123</v>
      </c>
      <c r="Y22" s="94" t="s">
        <v>434</v>
      </c>
      <c r="Z22" s="94" t="s">
        <v>122</v>
      </c>
      <c r="AA22" s="94" t="s">
        <v>121</v>
      </c>
    </row>
    <row r="23" spans="1:27" ht="60" customHeight="1" x14ac:dyDescent="0.25">
      <c r="A23" s="310"/>
      <c r="B23" s="122" t="s">
        <v>119</v>
      </c>
      <c r="C23" s="122"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409.5"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62" t="s">
        <v>489</v>
      </c>
      <c r="AA25" s="137" t="s">
        <v>493</v>
      </c>
    </row>
    <row r="26" spans="1:27"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G38" sqref="G38:G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H_TP1500.PH.0009</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5" t="str">
        <f>'1. паспорт местоположение'!A15:C15</f>
        <v>Реконструкция котельной на ПБ Кирилловская</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429</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9.5" customHeight="1" x14ac:dyDescent="0.2">
      <c r="A22" s="24" t="s">
        <v>65</v>
      </c>
      <c r="B22" s="30" t="s">
        <v>442</v>
      </c>
      <c r="C22" s="146" t="s">
        <v>488</v>
      </c>
      <c r="D22" s="29"/>
      <c r="E22" s="29"/>
      <c r="F22" s="28"/>
      <c r="G22" s="28"/>
      <c r="H22" s="28"/>
      <c r="I22" s="28"/>
      <c r="J22" s="28"/>
      <c r="K22" s="28"/>
      <c r="L22" s="28"/>
      <c r="M22" s="28"/>
      <c r="N22" s="28"/>
      <c r="O22" s="28"/>
      <c r="P22" s="28"/>
      <c r="Q22" s="27"/>
      <c r="R22" s="27"/>
      <c r="S22" s="27"/>
      <c r="T22" s="27"/>
      <c r="U22" s="27"/>
    </row>
    <row r="23" spans="1:21" ht="99" customHeight="1" x14ac:dyDescent="0.25">
      <c r="A23" s="24" t="s">
        <v>63</v>
      </c>
      <c r="B23" s="26" t="s">
        <v>60</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462</v>
      </c>
      <c r="C24" s="36"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463</v>
      </c>
      <c r="C25" s="36" t="s">
        <v>660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478</v>
      </c>
      <c r="D26" s="23"/>
      <c r="E26" s="23"/>
      <c r="F26" s="23"/>
      <c r="G26" s="23"/>
      <c r="H26" s="23"/>
      <c r="I26" s="23"/>
      <c r="J26" s="23"/>
      <c r="K26" s="23"/>
      <c r="L26" s="23"/>
      <c r="M26" s="23"/>
      <c r="N26" s="23"/>
      <c r="O26" s="23"/>
      <c r="P26" s="23"/>
      <c r="Q26" s="23"/>
      <c r="R26" s="23"/>
      <c r="S26" s="23"/>
      <c r="T26" s="23"/>
      <c r="U26" s="23"/>
    </row>
    <row r="27" spans="1:21" ht="87.75" customHeight="1" x14ac:dyDescent="0.25">
      <c r="A27" s="24" t="s">
        <v>58</v>
      </c>
      <c r="B27" s="26" t="s">
        <v>443</v>
      </c>
      <c r="C27" s="36" t="s">
        <v>647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9"/>
      <c r="AB6" s="119"/>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9"/>
      <c r="AB7" s="119"/>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20"/>
      <c r="AB8" s="120"/>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21"/>
      <c r="AB9" s="121"/>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9"/>
      <c r="AB10" s="119"/>
    </row>
    <row r="11" spans="1:28" ht="15.75" x14ac:dyDescent="0.25">
      <c r="A11" s="286" t="str">
        <f>'1. паспорт местоположение'!A12:C12</f>
        <v>H_TP1500.PH.0009</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20"/>
      <c r="AB11" s="120"/>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21"/>
      <c r="AB12" s="12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6" t="str">
        <f>'1. паспорт местоположение'!A15:C15</f>
        <v>Реконструкция котельной на ПБ Кирилловская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20"/>
      <c r="AB14" s="120"/>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21"/>
      <c r="AB15" s="12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30"/>
      <c r="AB16" s="13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30"/>
      <c r="AB17" s="13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30"/>
      <c r="AB18" s="13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30"/>
      <c r="AB19" s="13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31"/>
      <c r="AB20" s="13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31"/>
      <c r="AB21" s="131"/>
    </row>
    <row r="22" spans="1:28" x14ac:dyDescent="0.25">
      <c r="A22" s="318" t="s">
        <v>461</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32"/>
      <c r="AB22" s="132"/>
    </row>
    <row r="23" spans="1:28" ht="32.25" customHeight="1" x14ac:dyDescent="0.25">
      <c r="A23" s="320" t="s">
        <v>326</v>
      </c>
      <c r="B23" s="321"/>
      <c r="C23" s="321"/>
      <c r="D23" s="321"/>
      <c r="E23" s="321"/>
      <c r="F23" s="321"/>
      <c r="G23" s="321"/>
      <c r="H23" s="321"/>
      <c r="I23" s="321"/>
      <c r="J23" s="321"/>
      <c r="K23" s="321"/>
      <c r="L23" s="322"/>
      <c r="M23" s="319" t="s">
        <v>327</v>
      </c>
      <c r="N23" s="319"/>
      <c r="O23" s="319"/>
      <c r="P23" s="319"/>
      <c r="Q23" s="319"/>
      <c r="R23" s="319"/>
      <c r="S23" s="319"/>
      <c r="T23" s="319"/>
      <c r="U23" s="319"/>
      <c r="V23" s="319"/>
      <c r="W23" s="319"/>
      <c r="X23" s="319"/>
      <c r="Y23" s="319"/>
      <c r="Z23" s="319"/>
    </row>
    <row r="24" spans="1:28" ht="151.5" customHeight="1" x14ac:dyDescent="0.25">
      <c r="A24" s="91" t="s">
        <v>197</v>
      </c>
      <c r="B24" s="92" t="s">
        <v>226</v>
      </c>
      <c r="C24" s="91" t="s">
        <v>320</v>
      </c>
      <c r="D24" s="91" t="s">
        <v>198</v>
      </c>
      <c r="E24" s="91" t="s">
        <v>321</v>
      </c>
      <c r="F24" s="91" t="s">
        <v>323</v>
      </c>
      <c r="G24" s="91" t="s">
        <v>322</v>
      </c>
      <c r="H24" s="91" t="s">
        <v>199</v>
      </c>
      <c r="I24" s="91" t="s">
        <v>324</v>
      </c>
      <c r="J24" s="91" t="s">
        <v>231</v>
      </c>
      <c r="K24" s="92" t="s">
        <v>225</v>
      </c>
      <c r="L24" s="92" t="s">
        <v>200</v>
      </c>
      <c r="M24" s="93" t="s">
        <v>245</v>
      </c>
      <c r="N24" s="92" t="s">
        <v>472</v>
      </c>
      <c r="O24" s="91" t="s">
        <v>242</v>
      </c>
      <c r="P24" s="91" t="s">
        <v>243</v>
      </c>
      <c r="Q24" s="91" t="s">
        <v>241</v>
      </c>
      <c r="R24" s="91" t="s">
        <v>199</v>
      </c>
      <c r="S24" s="91" t="s">
        <v>240</v>
      </c>
      <c r="T24" s="91" t="s">
        <v>239</v>
      </c>
      <c r="U24" s="91" t="s">
        <v>319</v>
      </c>
      <c r="V24" s="91" t="s">
        <v>241</v>
      </c>
      <c r="W24" s="106" t="s">
        <v>224</v>
      </c>
      <c r="X24" s="106" t="s">
        <v>256</v>
      </c>
      <c r="Y24" s="106" t="s">
        <v>257</v>
      </c>
      <c r="Z24" s="108" t="s">
        <v>254</v>
      </c>
    </row>
    <row r="25" spans="1:28" ht="16.5" customHeight="1" x14ac:dyDescent="0.25">
      <c r="A25" s="91">
        <v>1</v>
      </c>
      <c r="B25" s="92">
        <v>2</v>
      </c>
      <c r="C25" s="91">
        <v>3</v>
      </c>
      <c r="D25" s="92">
        <v>4</v>
      </c>
      <c r="E25" s="91">
        <v>5</v>
      </c>
      <c r="F25" s="92">
        <v>6</v>
      </c>
      <c r="G25" s="91">
        <v>7</v>
      </c>
      <c r="H25" s="92">
        <v>8</v>
      </c>
      <c r="I25" s="91">
        <v>9</v>
      </c>
      <c r="J25" s="92">
        <v>10</v>
      </c>
      <c r="K25" s="133">
        <v>11</v>
      </c>
      <c r="L25" s="92">
        <v>12</v>
      </c>
      <c r="M25" s="133">
        <v>13</v>
      </c>
      <c r="N25" s="92">
        <v>14</v>
      </c>
      <c r="O25" s="133">
        <v>15</v>
      </c>
      <c r="P25" s="92">
        <v>16</v>
      </c>
      <c r="Q25" s="133">
        <v>17</v>
      </c>
      <c r="R25" s="92">
        <v>18</v>
      </c>
      <c r="S25" s="133">
        <v>19</v>
      </c>
      <c r="T25" s="92">
        <v>20</v>
      </c>
      <c r="U25" s="133">
        <v>21</v>
      </c>
      <c r="V25" s="92">
        <v>22</v>
      </c>
      <c r="W25" s="133">
        <v>23</v>
      </c>
      <c r="X25" s="92">
        <v>24</v>
      </c>
      <c r="Y25" s="133">
        <v>25</v>
      </c>
      <c r="Z25" s="92">
        <v>26</v>
      </c>
    </row>
    <row r="26" spans="1:28" ht="45.75" customHeight="1" x14ac:dyDescent="0.25">
      <c r="A26" s="84" t="s">
        <v>304</v>
      </c>
      <c r="B26" s="90"/>
      <c r="C26" s="86" t="s">
        <v>306</v>
      </c>
      <c r="D26" s="86" t="s">
        <v>307</v>
      </c>
      <c r="E26" s="86" t="s">
        <v>308</v>
      </c>
      <c r="F26" s="86" t="s">
        <v>236</v>
      </c>
      <c r="G26" s="86" t="s">
        <v>309</v>
      </c>
      <c r="H26" s="86" t="s">
        <v>199</v>
      </c>
      <c r="I26" s="86" t="s">
        <v>310</v>
      </c>
      <c r="J26" s="86" t="s">
        <v>311</v>
      </c>
      <c r="K26" s="83"/>
      <c r="L26" s="87" t="s">
        <v>222</v>
      </c>
      <c r="M26" s="89" t="s">
        <v>238</v>
      </c>
      <c r="N26" s="83"/>
      <c r="O26" s="83"/>
      <c r="P26" s="83"/>
      <c r="Q26" s="83"/>
      <c r="R26" s="83"/>
      <c r="S26" s="83"/>
      <c r="T26" s="83"/>
      <c r="U26" s="83"/>
      <c r="V26" s="83"/>
      <c r="W26" s="83"/>
      <c r="X26" s="83"/>
      <c r="Y26" s="83"/>
      <c r="Z26" s="85" t="s">
        <v>255</v>
      </c>
    </row>
    <row r="27" spans="1:28" x14ac:dyDescent="0.25">
      <c r="A27" s="83" t="s">
        <v>201</v>
      </c>
      <c r="B27" s="83" t="s">
        <v>227</v>
      </c>
      <c r="C27" s="83" t="s">
        <v>206</v>
      </c>
      <c r="D27" s="83" t="s">
        <v>207</v>
      </c>
      <c r="E27" s="83" t="s">
        <v>246</v>
      </c>
      <c r="F27" s="86" t="s">
        <v>202</v>
      </c>
      <c r="G27" s="86" t="s">
        <v>250</v>
      </c>
      <c r="H27" s="83" t="s">
        <v>199</v>
      </c>
      <c r="I27" s="86" t="s">
        <v>232</v>
      </c>
      <c r="J27" s="86" t="s">
        <v>214</v>
      </c>
      <c r="K27" s="87" t="s">
        <v>218</v>
      </c>
      <c r="L27" s="83"/>
      <c r="M27" s="87" t="s">
        <v>244</v>
      </c>
      <c r="N27" s="83"/>
      <c r="O27" s="83"/>
      <c r="P27" s="83"/>
      <c r="Q27" s="83"/>
      <c r="R27" s="83"/>
      <c r="S27" s="83"/>
      <c r="T27" s="83"/>
      <c r="U27" s="83"/>
      <c r="V27" s="83"/>
      <c r="W27" s="83"/>
      <c r="X27" s="83"/>
      <c r="Y27" s="83"/>
      <c r="Z27" s="83"/>
    </row>
    <row r="28" spans="1:28" x14ac:dyDescent="0.25">
      <c r="A28" s="83" t="s">
        <v>201</v>
      </c>
      <c r="B28" s="83" t="s">
        <v>228</v>
      </c>
      <c r="C28" s="83" t="s">
        <v>208</v>
      </c>
      <c r="D28" s="83" t="s">
        <v>209</v>
      </c>
      <c r="E28" s="83" t="s">
        <v>247</v>
      </c>
      <c r="F28" s="86" t="s">
        <v>203</v>
      </c>
      <c r="G28" s="86" t="s">
        <v>251</v>
      </c>
      <c r="H28" s="83" t="s">
        <v>199</v>
      </c>
      <c r="I28" s="86" t="s">
        <v>233</v>
      </c>
      <c r="J28" s="86" t="s">
        <v>215</v>
      </c>
      <c r="K28" s="87" t="s">
        <v>219</v>
      </c>
      <c r="L28" s="88"/>
      <c r="M28" s="87" t="s">
        <v>0</v>
      </c>
      <c r="N28" s="87"/>
      <c r="O28" s="87"/>
      <c r="P28" s="87"/>
      <c r="Q28" s="87"/>
      <c r="R28" s="87"/>
      <c r="S28" s="87"/>
      <c r="T28" s="87"/>
      <c r="U28" s="87"/>
      <c r="V28" s="87"/>
      <c r="W28" s="87"/>
      <c r="X28" s="87"/>
      <c r="Y28" s="87"/>
      <c r="Z28" s="87"/>
    </row>
    <row r="29" spans="1:28" x14ac:dyDescent="0.25">
      <c r="A29" s="83" t="s">
        <v>201</v>
      </c>
      <c r="B29" s="83" t="s">
        <v>229</v>
      </c>
      <c r="C29" s="83" t="s">
        <v>210</v>
      </c>
      <c r="D29" s="83" t="s">
        <v>211</v>
      </c>
      <c r="E29" s="83" t="s">
        <v>248</v>
      </c>
      <c r="F29" s="86" t="s">
        <v>204</v>
      </c>
      <c r="G29" s="86" t="s">
        <v>252</v>
      </c>
      <c r="H29" s="83" t="s">
        <v>199</v>
      </c>
      <c r="I29" s="86" t="s">
        <v>234</v>
      </c>
      <c r="J29" s="86" t="s">
        <v>216</v>
      </c>
      <c r="K29" s="87" t="s">
        <v>220</v>
      </c>
      <c r="L29" s="88"/>
      <c r="M29" s="83"/>
      <c r="N29" s="83"/>
      <c r="O29" s="83"/>
      <c r="P29" s="83"/>
      <c r="Q29" s="83"/>
      <c r="R29" s="83"/>
      <c r="S29" s="83"/>
      <c r="T29" s="83"/>
      <c r="U29" s="83"/>
      <c r="V29" s="83"/>
      <c r="W29" s="83"/>
      <c r="X29" s="83"/>
      <c r="Y29" s="83"/>
      <c r="Z29" s="83"/>
    </row>
    <row r="30" spans="1:28" x14ac:dyDescent="0.25">
      <c r="A30" s="83" t="s">
        <v>201</v>
      </c>
      <c r="B30" s="83" t="s">
        <v>230</v>
      </c>
      <c r="C30" s="83" t="s">
        <v>212</v>
      </c>
      <c r="D30" s="83" t="s">
        <v>213</v>
      </c>
      <c r="E30" s="83" t="s">
        <v>249</v>
      </c>
      <c r="F30" s="86" t="s">
        <v>205</v>
      </c>
      <c r="G30" s="86" t="s">
        <v>253</v>
      </c>
      <c r="H30" s="83" t="s">
        <v>199</v>
      </c>
      <c r="I30" s="86" t="s">
        <v>235</v>
      </c>
      <c r="J30" s="86" t="s">
        <v>217</v>
      </c>
      <c r="K30" s="87" t="s">
        <v>221</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305</v>
      </c>
      <c r="B32" s="90"/>
      <c r="C32" s="86" t="s">
        <v>312</v>
      </c>
      <c r="D32" s="86" t="s">
        <v>313</v>
      </c>
      <c r="E32" s="86" t="s">
        <v>314</v>
      </c>
      <c r="F32" s="86" t="s">
        <v>315</v>
      </c>
      <c r="G32" s="86" t="s">
        <v>316</v>
      </c>
      <c r="H32" s="86" t="s">
        <v>199</v>
      </c>
      <c r="I32" s="86" t="s">
        <v>317</v>
      </c>
      <c r="J32" s="86" t="s">
        <v>318</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H_TP1500.PH.0009</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6" t="str">
        <f>'1. паспорт местоположение'!A15:C15</f>
        <v>Реконструкция котельной на ПБ Кирилловская</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3" t="s">
        <v>438</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4" t="s">
        <v>86</v>
      </c>
      <c r="F19" s="325"/>
      <c r="G19" s="325"/>
      <c r="H19" s="325"/>
      <c r="I19" s="326"/>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84</v>
      </c>
      <c r="F20" s="41" t="s">
        <v>83</v>
      </c>
      <c r="G20" s="41" t="s">
        <v>82</v>
      </c>
      <c r="H20" s="41" t="s">
        <v>81</v>
      </c>
      <c r="I20" s="41" t="s">
        <v>80</v>
      </c>
      <c r="J20" s="41" t="s">
        <v>79</v>
      </c>
      <c r="K20" s="41" t="s">
        <v>4</v>
      </c>
      <c r="L20" s="48" t="s">
        <v>3</v>
      </c>
      <c r="M20" s="47" t="s">
        <v>195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80" zoomScaleNormal="80" workbookViewId="0">
      <selection activeCell="A15" sqref="A15:AR1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301</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9"/>
      <c r="B8" s="149"/>
      <c r="C8" s="149"/>
      <c r="D8" s="149"/>
      <c r="E8" s="149"/>
      <c r="F8" s="149"/>
      <c r="G8" s="149"/>
      <c r="H8" s="149"/>
      <c r="I8" s="149"/>
      <c r="J8" s="149"/>
      <c r="K8" s="149"/>
      <c r="L8" s="119"/>
      <c r="M8" s="119"/>
      <c r="N8" s="119"/>
      <c r="O8" s="119"/>
      <c r="P8" s="119"/>
      <c r="Q8" s="119"/>
      <c r="R8" s="119"/>
      <c r="S8" s="119"/>
      <c r="T8" s="119"/>
      <c r="U8" s="119"/>
      <c r="V8" s="119"/>
      <c r="W8" s="119"/>
      <c r="X8" s="119"/>
      <c r="Y8" s="119"/>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9"/>
      <c r="B11" s="149"/>
      <c r="C11" s="149"/>
      <c r="D11" s="149"/>
      <c r="E11" s="149"/>
      <c r="F11" s="149"/>
      <c r="G11" s="149"/>
      <c r="H11" s="149"/>
      <c r="I11" s="149"/>
      <c r="J11" s="149"/>
      <c r="K11" s="149"/>
      <c r="L11" s="119"/>
      <c r="M11" s="119"/>
      <c r="N11" s="119"/>
      <c r="O11" s="119"/>
      <c r="P11" s="119"/>
      <c r="Q11" s="119"/>
      <c r="R11" s="119"/>
      <c r="S11" s="119"/>
      <c r="T11" s="119"/>
      <c r="U11" s="119"/>
      <c r="V11" s="119"/>
      <c r="W11" s="119"/>
      <c r="X11" s="119"/>
      <c r="Y11" s="119"/>
    </row>
    <row r="12" spans="1:44" s="12" customFormat="1" ht="18.75" customHeight="1" x14ac:dyDescent="0.2">
      <c r="A12" s="286" t="str">
        <f>'1. паспорт местоположение'!A12:C12</f>
        <v>H_TP1500.PH.0009</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3" customFormat="1" ht="21.75" customHeight="1" x14ac:dyDescent="0.2">
      <c r="A15" s="285" t="str">
        <f>'1. паспорт местоположение'!A15:C15</f>
        <v>Реконструкция котельной на ПБ Кирилловская</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3" customFormat="1" ht="15" customHeight="1" x14ac:dyDescent="0.2">
      <c r="A18" s="282" t="s">
        <v>439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53"/>
      <c r="AP19" s="153"/>
      <c r="AQ19" s="153"/>
      <c r="AR19" s="38"/>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27" t="s">
        <v>300</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55"/>
      <c r="AN24" s="155"/>
      <c r="AO24" s="156"/>
      <c r="AP24" s="156"/>
      <c r="AQ24" s="156"/>
      <c r="AR24" s="156"/>
      <c r="AS24" s="157"/>
    </row>
    <row r="25" spans="1:45" ht="12.75" customHeight="1" x14ac:dyDescent="0.25">
      <c r="A25" s="328" t="s">
        <v>499</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58"/>
      <c r="AN25" s="331" t="s">
        <v>299</v>
      </c>
      <c r="AO25" s="331"/>
      <c r="AP25" s="331"/>
      <c r="AQ25" s="332"/>
      <c r="AR25" s="332"/>
      <c r="AS25" s="157"/>
    </row>
    <row r="26" spans="1:45" ht="17.25" customHeight="1" x14ac:dyDescent="0.25">
      <c r="A26" s="349" t="s">
        <v>298</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45"/>
      <c r="AL26" s="345"/>
      <c r="AM26" s="158"/>
      <c r="AN26" s="346" t="s">
        <v>297</v>
      </c>
      <c r="AO26" s="347"/>
      <c r="AP26" s="348"/>
      <c r="AQ26" s="337" t="s">
        <v>494</v>
      </c>
      <c r="AR26" s="338"/>
      <c r="AS26" s="157"/>
    </row>
    <row r="27" spans="1:45" ht="17.25" customHeight="1" x14ac:dyDescent="0.25">
      <c r="A27" s="349" t="s">
        <v>296</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45"/>
      <c r="AL27" s="345"/>
      <c r="AM27" s="158"/>
      <c r="AN27" s="346" t="s">
        <v>295</v>
      </c>
      <c r="AO27" s="347"/>
      <c r="AP27" s="348"/>
      <c r="AQ27" s="337" t="s">
        <v>494</v>
      </c>
      <c r="AR27" s="338"/>
      <c r="AS27" s="157"/>
    </row>
    <row r="28" spans="1:45" ht="27.75" customHeight="1" thickBot="1" x14ac:dyDescent="0.3">
      <c r="A28" s="351" t="s">
        <v>294</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33"/>
      <c r="AL28" s="333"/>
      <c r="AM28" s="158"/>
      <c r="AN28" s="334" t="s">
        <v>500</v>
      </c>
      <c r="AO28" s="335"/>
      <c r="AP28" s="336"/>
      <c r="AQ28" s="337" t="s">
        <v>494</v>
      </c>
      <c r="AR28" s="338"/>
      <c r="AS28" s="157"/>
    </row>
    <row r="29" spans="1:45" ht="17.25" customHeight="1" x14ac:dyDescent="0.25">
      <c r="A29" s="339" t="s">
        <v>293</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0"/>
      <c r="AL29" s="330"/>
      <c r="AM29" s="158"/>
      <c r="AN29" s="342"/>
      <c r="AO29" s="343"/>
      <c r="AP29" s="343"/>
      <c r="AQ29" s="337"/>
      <c r="AR29" s="344"/>
      <c r="AS29" s="157"/>
    </row>
    <row r="30" spans="1:45" ht="17.25" customHeight="1" x14ac:dyDescent="0.25">
      <c r="A30" s="349" t="s">
        <v>501</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45"/>
      <c r="AL30" s="345"/>
      <c r="AM30" s="158"/>
      <c r="AS30" s="157"/>
    </row>
    <row r="31" spans="1:45" ht="17.25" customHeight="1" x14ac:dyDescent="0.25">
      <c r="A31" s="349" t="s">
        <v>292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45"/>
      <c r="AL31" s="345"/>
      <c r="AM31" s="158"/>
      <c r="AN31" s="158"/>
      <c r="AO31" s="159"/>
      <c r="AP31" s="159"/>
      <c r="AQ31" s="159"/>
      <c r="AR31" s="159"/>
      <c r="AS31" s="157"/>
    </row>
    <row r="32" spans="1:45" ht="17.25" customHeight="1" x14ac:dyDescent="0.25">
      <c r="A32" s="349" t="s">
        <v>271</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45"/>
      <c r="AL32" s="345"/>
      <c r="AM32" s="158"/>
      <c r="AN32" s="158"/>
      <c r="AO32" s="158"/>
      <c r="AP32" s="158"/>
      <c r="AQ32" s="158"/>
      <c r="AR32" s="158"/>
      <c r="AS32" s="157"/>
    </row>
    <row r="33" spans="1:45" ht="17.25" customHeight="1" x14ac:dyDescent="0.25">
      <c r="A33" s="349" t="s">
        <v>291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4"/>
      <c r="AL33" s="354"/>
      <c r="AM33" s="158"/>
      <c r="AN33" s="158"/>
      <c r="AO33" s="158"/>
      <c r="AP33" s="158"/>
      <c r="AQ33" s="158"/>
      <c r="AR33" s="158"/>
      <c r="AS33" s="157"/>
    </row>
    <row r="34" spans="1:45" ht="17.25" customHeight="1" x14ac:dyDescent="0.25">
      <c r="A34" s="349" t="s">
        <v>290</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45"/>
      <c r="AL34" s="345"/>
      <c r="AM34" s="158"/>
      <c r="AN34" s="158"/>
      <c r="AO34" s="158"/>
      <c r="AP34" s="158"/>
      <c r="AQ34" s="158"/>
      <c r="AR34" s="158"/>
      <c r="AS34" s="157"/>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45"/>
      <c r="AL35" s="345"/>
      <c r="AM35" s="158"/>
      <c r="AN35" s="158"/>
      <c r="AO35" s="158"/>
      <c r="AP35" s="158"/>
      <c r="AQ35" s="158"/>
      <c r="AR35" s="158"/>
      <c r="AS35" s="157"/>
    </row>
    <row r="36" spans="1:45" ht="17.25" customHeight="1" thickBot="1" x14ac:dyDescent="0.3">
      <c r="A36" s="355" t="s">
        <v>264</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33"/>
      <c r="AL36" s="333"/>
      <c r="AM36" s="158"/>
      <c r="AN36" s="158"/>
      <c r="AO36" s="158"/>
      <c r="AP36" s="158"/>
      <c r="AQ36" s="158"/>
      <c r="AR36" s="158"/>
      <c r="AS36" s="157"/>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58"/>
      <c r="AN37" s="158"/>
      <c r="AO37" s="158"/>
      <c r="AP37" s="158"/>
      <c r="AQ37" s="158"/>
      <c r="AR37" s="158"/>
      <c r="AS37" s="157"/>
    </row>
    <row r="38" spans="1:45" ht="17.25" customHeight="1" x14ac:dyDescent="0.25">
      <c r="A38" s="349" t="s">
        <v>289</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45"/>
      <c r="AL38" s="345"/>
      <c r="AM38" s="158"/>
      <c r="AN38" s="158"/>
      <c r="AO38" s="158"/>
      <c r="AP38" s="158"/>
      <c r="AQ38" s="158"/>
      <c r="AR38" s="158"/>
      <c r="AS38" s="157"/>
    </row>
    <row r="39" spans="1:45" ht="17.25" customHeight="1" thickBot="1" x14ac:dyDescent="0.3">
      <c r="A39" s="355" t="s">
        <v>288</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33"/>
      <c r="AL39" s="333"/>
      <c r="AM39" s="158"/>
      <c r="AN39" s="158"/>
      <c r="AO39" s="158"/>
      <c r="AP39" s="158"/>
      <c r="AQ39" s="158"/>
      <c r="AR39" s="158"/>
      <c r="AS39" s="157"/>
    </row>
    <row r="40" spans="1:45" ht="17.25" customHeight="1" x14ac:dyDescent="0.25">
      <c r="A40" s="328" t="s">
        <v>502</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58"/>
      <c r="AN40" s="158"/>
      <c r="AO40" s="158"/>
      <c r="AP40" s="158"/>
      <c r="AQ40" s="158"/>
      <c r="AR40" s="158"/>
      <c r="AS40" s="157"/>
    </row>
    <row r="41" spans="1:45" ht="17.25" customHeight="1" x14ac:dyDescent="0.25">
      <c r="A41" s="349" t="s">
        <v>287</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45"/>
      <c r="AL41" s="345"/>
      <c r="AM41" s="158"/>
      <c r="AN41" s="158"/>
      <c r="AO41" s="158"/>
      <c r="AP41" s="158"/>
      <c r="AQ41" s="158"/>
      <c r="AR41" s="158"/>
      <c r="AS41" s="157"/>
    </row>
    <row r="42" spans="1:45" ht="17.25" customHeight="1" x14ac:dyDescent="0.25">
      <c r="A42" s="349" t="s">
        <v>286</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45"/>
      <c r="AL42" s="345"/>
      <c r="AM42" s="158"/>
      <c r="AN42" s="158"/>
      <c r="AO42" s="158"/>
      <c r="AP42" s="158"/>
      <c r="AQ42" s="158"/>
      <c r="AR42" s="158"/>
      <c r="AS42" s="157"/>
    </row>
    <row r="43" spans="1:45" ht="17.25" customHeight="1" x14ac:dyDescent="0.25">
      <c r="A43" s="349" t="s">
        <v>285</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45"/>
      <c r="AL43" s="345"/>
      <c r="AM43" s="158"/>
      <c r="AN43" s="158"/>
      <c r="AO43" s="158"/>
      <c r="AP43" s="158"/>
      <c r="AQ43" s="158"/>
      <c r="AR43" s="158"/>
      <c r="AS43" s="157"/>
    </row>
    <row r="44" spans="1:45" ht="17.25" customHeight="1" x14ac:dyDescent="0.25">
      <c r="A44" s="349" t="s">
        <v>284</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45"/>
      <c r="AL44" s="345"/>
      <c r="AM44" s="158"/>
      <c r="AN44" s="158"/>
      <c r="AO44" s="158"/>
      <c r="AP44" s="158"/>
      <c r="AQ44" s="158"/>
      <c r="AR44" s="158"/>
      <c r="AS44" s="157"/>
    </row>
    <row r="45" spans="1:45" ht="17.25" customHeight="1" x14ac:dyDescent="0.25">
      <c r="A45" s="349" t="s">
        <v>283</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45"/>
      <c r="AL45" s="345"/>
      <c r="AM45" s="158"/>
      <c r="AN45" s="158"/>
      <c r="AO45" s="158"/>
      <c r="AP45" s="158"/>
      <c r="AQ45" s="158"/>
      <c r="AR45" s="158"/>
      <c r="AS45" s="157"/>
    </row>
    <row r="46" spans="1:45" ht="17.25" customHeight="1" thickBot="1" x14ac:dyDescent="0.3">
      <c r="A46" s="357" t="s">
        <v>503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58"/>
      <c r="AN46" s="158"/>
      <c r="AO46" s="158"/>
      <c r="AP46" s="158"/>
      <c r="AQ46" s="158"/>
      <c r="AR46" s="158"/>
      <c r="AS46" s="157"/>
    </row>
    <row r="47" spans="1:45" ht="24" customHeight="1" x14ac:dyDescent="0.25">
      <c r="A47" s="360" t="s">
        <v>282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0" t="s">
        <v>4</v>
      </c>
      <c r="AL47" s="330"/>
      <c r="AM47" s="365" t="s">
        <v>504</v>
      </c>
      <c r="AN47" s="365"/>
      <c r="AO47" s="160" t="s">
        <v>505</v>
      </c>
      <c r="AP47" s="160" t="s">
        <v>506</v>
      </c>
      <c r="AQ47" s="157"/>
    </row>
    <row r="48" spans="1:45" ht="12" customHeight="1" x14ac:dyDescent="0.25">
      <c r="A48" s="349" t="s">
        <v>281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45"/>
      <c r="AL48" s="345"/>
      <c r="AM48" s="345"/>
      <c r="AN48" s="345"/>
      <c r="AO48" s="161"/>
      <c r="AP48" s="161"/>
      <c r="AQ48" s="157"/>
    </row>
    <row r="49" spans="1:43" ht="12" customHeight="1" x14ac:dyDescent="0.25">
      <c r="A49" s="349" t="s">
        <v>280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45"/>
      <c r="AL49" s="345"/>
      <c r="AM49" s="345"/>
      <c r="AN49" s="345"/>
      <c r="AO49" s="161"/>
      <c r="AP49" s="161"/>
      <c r="AQ49" s="157"/>
    </row>
    <row r="50" spans="1:43" ht="12" customHeight="1" thickBot="1" x14ac:dyDescent="0.3">
      <c r="A50" s="355" t="s">
        <v>507</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33"/>
      <c r="AL50" s="333"/>
      <c r="AM50" s="333"/>
      <c r="AN50" s="333"/>
      <c r="AO50" s="162"/>
      <c r="AP50" s="162"/>
      <c r="AQ50" s="157"/>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63" t="s">
        <v>279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504</v>
      </c>
      <c r="AN52" s="365"/>
      <c r="AO52" s="160" t="s">
        <v>505</v>
      </c>
      <c r="AP52" s="160" t="s">
        <v>506</v>
      </c>
      <c r="AQ52" s="157"/>
    </row>
    <row r="53" spans="1:43" ht="11.25" customHeight="1" x14ac:dyDescent="0.25">
      <c r="A53" s="366" t="s">
        <v>278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67"/>
      <c r="AP53" s="167"/>
      <c r="AQ53" s="157"/>
    </row>
    <row r="54" spans="1:43" ht="12" customHeight="1" x14ac:dyDescent="0.25">
      <c r="A54" s="349" t="s">
        <v>277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45"/>
      <c r="AL54" s="345"/>
      <c r="AM54" s="345"/>
      <c r="AN54" s="345"/>
      <c r="AO54" s="161"/>
      <c r="AP54" s="161"/>
      <c r="AQ54" s="157"/>
    </row>
    <row r="55" spans="1:43" ht="12" customHeight="1" x14ac:dyDescent="0.25">
      <c r="A55" s="349" t="s">
        <v>276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45"/>
      <c r="AL55" s="345"/>
      <c r="AM55" s="345"/>
      <c r="AN55" s="345"/>
      <c r="AO55" s="161"/>
      <c r="AP55" s="161"/>
      <c r="AQ55" s="157"/>
    </row>
    <row r="56" spans="1:43" ht="12" customHeight="1" thickBot="1" x14ac:dyDescent="0.3">
      <c r="A56" s="355" t="s">
        <v>275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33"/>
      <c r="AL56" s="333"/>
      <c r="AM56" s="333"/>
      <c r="AN56" s="333"/>
      <c r="AO56" s="162"/>
      <c r="AP56" s="162"/>
      <c r="AQ56" s="157"/>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58"/>
      <c r="AN57" s="158"/>
      <c r="AO57" s="169"/>
      <c r="AP57" s="169"/>
      <c r="AQ57" s="155"/>
    </row>
    <row r="58" spans="1:43" ht="24" customHeight="1" x14ac:dyDescent="0.25">
      <c r="A58" s="363" t="s">
        <v>508</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504</v>
      </c>
      <c r="AN58" s="365"/>
      <c r="AO58" s="160" t="s">
        <v>505</v>
      </c>
      <c r="AP58" s="160" t="s">
        <v>506</v>
      </c>
      <c r="AQ58" s="157"/>
    </row>
    <row r="59" spans="1:43" ht="12.75" customHeight="1" x14ac:dyDescent="0.25">
      <c r="A59" s="368" t="s">
        <v>274</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70"/>
      <c r="AP59" s="170"/>
      <c r="AQ59" s="171"/>
    </row>
    <row r="60" spans="1:43" ht="12" customHeight="1" x14ac:dyDescent="0.25">
      <c r="A60" s="349" t="s">
        <v>273</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45"/>
      <c r="AL60" s="345"/>
      <c r="AM60" s="345"/>
      <c r="AN60" s="345"/>
      <c r="AO60" s="161"/>
      <c r="AP60" s="161"/>
      <c r="AQ60" s="157"/>
    </row>
    <row r="61" spans="1:43" ht="12" customHeight="1" x14ac:dyDescent="0.25">
      <c r="A61" s="349" t="s">
        <v>272</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45"/>
      <c r="AL61" s="345"/>
      <c r="AM61" s="345"/>
      <c r="AN61" s="345"/>
      <c r="AO61" s="161"/>
      <c r="AP61" s="161"/>
      <c r="AQ61" s="157"/>
    </row>
    <row r="62" spans="1:43" ht="12" customHeight="1" x14ac:dyDescent="0.25">
      <c r="A62" s="349" t="s">
        <v>271</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45"/>
      <c r="AL62" s="345"/>
      <c r="AM62" s="345"/>
      <c r="AN62" s="345"/>
      <c r="AO62" s="161"/>
      <c r="AP62" s="161"/>
      <c r="AQ62" s="157"/>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45"/>
      <c r="AL63" s="345"/>
      <c r="AM63" s="345"/>
      <c r="AN63" s="345"/>
      <c r="AO63" s="161"/>
      <c r="AP63" s="161"/>
      <c r="AQ63" s="157"/>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45"/>
      <c r="AL64" s="345"/>
      <c r="AM64" s="345"/>
      <c r="AN64" s="345"/>
      <c r="AO64" s="161"/>
      <c r="AP64" s="161"/>
      <c r="AQ64" s="157"/>
    </row>
    <row r="65" spans="1:43" ht="12" customHeight="1" x14ac:dyDescent="0.25">
      <c r="A65" s="349" t="s">
        <v>270</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45"/>
      <c r="AL65" s="345"/>
      <c r="AM65" s="345"/>
      <c r="AN65" s="345"/>
      <c r="AO65" s="161"/>
      <c r="AP65" s="161"/>
      <c r="AQ65" s="157"/>
    </row>
    <row r="66" spans="1:43" ht="27.75" customHeight="1" x14ac:dyDescent="0.25">
      <c r="A66" s="371" t="s">
        <v>509</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72"/>
      <c r="AP66" s="172"/>
      <c r="AQ66" s="171"/>
    </row>
    <row r="67" spans="1:43" ht="11.25" customHeight="1" x14ac:dyDescent="0.25">
      <c r="A67" s="349" t="s">
        <v>266</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45"/>
      <c r="AL67" s="345"/>
      <c r="AM67" s="345"/>
      <c r="AN67" s="345"/>
      <c r="AO67" s="161"/>
      <c r="AP67" s="161"/>
      <c r="AQ67" s="157"/>
    </row>
    <row r="68" spans="1:43" ht="25.5" customHeight="1" x14ac:dyDescent="0.25">
      <c r="A68" s="371" t="s">
        <v>510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72"/>
      <c r="AP68" s="172"/>
      <c r="AQ68" s="171"/>
    </row>
    <row r="69" spans="1:43" ht="12" customHeight="1" x14ac:dyDescent="0.25">
      <c r="A69" s="349" t="s">
        <v>265</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45"/>
      <c r="AL69" s="345"/>
      <c r="AM69" s="345"/>
      <c r="AN69" s="345"/>
      <c r="AO69" s="161"/>
      <c r="AP69" s="161"/>
      <c r="AQ69" s="157"/>
    </row>
    <row r="70" spans="1:43" ht="12.75" customHeight="1" x14ac:dyDescent="0.25">
      <c r="A70" s="379" t="s">
        <v>269</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172"/>
      <c r="AP70" s="172"/>
      <c r="AQ70" s="171"/>
    </row>
    <row r="71" spans="1:43" ht="12" customHeight="1" x14ac:dyDescent="0.25">
      <c r="A71" s="349" t="s">
        <v>264</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45"/>
      <c r="AL71" s="345"/>
      <c r="AM71" s="345"/>
      <c r="AN71" s="345"/>
      <c r="AO71" s="161"/>
      <c r="AP71" s="161"/>
      <c r="AQ71" s="157"/>
    </row>
    <row r="72" spans="1:43" ht="12.75" customHeight="1" thickBot="1" x14ac:dyDescent="0.3">
      <c r="A72" s="375" t="s">
        <v>268</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58"/>
      <c r="AN73" s="158"/>
      <c r="AO73" s="169"/>
      <c r="AP73" s="169"/>
      <c r="AQ73" s="155"/>
    </row>
    <row r="74" spans="1:43" ht="25.5" customHeight="1" x14ac:dyDescent="0.25">
      <c r="A74" s="363" t="s">
        <v>267</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504</v>
      </c>
      <c r="AN74" s="365"/>
      <c r="AO74" s="160" t="s">
        <v>505</v>
      </c>
      <c r="AP74" s="160" t="s">
        <v>506</v>
      </c>
      <c r="AQ74" s="157"/>
    </row>
    <row r="75" spans="1:43" ht="25.5" customHeight="1" x14ac:dyDescent="0.25">
      <c r="A75" s="371" t="s">
        <v>510</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174"/>
      <c r="AP75" s="174"/>
      <c r="AQ75" s="171"/>
    </row>
    <row r="76" spans="1:43" ht="12" customHeight="1" x14ac:dyDescent="0.25">
      <c r="A76" s="349" t="s">
        <v>266</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45"/>
      <c r="AL76" s="345"/>
      <c r="AM76" s="381"/>
      <c r="AN76" s="381"/>
      <c r="AO76" s="175"/>
      <c r="AP76" s="175"/>
      <c r="AQ76" s="157"/>
    </row>
    <row r="77" spans="1:43" ht="12" customHeight="1" x14ac:dyDescent="0.25">
      <c r="A77" s="349" t="s">
        <v>265</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45"/>
      <c r="AL77" s="345"/>
      <c r="AM77" s="381"/>
      <c r="AN77" s="381"/>
      <c r="AO77" s="175"/>
      <c r="AP77" s="175"/>
      <c r="AQ77" s="157"/>
    </row>
    <row r="78" spans="1:43" ht="12" customHeight="1" x14ac:dyDescent="0.25">
      <c r="A78" s="349" t="s">
        <v>264</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45"/>
      <c r="AL78" s="345"/>
      <c r="AM78" s="381"/>
      <c r="AN78" s="381"/>
      <c r="AO78" s="175"/>
      <c r="AP78" s="175"/>
      <c r="AQ78" s="157"/>
    </row>
    <row r="79" spans="1:43" ht="12" customHeight="1" x14ac:dyDescent="0.25">
      <c r="A79" s="349" t="s">
        <v>263</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45"/>
      <c r="AL79" s="345"/>
      <c r="AM79" s="381"/>
      <c r="AN79" s="381"/>
      <c r="AO79" s="175"/>
      <c r="AP79" s="175"/>
      <c r="AQ79" s="157"/>
    </row>
    <row r="80" spans="1:43" ht="12" customHeight="1" x14ac:dyDescent="0.25">
      <c r="A80" s="349" t="s">
        <v>262</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45"/>
      <c r="AL80" s="345"/>
      <c r="AM80" s="381"/>
      <c r="AN80" s="381"/>
      <c r="AO80" s="175"/>
      <c r="AP80" s="175"/>
      <c r="AQ80" s="157"/>
    </row>
    <row r="81" spans="1:45" ht="12.75" customHeight="1" x14ac:dyDescent="0.25">
      <c r="A81" s="349" t="s">
        <v>261</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45"/>
      <c r="AL81" s="345"/>
      <c r="AM81" s="381"/>
      <c r="AN81" s="381"/>
      <c r="AO81" s="175"/>
      <c r="AP81" s="175"/>
      <c r="AQ81" s="157"/>
    </row>
    <row r="82" spans="1:45" ht="12.75" customHeight="1" x14ac:dyDescent="0.25">
      <c r="A82" s="349" t="s">
        <v>260</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45"/>
      <c r="AL82" s="345"/>
      <c r="AM82" s="381"/>
      <c r="AN82" s="381"/>
      <c r="AO82" s="175"/>
      <c r="AP82" s="175"/>
      <c r="AQ82" s="157"/>
    </row>
    <row r="83" spans="1:45" ht="12" customHeight="1" x14ac:dyDescent="0.25">
      <c r="A83" s="379" t="s">
        <v>259</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174"/>
      <c r="AP83" s="174"/>
      <c r="AQ83" s="171"/>
    </row>
    <row r="84" spans="1:45" ht="12" customHeight="1" x14ac:dyDescent="0.25">
      <c r="A84" s="379" t="s">
        <v>511</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174"/>
      <c r="AP84" s="174"/>
      <c r="AQ84" s="171"/>
    </row>
    <row r="85" spans="1:45" ht="12" customHeight="1" x14ac:dyDescent="0.25">
      <c r="A85" s="349" t="s">
        <v>258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45"/>
      <c r="AL85" s="345"/>
      <c r="AM85" s="381"/>
      <c r="AN85" s="381"/>
      <c r="AO85" s="175"/>
      <c r="AP85" s="175"/>
      <c r="AQ85" s="155"/>
    </row>
    <row r="86" spans="1:45" ht="27.75" customHeight="1" x14ac:dyDescent="0.25">
      <c r="A86" s="371" t="s">
        <v>512</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174"/>
      <c r="AP86" s="174"/>
      <c r="AQ86" s="171"/>
    </row>
    <row r="87" spans="1:45" x14ac:dyDescent="0.25">
      <c r="A87" s="371" t="s">
        <v>513</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174"/>
      <c r="AP87" s="174"/>
      <c r="AQ87" s="171"/>
    </row>
    <row r="88" spans="1:45" ht="14.25" customHeight="1" x14ac:dyDescent="0.25">
      <c r="A88" s="383" t="s">
        <v>514</v>
      </c>
      <c r="B88" s="384"/>
      <c r="C88" s="384"/>
      <c r="D88" s="385"/>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86"/>
      <c r="AL88" s="387"/>
      <c r="AM88" s="388"/>
      <c r="AN88" s="389"/>
      <c r="AO88" s="174"/>
      <c r="AP88" s="174"/>
      <c r="AQ88" s="171"/>
    </row>
    <row r="89" spans="1:45" x14ac:dyDescent="0.25">
      <c r="A89" s="383" t="s">
        <v>515</v>
      </c>
      <c r="B89" s="384"/>
      <c r="C89" s="384"/>
      <c r="D89" s="385"/>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86"/>
      <c r="AL89" s="387"/>
      <c r="AM89" s="388"/>
      <c r="AN89" s="389"/>
      <c r="AO89" s="174"/>
      <c r="AP89" s="174"/>
      <c r="AQ89" s="155"/>
    </row>
    <row r="90" spans="1:45" ht="12" customHeight="1" thickBot="1" x14ac:dyDescent="0.3">
      <c r="A90" s="177" t="s">
        <v>516</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90"/>
      <c r="AL90" s="391"/>
      <c r="AM90" s="392"/>
      <c r="AN90" s="393"/>
      <c r="AO90" s="179"/>
      <c r="AP90" s="179"/>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80"/>
    </row>
    <row r="92" spans="1:45" ht="13.5" customHeight="1" x14ac:dyDescent="0.25">
      <c r="A92" s="158" t="s">
        <v>517</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80"/>
    </row>
    <row r="93" spans="1:45" ht="13.5" customHeight="1" x14ac:dyDescent="0.25">
      <c r="A93" s="181" t="s">
        <v>518</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519</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55"/>
    </row>
    <row r="95" spans="1:45" x14ac:dyDescent="0.25">
      <c r="A95" s="181" t="s">
        <v>520</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55"/>
    </row>
    <row r="96" spans="1:45" x14ac:dyDescent="0.25">
      <c r="A96" s="158" t="s">
        <v>521</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H54" sqref="H54"/>
    </sheetView>
  </sheetViews>
  <sheetFormatPr defaultRowHeight="15.75" x14ac:dyDescent="0.25"/>
  <cols>
    <col min="1" max="1" width="9.140625" style="64"/>
    <col min="2" max="2" width="39.85546875" style="64" customWidth="1"/>
    <col min="3" max="3" width="17.42578125" style="142" customWidth="1"/>
    <col min="4" max="4" width="12.85546875" style="142"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46" width="9.140625" style="64"/>
    <col min="247" max="247" width="37.7109375" style="64" customWidth="1"/>
    <col min="248" max="248" width="9.140625" style="64"/>
    <col min="249" max="249" width="12.85546875" style="64" customWidth="1"/>
    <col min="250" max="251" width="0" style="64" hidden="1" customWidth="1"/>
    <col min="252" max="252" width="18.28515625" style="64" customWidth="1"/>
    <col min="253" max="253" width="64.85546875" style="64" customWidth="1"/>
    <col min="254" max="257" width="9.140625" style="64"/>
    <col min="258" max="258" width="14.85546875" style="64" customWidth="1"/>
    <col min="259" max="502" width="9.140625" style="64"/>
    <col min="503" max="503" width="37.7109375" style="64" customWidth="1"/>
    <col min="504" max="504" width="9.140625" style="64"/>
    <col min="505" max="505" width="12.85546875" style="64" customWidth="1"/>
    <col min="506" max="507" width="0" style="64" hidden="1" customWidth="1"/>
    <col min="508" max="508" width="18.28515625" style="64" customWidth="1"/>
    <col min="509" max="509" width="64.85546875" style="64" customWidth="1"/>
    <col min="510" max="513" width="9.140625" style="64"/>
    <col min="514" max="514" width="14.85546875" style="64" customWidth="1"/>
    <col min="515" max="758" width="9.140625" style="64"/>
    <col min="759" max="759" width="37.7109375" style="64" customWidth="1"/>
    <col min="760" max="760" width="9.140625" style="64"/>
    <col min="761" max="761" width="12.85546875" style="64" customWidth="1"/>
    <col min="762" max="763" width="0" style="64" hidden="1" customWidth="1"/>
    <col min="764" max="764" width="18.28515625" style="64" customWidth="1"/>
    <col min="765" max="765" width="64.85546875" style="64" customWidth="1"/>
    <col min="766" max="769" width="9.140625" style="64"/>
    <col min="770" max="770" width="14.85546875" style="64" customWidth="1"/>
    <col min="771" max="1014" width="9.140625" style="64"/>
    <col min="1015" max="1015" width="37.7109375" style="64" customWidth="1"/>
    <col min="1016" max="1016" width="9.140625" style="64"/>
    <col min="1017" max="1017" width="12.85546875" style="64" customWidth="1"/>
    <col min="1018" max="1019" width="0" style="64" hidden="1" customWidth="1"/>
    <col min="1020" max="1020" width="18.28515625" style="64" customWidth="1"/>
    <col min="1021" max="1021" width="64.85546875" style="64" customWidth="1"/>
    <col min="1022" max="1025" width="9.140625" style="64"/>
    <col min="1026" max="1026" width="14.85546875" style="64" customWidth="1"/>
    <col min="1027" max="1270" width="9.140625" style="64"/>
    <col min="1271" max="1271" width="37.7109375" style="64" customWidth="1"/>
    <col min="1272" max="1272" width="9.140625" style="64"/>
    <col min="1273" max="1273" width="12.85546875" style="64" customWidth="1"/>
    <col min="1274" max="1275" width="0" style="64" hidden="1" customWidth="1"/>
    <col min="1276" max="1276" width="18.28515625" style="64" customWidth="1"/>
    <col min="1277" max="1277" width="64.85546875" style="64" customWidth="1"/>
    <col min="1278" max="1281" width="9.140625" style="64"/>
    <col min="1282" max="1282" width="14.85546875" style="64" customWidth="1"/>
    <col min="1283" max="1526" width="9.140625" style="64"/>
    <col min="1527" max="1527" width="37.7109375" style="64" customWidth="1"/>
    <col min="1528" max="1528" width="9.140625" style="64"/>
    <col min="1529" max="1529" width="12.85546875" style="64" customWidth="1"/>
    <col min="1530" max="1531" width="0" style="64" hidden="1" customWidth="1"/>
    <col min="1532" max="1532" width="18.28515625" style="64" customWidth="1"/>
    <col min="1533" max="1533" width="64.85546875" style="64" customWidth="1"/>
    <col min="1534" max="1537" width="9.140625" style="64"/>
    <col min="1538" max="1538" width="14.85546875" style="64" customWidth="1"/>
    <col min="1539" max="1782" width="9.140625" style="64"/>
    <col min="1783" max="1783" width="37.7109375" style="64" customWidth="1"/>
    <col min="1784" max="1784" width="9.140625" style="64"/>
    <col min="1785" max="1785" width="12.85546875" style="64" customWidth="1"/>
    <col min="1786" max="1787" width="0" style="64" hidden="1" customWidth="1"/>
    <col min="1788" max="1788" width="18.28515625" style="64" customWidth="1"/>
    <col min="1789" max="1789" width="64.85546875" style="64" customWidth="1"/>
    <col min="1790" max="1793" width="9.140625" style="64"/>
    <col min="1794" max="1794" width="14.85546875" style="64" customWidth="1"/>
    <col min="1795" max="2038" width="9.140625" style="64"/>
    <col min="2039" max="2039" width="37.7109375" style="64" customWidth="1"/>
    <col min="2040" max="2040" width="9.140625" style="64"/>
    <col min="2041" max="2041" width="12.85546875" style="64" customWidth="1"/>
    <col min="2042" max="2043" width="0" style="64" hidden="1" customWidth="1"/>
    <col min="2044" max="2044" width="18.28515625" style="64" customWidth="1"/>
    <col min="2045" max="2045" width="64.85546875" style="64" customWidth="1"/>
    <col min="2046" max="2049" width="9.140625" style="64"/>
    <col min="2050" max="2050" width="14.85546875" style="64" customWidth="1"/>
    <col min="2051" max="2294" width="9.140625" style="64"/>
    <col min="2295" max="2295" width="37.7109375" style="64" customWidth="1"/>
    <col min="2296" max="2296" width="9.140625" style="64"/>
    <col min="2297" max="2297" width="12.85546875" style="64" customWidth="1"/>
    <col min="2298" max="2299" width="0" style="64" hidden="1" customWidth="1"/>
    <col min="2300" max="2300" width="18.28515625" style="64" customWidth="1"/>
    <col min="2301" max="2301" width="64.85546875" style="64" customWidth="1"/>
    <col min="2302" max="2305" width="9.140625" style="64"/>
    <col min="2306" max="2306" width="14.85546875" style="64" customWidth="1"/>
    <col min="2307" max="2550" width="9.140625" style="64"/>
    <col min="2551" max="2551" width="37.7109375" style="64" customWidth="1"/>
    <col min="2552" max="2552" width="9.140625" style="64"/>
    <col min="2553" max="2553" width="12.85546875" style="64" customWidth="1"/>
    <col min="2554" max="2555" width="0" style="64" hidden="1" customWidth="1"/>
    <col min="2556" max="2556" width="18.28515625" style="64" customWidth="1"/>
    <col min="2557" max="2557" width="64.85546875" style="64" customWidth="1"/>
    <col min="2558" max="2561" width="9.140625" style="64"/>
    <col min="2562" max="2562" width="14.85546875" style="64" customWidth="1"/>
    <col min="2563" max="2806" width="9.140625" style="64"/>
    <col min="2807" max="2807" width="37.7109375" style="64" customWidth="1"/>
    <col min="2808" max="2808" width="9.140625" style="64"/>
    <col min="2809" max="2809" width="12.85546875" style="64" customWidth="1"/>
    <col min="2810" max="2811" width="0" style="64" hidden="1" customWidth="1"/>
    <col min="2812" max="2812" width="18.28515625" style="64" customWidth="1"/>
    <col min="2813" max="2813" width="64.85546875" style="64" customWidth="1"/>
    <col min="2814" max="2817" width="9.140625" style="64"/>
    <col min="2818" max="2818" width="14.85546875" style="64" customWidth="1"/>
    <col min="2819" max="3062" width="9.140625" style="64"/>
    <col min="3063" max="3063" width="37.7109375" style="64" customWidth="1"/>
    <col min="3064" max="3064" width="9.140625" style="64"/>
    <col min="3065" max="3065" width="12.85546875" style="64" customWidth="1"/>
    <col min="3066" max="3067" width="0" style="64" hidden="1" customWidth="1"/>
    <col min="3068" max="3068" width="18.28515625" style="64" customWidth="1"/>
    <col min="3069" max="3069" width="64.85546875" style="64" customWidth="1"/>
    <col min="3070" max="3073" width="9.140625" style="64"/>
    <col min="3074" max="3074" width="14.85546875" style="64" customWidth="1"/>
    <col min="3075" max="3318" width="9.140625" style="64"/>
    <col min="3319" max="3319" width="37.7109375" style="64" customWidth="1"/>
    <col min="3320" max="3320" width="9.140625" style="64"/>
    <col min="3321" max="3321" width="12.85546875" style="64" customWidth="1"/>
    <col min="3322" max="3323" width="0" style="64" hidden="1" customWidth="1"/>
    <col min="3324" max="3324" width="18.28515625" style="64" customWidth="1"/>
    <col min="3325" max="3325" width="64.85546875" style="64" customWidth="1"/>
    <col min="3326" max="3329" width="9.140625" style="64"/>
    <col min="3330" max="3330" width="14.85546875" style="64" customWidth="1"/>
    <col min="3331" max="3574" width="9.140625" style="64"/>
    <col min="3575" max="3575" width="37.7109375" style="64" customWidth="1"/>
    <col min="3576" max="3576" width="9.140625" style="64"/>
    <col min="3577" max="3577" width="12.85546875" style="64" customWidth="1"/>
    <col min="3578" max="3579" width="0" style="64" hidden="1" customWidth="1"/>
    <col min="3580" max="3580" width="18.28515625" style="64" customWidth="1"/>
    <col min="3581" max="3581" width="64.85546875" style="64" customWidth="1"/>
    <col min="3582" max="3585" width="9.140625" style="64"/>
    <col min="3586" max="3586" width="14.85546875" style="64" customWidth="1"/>
    <col min="3587" max="3830" width="9.140625" style="64"/>
    <col min="3831" max="3831" width="37.7109375" style="64" customWidth="1"/>
    <col min="3832" max="3832" width="9.140625" style="64"/>
    <col min="3833" max="3833" width="12.85546875" style="64" customWidth="1"/>
    <col min="3834" max="3835" width="0" style="64" hidden="1" customWidth="1"/>
    <col min="3836" max="3836" width="18.28515625" style="64" customWidth="1"/>
    <col min="3837" max="3837" width="64.85546875" style="64" customWidth="1"/>
    <col min="3838" max="3841" width="9.140625" style="64"/>
    <col min="3842" max="3842" width="14.85546875" style="64" customWidth="1"/>
    <col min="3843" max="4086" width="9.140625" style="64"/>
    <col min="4087" max="4087" width="37.7109375" style="64" customWidth="1"/>
    <col min="4088" max="4088" width="9.140625" style="64"/>
    <col min="4089" max="4089" width="12.85546875" style="64" customWidth="1"/>
    <col min="4090" max="4091" width="0" style="64" hidden="1" customWidth="1"/>
    <col min="4092" max="4092" width="18.28515625" style="64" customWidth="1"/>
    <col min="4093" max="4093" width="64.85546875" style="64" customWidth="1"/>
    <col min="4094" max="4097" width="9.140625" style="64"/>
    <col min="4098" max="4098" width="14.85546875" style="64" customWidth="1"/>
    <col min="4099" max="4342" width="9.140625" style="64"/>
    <col min="4343" max="4343" width="37.7109375" style="64" customWidth="1"/>
    <col min="4344" max="4344" width="9.140625" style="64"/>
    <col min="4345" max="4345" width="12.85546875" style="64" customWidth="1"/>
    <col min="4346" max="4347" width="0" style="64" hidden="1" customWidth="1"/>
    <col min="4348" max="4348" width="18.28515625" style="64" customWidth="1"/>
    <col min="4349" max="4349" width="64.85546875" style="64" customWidth="1"/>
    <col min="4350" max="4353" width="9.140625" style="64"/>
    <col min="4354" max="4354" width="14.85546875" style="64" customWidth="1"/>
    <col min="4355" max="4598" width="9.140625" style="64"/>
    <col min="4599" max="4599" width="37.7109375" style="64" customWidth="1"/>
    <col min="4600" max="4600" width="9.140625" style="64"/>
    <col min="4601" max="4601" width="12.85546875" style="64" customWidth="1"/>
    <col min="4602" max="4603" width="0" style="64" hidden="1" customWidth="1"/>
    <col min="4604" max="4604" width="18.28515625" style="64" customWidth="1"/>
    <col min="4605" max="4605" width="64.85546875" style="64" customWidth="1"/>
    <col min="4606" max="4609" width="9.140625" style="64"/>
    <col min="4610" max="4610" width="14.85546875" style="64" customWidth="1"/>
    <col min="4611" max="4854" width="9.140625" style="64"/>
    <col min="4855" max="4855" width="37.7109375" style="64" customWidth="1"/>
    <col min="4856" max="4856" width="9.140625" style="64"/>
    <col min="4857" max="4857" width="12.85546875" style="64" customWidth="1"/>
    <col min="4858" max="4859" width="0" style="64" hidden="1" customWidth="1"/>
    <col min="4860" max="4860" width="18.28515625" style="64" customWidth="1"/>
    <col min="4861" max="4861" width="64.85546875" style="64" customWidth="1"/>
    <col min="4862" max="4865" width="9.140625" style="64"/>
    <col min="4866" max="4866" width="14.85546875" style="64" customWidth="1"/>
    <col min="4867" max="5110" width="9.140625" style="64"/>
    <col min="5111" max="5111" width="37.7109375" style="64" customWidth="1"/>
    <col min="5112" max="5112" width="9.140625" style="64"/>
    <col min="5113" max="5113" width="12.85546875" style="64" customWidth="1"/>
    <col min="5114" max="5115" width="0" style="64" hidden="1" customWidth="1"/>
    <col min="5116" max="5116" width="18.28515625" style="64" customWidth="1"/>
    <col min="5117" max="5117" width="64.85546875" style="64" customWidth="1"/>
    <col min="5118" max="5121" width="9.140625" style="64"/>
    <col min="5122" max="5122" width="14.85546875" style="64" customWidth="1"/>
    <col min="5123" max="5366" width="9.140625" style="64"/>
    <col min="5367" max="5367" width="37.7109375" style="64" customWidth="1"/>
    <col min="5368" max="5368" width="9.140625" style="64"/>
    <col min="5369" max="5369" width="12.85546875" style="64" customWidth="1"/>
    <col min="5370" max="5371" width="0" style="64" hidden="1" customWidth="1"/>
    <col min="5372" max="5372" width="18.28515625" style="64" customWidth="1"/>
    <col min="5373" max="5373" width="64.85546875" style="64" customWidth="1"/>
    <col min="5374" max="5377" width="9.140625" style="64"/>
    <col min="5378" max="5378" width="14.85546875" style="64" customWidth="1"/>
    <col min="5379" max="5622" width="9.140625" style="64"/>
    <col min="5623" max="5623" width="37.7109375" style="64" customWidth="1"/>
    <col min="5624" max="5624" width="9.140625" style="64"/>
    <col min="5625" max="5625" width="12.85546875" style="64" customWidth="1"/>
    <col min="5626" max="5627" width="0" style="64" hidden="1" customWidth="1"/>
    <col min="5628" max="5628" width="18.28515625" style="64" customWidth="1"/>
    <col min="5629" max="5629" width="64.85546875" style="64" customWidth="1"/>
    <col min="5630" max="5633" width="9.140625" style="64"/>
    <col min="5634" max="5634" width="14.85546875" style="64" customWidth="1"/>
    <col min="5635" max="5878" width="9.140625" style="64"/>
    <col min="5879" max="5879" width="37.7109375" style="64" customWidth="1"/>
    <col min="5880" max="5880" width="9.140625" style="64"/>
    <col min="5881" max="5881" width="12.85546875" style="64" customWidth="1"/>
    <col min="5882" max="5883" width="0" style="64" hidden="1" customWidth="1"/>
    <col min="5884" max="5884" width="18.28515625" style="64" customWidth="1"/>
    <col min="5885" max="5885" width="64.85546875" style="64" customWidth="1"/>
    <col min="5886" max="5889" width="9.140625" style="64"/>
    <col min="5890" max="5890" width="14.85546875" style="64" customWidth="1"/>
    <col min="5891" max="6134" width="9.140625" style="64"/>
    <col min="6135" max="6135" width="37.7109375" style="64" customWidth="1"/>
    <col min="6136" max="6136" width="9.140625" style="64"/>
    <col min="6137" max="6137" width="12.85546875" style="64" customWidth="1"/>
    <col min="6138" max="6139" width="0" style="64" hidden="1" customWidth="1"/>
    <col min="6140" max="6140" width="18.28515625" style="64" customWidth="1"/>
    <col min="6141" max="6141" width="64.85546875" style="64" customWidth="1"/>
    <col min="6142" max="6145" width="9.140625" style="64"/>
    <col min="6146" max="6146" width="14.85546875" style="64" customWidth="1"/>
    <col min="6147" max="6390" width="9.140625" style="64"/>
    <col min="6391" max="6391" width="37.7109375" style="64" customWidth="1"/>
    <col min="6392" max="6392" width="9.140625" style="64"/>
    <col min="6393" max="6393" width="12.85546875" style="64" customWidth="1"/>
    <col min="6394" max="6395" width="0" style="64" hidden="1" customWidth="1"/>
    <col min="6396" max="6396" width="18.28515625" style="64" customWidth="1"/>
    <col min="6397" max="6397" width="64.85546875" style="64" customWidth="1"/>
    <col min="6398" max="6401" width="9.140625" style="64"/>
    <col min="6402" max="6402" width="14.85546875" style="64" customWidth="1"/>
    <col min="6403" max="6646" width="9.140625" style="64"/>
    <col min="6647" max="6647" width="37.7109375" style="64" customWidth="1"/>
    <col min="6648" max="6648" width="9.140625" style="64"/>
    <col min="6649" max="6649" width="12.85546875" style="64" customWidth="1"/>
    <col min="6650" max="6651" width="0" style="64" hidden="1" customWidth="1"/>
    <col min="6652" max="6652" width="18.28515625" style="64" customWidth="1"/>
    <col min="6653" max="6653" width="64.85546875" style="64" customWidth="1"/>
    <col min="6654" max="6657" width="9.140625" style="64"/>
    <col min="6658" max="6658" width="14.85546875" style="64" customWidth="1"/>
    <col min="6659" max="6902" width="9.140625" style="64"/>
    <col min="6903" max="6903" width="37.7109375" style="64" customWidth="1"/>
    <col min="6904" max="6904" width="9.140625" style="64"/>
    <col min="6905" max="6905" width="12.85546875" style="64" customWidth="1"/>
    <col min="6906" max="6907" width="0" style="64" hidden="1" customWidth="1"/>
    <col min="6908" max="6908" width="18.28515625" style="64" customWidth="1"/>
    <col min="6909" max="6909" width="64.85546875" style="64" customWidth="1"/>
    <col min="6910" max="6913" width="9.140625" style="64"/>
    <col min="6914" max="6914" width="14.85546875" style="64" customWidth="1"/>
    <col min="6915" max="7158" width="9.140625" style="64"/>
    <col min="7159" max="7159" width="37.7109375" style="64" customWidth="1"/>
    <col min="7160" max="7160" width="9.140625" style="64"/>
    <col min="7161" max="7161" width="12.85546875" style="64" customWidth="1"/>
    <col min="7162" max="7163" width="0" style="64" hidden="1" customWidth="1"/>
    <col min="7164" max="7164" width="18.28515625" style="64" customWidth="1"/>
    <col min="7165" max="7165" width="64.85546875" style="64" customWidth="1"/>
    <col min="7166" max="7169" width="9.140625" style="64"/>
    <col min="7170" max="7170" width="14.85546875" style="64" customWidth="1"/>
    <col min="7171" max="7414" width="9.140625" style="64"/>
    <col min="7415" max="7415" width="37.7109375" style="64" customWidth="1"/>
    <col min="7416" max="7416" width="9.140625" style="64"/>
    <col min="7417" max="7417" width="12.85546875" style="64" customWidth="1"/>
    <col min="7418" max="7419" width="0" style="64" hidden="1" customWidth="1"/>
    <col min="7420" max="7420" width="18.28515625" style="64" customWidth="1"/>
    <col min="7421" max="7421" width="64.85546875" style="64" customWidth="1"/>
    <col min="7422" max="7425" width="9.140625" style="64"/>
    <col min="7426" max="7426" width="14.85546875" style="64" customWidth="1"/>
    <col min="7427" max="7670" width="9.140625" style="64"/>
    <col min="7671" max="7671" width="37.7109375" style="64" customWidth="1"/>
    <col min="7672" max="7672" width="9.140625" style="64"/>
    <col min="7673" max="7673" width="12.85546875" style="64" customWidth="1"/>
    <col min="7674" max="7675" width="0" style="64" hidden="1" customWidth="1"/>
    <col min="7676" max="7676" width="18.28515625" style="64" customWidth="1"/>
    <col min="7677" max="7677" width="64.85546875" style="64" customWidth="1"/>
    <col min="7678" max="7681" width="9.140625" style="64"/>
    <col min="7682" max="7682" width="14.85546875" style="64" customWidth="1"/>
    <col min="7683" max="7926" width="9.140625" style="64"/>
    <col min="7927" max="7927" width="37.7109375" style="64" customWidth="1"/>
    <col min="7928" max="7928" width="9.140625" style="64"/>
    <col min="7929" max="7929" width="12.85546875" style="64" customWidth="1"/>
    <col min="7930" max="7931" width="0" style="64" hidden="1" customWidth="1"/>
    <col min="7932" max="7932" width="18.28515625" style="64" customWidth="1"/>
    <col min="7933" max="7933" width="64.85546875" style="64" customWidth="1"/>
    <col min="7934" max="7937" width="9.140625" style="64"/>
    <col min="7938" max="7938" width="14.85546875" style="64" customWidth="1"/>
    <col min="7939" max="8182" width="9.140625" style="64"/>
    <col min="8183" max="8183" width="37.7109375" style="64" customWidth="1"/>
    <col min="8184" max="8184" width="9.140625" style="64"/>
    <col min="8185" max="8185" width="12.85546875" style="64" customWidth="1"/>
    <col min="8186" max="8187" width="0" style="64" hidden="1" customWidth="1"/>
    <col min="8188" max="8188" width="18.28515625" style="64" customWidth="1"/>
    <col min="8189" max="8189" width="64.85546875" style="64" customWidth="1"/>
    <col min="8190" max="8193" width="9.140625" style="64"/>
    <col min="8194" max="8194" width="14.85546875" style="64" customWidth="1"/>
    <col min="8195" max="8438" width="9.140625" style="64"/>
    <col min="8439" max="8439" width="37.7109375" style="64" customWidth="1"/>
    <col min="8440" max="8440" width="9.140625" style="64"/>
    <col min="8441" max="8441" width="12.85546875" style="64" customWidth="1"/>
    <col min="8442" max="8443" width="0" style="64" hidden="1" customWidth="1"/>
    <col min="8444" max="8444" width="18.28515625" style="64" customWidth="1"/>
    <col min="8445" max="8445" width="64.85546875" style="64" customWidth="1"/>
    <col min="8446" max="8449" width="9.140625" style="64"/>
    <col min="8450" max="8450" width="14.85546875" style="64" customWidth="1"/>
    <col min="8451" max="8694" width="9.140625" style="64"/>
    <col min="8695" max="8695" width="37.7109375" style="64" customWidth="1"/>
    <col min="8696" max="8696" width="9.140625" style="64"/>
    <col min="8697" max="8697" width="12.85546875" style="64" customWidth="1"/>
    <col min="8698" max="8699" width="0" style="64" hidden="1" customWidth="1"/>
    <col min="8700" max="8700" width="18.28515625" style="64" customWidth="1"/>
    <col min="8701" max="8701" width="64.85546875" style="64" customWidth="1"/>
    <col min="8702" max="8705" width="9.140625" style="64"/>
    <col min="8706" max="8706" width="14.85546875" style="64" customWidth="1"/>
    <col min="8707" max="8950" width="9.140625" style="64"/>
    <col min="8951" max="8951" width="37.7109375" style="64" customWidth="1"/>
    <col min="8952" max="8952" width="9.140625" style="64"/>
    <col min="8953" max="8953" width="12.85546875" style="64" customWidth="1"/>
    <col min="8954" max="8955" width="0" style="64" hidden="1" customWidth="1"/>
    <col min="8956" max="8956" width="18.28515625" style="64" customWidth="1"/>
    <col min="8957" max="8957" width="64.85546875" style="64" customWidth="1"/>
    <col min="8958" max="8961" width="9.140625" style="64"/>
    <col min="8962" max="8962" width="14.85546875" style="64" customWidth="1"/>
    <col min="8963" max="9206" width="9.140625" style="64"/>
    <col min="9207" max="9207" width="37.7109375" style="64" customWidth="1"/>
    <col min="9208" max="9208" width="9.140625" style="64"/>
    <col min="9209" max="9209" width="12.85546875" style="64" customWidth="1"/>
    <col min="9210" max="9211" width="0" style="64" hidden="1" customWidth="1"/>
    <col min="9212" max="9212" width="18.28515625" style="64" customWidth="1"/>
    <col min="9213" max="9213" width="64.85546875" style="64" customWidth="1"/>
    <col min="9214" max="9217" width="9.140625" style="64"/>
    <col min="9218" max="9218" width="14.85546875" style="64" customWidth="1"/>
    <col min="9219" max="9462" width="9.140625" style="64"/>
    <col min="9463" max="9463" width="37.7109375" style="64" customWidth="1"/>
    <col min="9464" max="9464" width="9.140625" style="64"/>
    <col min="9465" max="9465" width="12.85546875" style="64" customWidth="1"/>
    <col min="9466" max="9467" width="0" style="64" hidden="1" customWidth="1"/>
    <col min="9468" max="9468" width="18.28515625" style="64" customWidth="1"/>
    <col min="9469" max="9469" width="64.85546875" style="64" customWidth="1"/>
    <col min="9470" max="9473" width="9.140625" style="64"/>
    <col min="9474" max="9474" width="14.85546875" style="64" customWidth="1"/>
    <col min="9475" max="9718" width="9.140625" style="64"/>
    <col min="9719" max="9719" width="37.7109375" style="64" customWidth="1"/>
    <col min="9720" max="9720" width="9.140625" style="64"/>
    <col min="9721" max="9721" width="12.85546875" style="64" customWidth="1"/>
    <col min="9722" max="9723" width="0" style="64" hidden="1" customWidth="1"/>
    <col min="9724" max="9724" width="18.28515625" style="64" customWidth="1"/>
    <col min="9725" max="9725" width="64.85546875" style="64" customWidth="1"/>
    <col min="9726" max="9729" width="9.140625" style="64"/>
    <col min="9730" max="9730" width="14.85546875" style="64" customWidth="1"/>
    <col min="9731" max="9974" width="9.140625" style="64"/>
    <col min="9975" max="9975" width="37.7109375" style="64" customWidth="1"/>
    <col min="9976" max="9976" width="9.140625" style="64"/>
    <col min="9977" max="9977" width="12.85546875" style="64" customWidth="1"/>
    <col min="9978" max="9979" width="0" style="64" hidden="1" customWidth="1"/>
    <col min="9980" max="9980" width="18.28515625" style="64" customWidth="1"/>
    <col min="9981" max="9981" width="64.85546875" style="64" customWidth="1"/>
    <col min="9982" max="9985" width="9.140625" style="64"/>
    <col min="9986" max="9986" width="14.85546875" style="64" customWidth="1"/>
    <col min="9987" max="10230" width="9.140625" style="64"/>
    <col min="10231" max="10231" width="37.7109375" style="64" customWidth="1"/>
    <col min="10232" max="10232" width="9.140625" style="64"/>
    <col min="10233" max="10233" width="12.85546875" style="64" customWidth="1"/>
    <col min="10234" max="10235" width="0" style="64" hidden="1" customWidth="1"/>
    <col min="10236" max="10236" width="18.28515625" style="64" customWidth="1"/>
    <col min="10237" max="10237" width="64.85546875" style="64" customWidth="1"/>
    <col min="10238" max="10241" width="9.140625" style="64"/>
    <col min="10242" max="10242" width="14.85546875" style="64" customWidth="1"/>
    <col min="10243" max="10486" width="9.140625" style="64"/>
    <col min="10487" max="10487" width="37.7109375" style="64" customWidth="1"/>
    <col min="10488" max="10488" width="9.140625" style="64"/>
    <col min="10489" max="10489" width="12.85546875" style="64" customWidth="1"/>
    <col min="10490" max="10491" width="0" style="64" hidden="1" customWidth="1"/>
    <col min="10492" max="10492" width="18.28515625" style="64" customWidth="1"/>
    <col min="10493" max="10493" width="64.85546875" style="64" customWidth="1"/>
    <col min="10494" max="10497" width="9.140625" style="64"/>
    <col min="10498" max="10498" width="14.85546875" style="64" customWidth="1"/>
    <col min="10499" max="10742" width="9.140625" style="64"/>
    <col min="10743" max="10743" width="37.7109375" style="64" customWidth="1"/>
    <col min="10744" max="10744" width="9.140625" style="64"/>
    <col min="10745" max="10745" width="12.85546875" style="64" customWidth="1"/>
    <col min="10746" max="10747" width="0" style="64" hidden="1" customWidth="1"/>
    <col min="10748" max="10748" width="18.28515625" style="64" customWidth="1"/>
    <col min="10749" max="10749" width="64.85546875" style="64" customWidth="1"/>
    <col min="10750" max="10753" width="9.140625" style="64"/>
    <col min="10754" max="10754" width="14.85546875" style="64" customWidth="1"/>
    <col min="10755" max="10998" width="9.140625" style="64"/>
    <col min="10999" max="10999" width="37.7109375" style="64" customWidth="1"/>
    <col min="11000" max="11000" width="9.140625" style="64"/>
    <col min="11001" max="11001" width="12.85546875" style="64" customWidth="1"/>
    <col min="11002" max="11003" width="0" style="64" hidden="1" customWidth="1"/>
    <col min="11004" max="11004" width="18.28515625" style="64" customWidth="1"/>
    <col min="11005" max="11005" width="64.85546875" style="64" customWidth="1"/>
    <col min="11006" max="11009" width="9.140625" style="64"/>
    <col min="11010" max="11010" width="14.85546875" style="64" customWidth="1"/>
    <col min="11011" max="11254" width="9.140625" style="64"/>
    <col min="11255" max="11255" width="37.7109375" style="64" customWidth="1"/>
    <col min="11256" max="11256" width="9.140625" style="64"/>
    <col min="11257" max="11257" width="12.85546875" style="64" customWidth="1"/>
    <col min="11258" max="11259" width="0" style="64" hidden="1" customWidth="1"/>
    <col min="11260" max="11260" width="18.28515625" style="64" customWidth="1"/>
    <col min="11261" max="11261" width="64.85546875" style="64" customWidth="1"/>
    <col min="11262" max="11265" width="9.140625" style="64"/>
    <col min="11266" max="11266" width="14.85546875" style="64" customWidth="1"/>
    <col min="11267" max="11510" width="9.140625" style="64"/>
    <col min="11511" max="11511" width="37.7109375" style="64" customWidth="1"/>
    <col min="11512" max="11512" width="9.140625" style="64"/>
    <col min="11513" max="11513" width="12.85546875" style="64" customWidth="1"/>
    <col min="11514" max="11515" width="0" style="64" hidden="1" customWidth="1"/>
    <col min="11516" max="11516" width="18.28515625" style="64" customWidth="1"/>
    <col min="11517" max="11517" width="64.85546875" style="64" customWidth="1"/>
    <col min="11518" max="11521" width="9.140625" style="64"/>
    <col min="11522" max="11522" width="14.85546875" style="64" customWidth="1"/>
    <col min="11523" max="11766" width="9.140625" style="64"/>
    <col min="11767" max="11767" width="37.7109375" style="64" customWidth="1"/>
    <col min="11768" max="11768" width="9.140625" style="64"/>
    <col min="11769" max="11769" width="12.85546875" style="64" customWidth="1"/>
    <col min="11770" max="11771" width="0" style="64" hidden="1" customWidth="1"/>
    <col min="11772" max="11772" width="18.28515625" style="64" customWidth="1"/>
    <col min="11773" max="11773" width="64.85546875" style="64" customWidth="1"/>
    <col min="11774" max="11777" width="9.140625" style="64"/>
    <col min="11778" max="11778" width="14.85546875" style="64" customWidth="1"/>
    <col min="11779" max="12022" width="9.140625" style="64"/>
    <col min="12023" max="12023" width="37.7109375" style="64" customWidth="1"/>
    <col min="12024" max="12024" width="9.140625" style="64"/>
    <col min="12025" max="12025" width="12.85546875" style="64" customWidth="1"/>
    <col min="12026" max="12027" width="0" style="64" hidden="1" customWidth="1"/>
    <col min="12028" max="12028" width="18.28515625" style="64" customWidth="1"/>
    <col min="12029" max="12029" width="64.85546875" style="64" customWidth="1"/>
    <col min="12030" max="12033" width="9.140625" style="64"/>
    <col min="12034" max="12034" width="14.85546875" style="64" customWidth="1"/>
    <col min="12035" max="12278" width="9.140625" style="64"/>
    <col min="12279" max="12279" width="37.7109375" style="64" customWidth="1"/>
    <col min="12280" max="12280" width="9.140625" style="64"/>
    <col min="12281" max="12281" width="12.85546875" style="64" customWidth="1"/>
    <col min="12282" max="12283" width="0" style="64" hidden="1" customWidth="1"/>
    <col min="12284" max="12284" width="18.28515625" style="64" customWidth="1"/>
    <col min="12285" max="12285" width="64.85546875" style="64" customWidth="1"/>
    <col min="12286" max="12289" width="9.140625" style="64"/>
    <col min="12290" max="12290" width="14.85546875" style="64" customWidth="1"/>
    <col min="12291" max="12534" width="9.140625" style="64"/>
    <col min="12535" max="12535" width="37.7109375" style="64" customWidth="1"/>
    <col min="12536" max="12536" width="9.140625" style="64"/>
    <col min="12537" max="12537" width="12.85546875" style="64" customWidth="1"/>
    <col min="12538" max="12539" width="0" style="64" hidden="1" customWidth="1"/>
    <col min="12540" max="12540" width="18.28515625" style="64" customWidth="1"/>
    <col min="12541" max="12541" width="64.85546875" style="64" customWidth="1"/>
    <col min="12542" max="12545" width="9.140625" style="64"/>
    <col min="12546" max="12546" width="14.85546875" style="64" customWidth="1"/>
    <col min="12547" max="12790" width="9.140625" style="64"/>
    <col min="12791" max="12791" width="37.7109375" style="64" customWidth="1"/>
    <col min="12792" max="12792" width="9.140625" style="64"/>
    <col min="12793" max="12793" width="12.85546875" style="64" customWidth="1"/>
    <col min="12794" max="12795" width="0" style="64" hidden="1" customWidth="1"/>
    <col min="12796" max="12796" width="18.28515625" style="64" customWidth="1"/>
    <col min="12797" max="12797" width="64.85546875" style="64" customWidth="1"/>
    <col min="12798" max="12801" width="9.140625" style="64"/>
    <col min="12802" max="12802" width="14.85546875" style="64" customWidth="1"/>
    <col min="12803" max="13046" width="9.140625" style="64"/>
    <col min="13047" max="13047" width="37.7109375" style="64" customWidth="1"/>
    <col min="13048" max="13048" width="9.140625" style="64"/>
    <col min="13049" max="13049" width="12.85546875" style="64" customWidth="1"/>
    <col min="13050" max="13051" width="0" style="64" hidden="1" customWidth="1"/>
    <col min="13052" max="13052" width="18.28515625" style="64" customWidth="1"/>
    <col min="13053" max="13053" width="64.85546875" style="64" customWidth="1"/>
    <col min="13054" max="13057" width="9.140625" style="64"/>
    <col min="13058" max="13058" width="14.85546875" style="64" customWidth="1"/>
    <col min="13059" max="13302" width="9.140625" style="64"/>
    <col min="13303" max="13303" width="37.7109375" style="64" customWidth="1"/>
    <col min="13304" max="13304" width="9.140625" style="64"/>
    <col min="13305" max="13305" width="12.85546875" style="64" customWidth="1"/>
    <col min="13306" max="13307" width="0" style="64" hidden="1" customWidth="1"/>
    <col min="13308" max="13308" width="18.28515625" style="64" customWidth="1"/>
    <col min="13309" max="13309" width="64.85546875" style="64" customWidth="1"/>
    <col min="13310" max="13313" width="9.140625" style="64"/>
    <col min="13314" max="13314" width="14.85546875" style="64" customWidth="1"/>
    <col min="13315" max="13558" width="9.140625" style="64"/>
    <col min="13559" max="13559" width="37.7109375" style="64" customWidth="1"/>
    <col min="13560" max="13560" width="9.140625" style="64"/>
    <col min="13561" max="13561" width="12.85546875" style="64" customWidth="1"/>
    <col min="13562" max="13563" width="0" style="64" hidden="1" customWidth="1"/>
    <col min="13564" max="13564" width="18.28515625" style="64" customWidth="1"/>
    <col min="13565" max="13565" width="64.85546875" style="64" customWidth="1"/>
    <col min="13566" max="13569" width="9.140625" style="64"/>
    <col min="13570" max="13570" width="14.85546875" style="64" customWidth="1"/>
    <col min="13571" max="13814" width="9.140625" style="64"/>
    <col min="13815" max="13815" width="37.7109375" style="64" customWidth="1"/>
    <col min="13816" max="13816" width="9.140625" style="64"/>
    <col min="13817" max="13817" width="12.85546875" style="64" customWidth="1"/>
    <col min="13818" max="13819" width="0" style="64" hidden="1" customWidth="1"/>
    <col min="13820" max="13820" width="18.28515625" style="64" customWidth="1"/>
    <col min="13821" max="13821" width="64.85546875" style="64" customWidth="1"/>
    <col min="13822" max="13825" width="9.140625" style="64"/>
    <col min="13826" max="13826" width="14.85546875" style="64" customWidth="1"/>
    <col min="13827" max="14070" width="9.140625" style="64"/>
    <col min="14071" max="14071" width="37.7109375" style="64" customWidth="1"/>
    <col min="14072" max="14072" width="9.140625" style="64"/>
    <col min="14073" max="14073" width="12.85546875" style="64" customWidth="1"/>
    <col min="14074" max="14075" width="0" style="64" hidden="1" customWidth="1"/>
    <col min="14076" max="14076" width="18.28515625" style="64" customWidth="1"/>
    <col min="14077" max="14077" width="64.85546875" style="64" customWidth="1"/>
    <col min="14078" max="14081" width="9.140625" style="64"/>
    <col min="14082" max="14082" width="14.85546875" style="64" customWidth="1"/>
    <col min="14083" max="14326" width="9.140625" style="64"/>
    <col min="14327" max="14327" width="37.7109375" style="64" customWidth="1"/>
    <col min="14328" max="14328" width="9.140625" style="64"/>
    <col min="14329" max="14329" width="12.85546875" style="64" customWidth="1"/>
    <col min="14330" max="14331" width="0" style="64" hidden="1" customWidth="1"/>
    <col min="14332" max="14332" width="18.28515625" style="64" customWidth="1"/>
    <col min="14333" max="14333" width="64.85546875" style="64" customWidth="1"/>
    <col min="14334" max="14337" width="9.140625" style="64"/>
    <col min="14338" max="14338" width="14.85546875" style="64" customWidth="1"/>
    <col min="14339" max="14582" width="9.140625" style="64"/>
    <col min="14583" max="14583" width="37.7109375" style="64" customWidth="1"/>
    <col min="14584" max="14584" width="9.140625" style="64"/>
    <col min="14585" max="14585" width="12.85546875" style="64" customWidth="1"/>
    <col min="14586" max="14587" width="0" style="64" hidden="1" customWidth="1"/>
    <col min="14588" max="14588" width="18.28515625" style="64" customWidth="1"/>
    <col min="14589" max="14589" width="64.85546875" style="64" customWidth="1"/>
    <col min="14590" max="14593" width="9.140625" style="64"/>
    <col min="14594" max="14594" width="14.85546875" style="64" customWidth="1"/>
    <col min="14595" max="14838" width="9.140625" style="64"/>
    <col min="14839" max="14839" width="37.7109375" style="64" customWidth="1"/>
    <col min="14840" max="14840" width="9.140625" style="64"/>
    <col min="14841" max="14841" width="12.85546875" style="64" customWidth="1"/>
    <col min="14842" max="14843" width="0" style="64" hidden="1" customWidth="1"/>
    <col min="14844" max="14844" width="18.28515625" style="64" customWidth="1"/>
    <col min="14845" max="14845" width="64.85546875" style="64" customWidth="1"/>
    <col min="14846" max="14849" width="9.140625" style="64"/>
    <col min="14850" max="14850" width="14.85546875" style="64" customWidth="1"/>
    <col min="14851" max="15094" width="9.140625" style="64"/>
    <col min="15095" max="15095" width="37.7109375" style="64" customWidth="1"/>
    <col min="15096" max="15096" width="9.140625" style="64"/>
    <col min="15097" max="15097" width="12.85546875" style="64" customWidth="1"/>
    <col min="15098" max="15099" width="0" style="64" hidden="1" customWidth="1"/>
    <col min="15100" max="15100" width="18.28515625" style="64" customWidth="1"/>
    <col min="15101" max="15101" width="64.85546875" style="64" customWidth="1"/>
    <col min="15102" max="15105" width="9.140625" style="64"/>
    <col min="15106" max="15106" width="14.85546875" style="64" customWidth="1"/>
    <col min="15107" max="15350" width="9.140625" style="64"/>
    <col min="15351" max="15351" width="37.7109375" style="64" customWidth="1"/>
    <col min="15352" max="15352" width="9.140625" style="64"/>
    <col min="15353" max="15353" width="12.85546875" style="64" customWidth="1"/>
    <col min="15354" max="15355" width="0" style="64" hidden="1" customWidth="1"/>
    <col min="15356" max="15356" width="18.28515625" style="64" customWidth="1"/>
    <col min="15357" max="15357" width="64.85546875" style="64" customWidth="1"/>
    <col min="15358" max="15361" width="9.140625" style="64"/>
    <col min="15362" max="15362" width="14.85546875" style="64" customWidth="1"/>
    <col min="15363" max="15606" width="9.140625" style="64"/>
    <col min="15607" max="15607" width="37.7109375" style="64" customWidth="1"/>
    <col min="15608" max="15608" width="9.140625" style="64"/>
    <col min="15609" max="15609" width="12.85546875" style="64" customWidth="1"/>
    <col min="15610" max="15611" width="0" style="64" hidden="1" customWidth="1"/>
    <col min="15612" max="15612" width="18.28515625" style="64" customWidth="1"/>
    <col min="15613" max="15613" width="64.85546875" style="64" customWidth="1"/>
    <col min="15614" max="15617" width="9.140625" style="64"/>
    <col min="15618" max="15618" width="14.85546875" style="64" customWidth="1"/>
    <col min="15619" max="15862" width="9.140625" style="64"/>
    <col min="15863" max="15863" width="37.7109375" style="64" customWidth="1"/>
    <col min="15864" max="15864" width="9.140625" style="64"/>
    <col min="15865" max="15865" width="12.85546875" style="64" customWidth="1"/>
    <col min="15866" max="15867" width="0" style="64" hidden="1" customWidth="1"/>
    <col min="15868" max="15868" width="18.28515625" style="64" customWidth="1"/>
    <col min="15869" max="15869" width="64.85546875" style="64" customWidth="1"/>
    <col min="15870" max="15873" width="9.140625" style="64"/>
    <col min="15874" max="15874" width="14.85546875" style="64" customWidth="1"/>
    <col min="15875" max="16118" width="9.140625" style="64"/>
    <col min="16119" max="16119" width="37.7109375" style="64" customWidth="1"/>
    <col min="16120" max="16120" width="9.140625" style="64"/>
    <col min="16121" max="16121" width="12.85546875" style="64" customWidth="1"/>
    <col min="16122" max="16123" width="0" style="64" hidden="1" customWidth="1"/>
    <col min="16124" max="16124" width="18.28515625" style="64" customWidth="1"/>
    <col min="16125" max="16125" width="64.85546875" style="64" customWidth="1"/>
    <col min="16126" max="16129" width="9.140625" style="64"/>
    <col min="16130" max="16130" width="14.85546875" style="64" customWidth="1"/>
    <col min="16131" max="16384" width="9.140625" style="64"/>
  </cols>
  <sheetData>
    <row r="1" spans="1:44" ht="18.75" x14ac:dyDescent="0.25">
      <c r="C1" s="64"/>
      <c r="D1" s="64"/>
      <c r="L1" s="38" t="s">
        <v>69</v>
      </c>
    </row>
    <row r="2" spans="1:44" ht="18.75" x14ac:dyDescent="0.3">
      <c r="C2" s="64"/>
      <c r="D2" s="64"/>
      <c r="L2" s="15" t="s">
        <v>10</v>
      </c>
    </row>
    <row r="3" spans="1:44" ht="18.75" x14ac:dyDescent="0.3">
      <c r="C3" s="64"/>
      <c r="D3" s="64"/>
      <c r="L3" s="15" t="s">
        <v>68</v>
      </c>
    </row>
    <row r="4" spans="1:44" ht="18.75" x14ac:dyDescent="0.3">
      <c r="C4" s="64"/>
      <c r="D4" s="64"/>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C6" s="64"/>
      <c r="D6" s="64"/>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95" t="str">
        <f>'1. паспорт местоположение'!A9:C9</f>
        <v>АО "Россети Тюмень"</v>
      </c>
      <c r="B9" s="395"/>
      <c r="C9" s="395"/>
      <c r="D9" s="395"/>
      <c r="E9" s="395"/>
      <c r="F9" s="395"/>
      <c r="G9" s="395"/>
      <c r="H9" s="395"/>
      <c r="I9" s="395"/>
      <c r="J9" s="395"/>
      <c r="K9" s="395"/>
      <c r="L9" s="39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395" t="str">
        <f>'1. паспорт местоположение'!A12:C12</f>
        <v>H_TP1500.PH.0009</v>
      </c>
      <c r="B12" s="395"/>
      <c r="C12" s="395"/>
      <c r="D12" s="395"/>
      <c r="E12" s="395"/>
      <c r="F12" s="395"/>
      <c r="G12" s="395"/>
      <c r="H12" s="395"/>
      <c r="I12" s="395"/>
      <c r="J12" s="395"/>
      <c r="K12" s="395"/>
      <c r="L12" s="395"/>
    </row>
    <row r="13" spans="1:44" x14ac:dyDescent="0.25">
      <c r="A13" s="280" t="s">
        <v>7</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x14ac:dyDescent="0.25">
      <c r="A15" s="395" t="str">
        <f>'1. паспорт местоположение'!A15:C15</f>
        <v>Реконструкция котельной на ПБ Кирилловская</v>
      </c>
      <c r="B15" s="395"/>
      <c r="C15" s="395"/>
      <c r="D15" s="395"/>
      <c r="E15" s="395"/>
      <c r="F15" s="395"/>
      <c r="G15" s="395"/>
      <c r="H15" s="395"/>
      <c r="I15" s="395"/>
      <c r="J15" s="395"/>
      <c r="K15" s="395"/>
      <c r="L15" s="395"/>
    </row>
    <row r="16" spans="1:44" x14ac:dyDescent="0.25">
      <c r="A16" s="280" t="s">
        <v>6</v>
      </c>
      <c r="B16" s="280"/>
      <c r="C16" s="280"/>
      <c r="D16" s="280"/>
      <c r="E16" s="280"/>
      <c r="F16" s="280"/>
      <c r="G16" s="280"/>
      <c r="H16" s="280"/>
      <c r="I16" s="280"/>
      <c r="J16" s="280"/>
      <c r="K16" s="280"/>
      <c r="L16" s="280"/>
    </row>
    <row r="17" spans="1:12" ht="15.75" customHeight="1" x14ac:dyDescent="0.25">
      <c r="C17" s="64"/>
      <c r="D17" s="64"/>
      <c r="L17" s="247"/>
    </row>
    <row r="18" spans="1:12" x14ac:dyDescent="0.25">
      <c r="C18" s="64"/>
      <c r="D18" s="64"/>
      <c r="K18" s="82"/>
    </row>
    <row r="19" spans="1:12" ht="15.75" customHeight="1" x14ac:dyDescent="0.25">
      <c r="A19" s="394" t="s">
        <v>440</v>
      </c>
      <c r="B19" s="394"/>
      <c r="C19" s="394"/>
      <c r="D19" s="394"/>
      <c r="E19" s="394"/>
      <c r="F19" s="394"/>
      <c r="G19" s="394"/>
      <c r="H19" s="394"/>
      <c r="I19" s="394"/>
      <c r="J19" s="394"/>
      <c r="K19" s="394"/>
      <c r="L19" s="394"/>
    </row>
    <row r="20" spans="1:12" x14ac:dyDescent="0.25">
      <c r="A20" s="65"/>
      <c r="B20" s="65"/>
      <c r="C20" s="81"/>
      <c r="D20" s="81"/>
      <c r="E20" s="81"/>
      <c r="F20" s="81"/>
      <c r="G20" s="81"/>
      <c r="H20" s="81"/>
      <c r="I20" s="81"/>
      <c r="J20" s="81"/>
      <c r="K20" s="81"/>
      <c r="L20" s="81"/>
    </row>
    <row r="21" spans="1:12" ht="28.5" customHeight="1" x14ac:dyDescent="0.25">
      <c r="A21" s="396" t="s">
        <v>191</v>
      </c>
      <c r="B21" s="396" t="s">
        <v>190</v>
      </c>
      <c r="C21" s="402" t="s">
        <v>375</v>
      </c>
      <c r="D21" s="402"/>
      <c r="E21" s="402"/>
      <c r="F21" s="402"/>
      <c r="G21" s="402"/>
      <c r="H21" s="402"/>
      <c r="I21" s="397" t="s">
        <v>189</v>
      </c>
      <c r="J21" s="399" t="s">
        <v>377</v>
      </c>
      <c r="K21" s="396" t="s">
        <v>188</v>
      </c>
      <c r="L21" s="398" t="s">
        <v>376</v>
      </c>
    </row>
    <row r="22" spans="1:12" ht="58.5" customHeight="1" x14ac:dyDescent="0.25">
      <c r="A22" s="396"/>
      <c r="B22" s="396"/>
      <c r="C22" s="403" t="s">
        <v>2</v>
      </c>
      <c r="D22" s="403"/>
      <c r="E22" s="111"/>
      <c r="F22" s="112"/>
      <c r="G22" s="404" t="s">
        <v>642</v>
      </c>
      <c r="H22" s="405"/>
      <c r="I22" s="397"/>
      <c r="J22" s="400"/>
      <c r="K22" s="396"/>
      <c r="L22" s="398"/>
    </row>
    <row r="23" spans="1:12" ht="47.25" x14ac:dyDescent="0.25">
      <c r="A23" s="396"/>
      <c r="B23" s="396"/>
      <c r="C23" s="80" t="s">
        <v>187</v>
      </c>
      <c r="D23" s="80" t="s">
        <v>186</v>
      </c>
      <c r="E23" s="80" t="s">
        <v>187</v>
      </c>
      <c r="F23" s="80" t="s">
        <v>186</v>
      </c>
      <c r="G23" s="80" t="s">
        <v>187</v>
      </c>
      <c r="H23" s="80" t="s">
        <v>186</v>
      </c>
      <c r="I23" s="397"/>
      <c r="J23" s="401"/>
      <c r="K23" s="396"/>
      <c r="L23" s="398"/>
    </row>
    <row r="24" spans="1:12" x14ac:dyDescent="0.25">
      <c r="A24" s="246">
        <v>1</v>
      </c>
      <c r="B24" s="246">
        <v>2</v>
      </c>
      <c r="C24" s="80">
        <v>3</v>
      </c>
      <c r="D24" s="80">
        <v>4</v>
      </c>
      <c r="E24" s="80">
        <v>5</v>
      </c>
      <c r="F24" s="80">
        <v>6</v>
      </c>
      <c r="G24" s="80">
        <v>7</v>
      </c>
      <c r="H24" s="80">
        <v>8</v>
      </c>
      <c r="I24" s="80">
        <v>9</v>
      </c>
      <c r="J24" s="80">
        <v>10</v>
      </c>
      <c r="K24" s="80">
        <v>11</v>
      </c>
      <c r="L24" s="80">
        <v>12</v>
      </c>
    </row>
    <row r="25" spans="1:12" x14ac:dyDescent="0.25">
      <c r="A25" s="72">
        <v>1</v>
      </c>
      <c r="B25" s="73" t="s">
        <v>185</v>
      </c>
      <c r="C25" s="143"/>
      <c r="D25" s="144"/>
      <c r="E25" s="78"/>
      <c r="F25" s="78"/>
      <c r="G25" s="143"/>
      <c r="H25" s="144"/>
      <c r="I25" s="78"/>
      <c r="J25" s="78"/>
      <c r="K25" s="69"/>
      <c r="L25" s="90"/>
    </row>
    <row r="26" spans="1:12" ht="21.75" customHeight="1" x14ac:dyDescent="0.25">
      <c r="A26" s="72" t="s">
        <v>184</v>
      </c>
      <c r="B26" s="79" t="s">
        <v>382</v>
      </c>
      <c r="C26" s="70" t="s">
        <v>479</v>
      </c>
      <c r="D26" s="144"/>
      <c r="E26" s="78"/>
      <c r="F26" s="78"/>
      <c r="G26" s="70" t="s">
        <v>479</v>
      </c>
      <c r="H26" s="144"/>
      <c r="I26" s="78"/>
      <c r="J26" s="78"/>
      <c r="K26" s="69"/>
      <c r="L26" s="69"/>
    </row>
    <row r="27" spans="1:12" s="66" customFormat="1" ht="39" customHeight="1" x14ac:dyDescent="0.25">
      <c r="A27" s="72" t="s">
        <v>183</v>
      </c>
      <c r="B27" s="79" t="s">
        <v>384</v>
      </c>
      <c r="C27" s="70" t="s">
        <v>479</v>
      </c>
      <c r="D27" s="144"/>
      <c r="E27" s="78"/>
      <c r="F27" s="78"/>
      <c r="G27" s="70" t="s">
        <v>479</v>
      </c>
      <c r="H27" s="144"/>
      <c r="I27" s="78"/>
      <c r="J27" s="78"/>
      <c r="K27" s="69"/>
      <c r="L27" s="69"/>
    </row>
    <row r="28" spans="1:12" s="66" customFormat="1" ht="70.5" customHeight="1" x14ac:dyDescent="0.25">
      <c r="A28" s="72" t="s">
        <v>383</v>
      </c>
      <c r="B28" s="79" t="s">
        <v>388</v>
      </c>
      <c r="C28" s="70" t="s">
        <v>479</v>
      </c>
      <c r="D28" s="144"/>
      <c r="E28" s="78"/>
      <c r="F28" s="78"/>
      <c r="G28" s="70" t="s">
        <v>479</v>
      </c>
      <c r="H28" s="144"/>
      <c r="I28" s="78"/>
      <c r="J28" s="78"/>
      <c r="K28" s="69"/>
      <c r="L28" s="69"/>
    </row>
    <row r="29" spans="1:12" s="66" customFormat="1" ht="54" customHeight="1" x14ac:dyDescent="0.25">
      <c r="A29" s="72" t="s">
        <v>182</v>
      </c>
      <c r="B29" s="79" t="s">
        <v>387</v>
      </c>
      <c r="C29" s="70" t="s">
        <v>479</v>
      </c>
      <c r="D29" s="144"/>
      <c r="E29" s="78"/>
      <c r="F29" s="78"/>
      <c r="G29" s="70" t="s">
        <v>479</v>
      </c>
      <c r="H29" s="144"/>
      <c r="I29" s="78"/>
      <c r="J29" s="78"/>
      <c r="K29" s="69"/>
      <c r="L29" s="69"/>
    </row>
    <row r="30" spans="1:12" s="66" customFormat="1" ht="42" customHeight="1" x14ac:dyDescent="0.25">
      <c r="A30" s="72" t="s">
        <v>181</v>
      </c>
      <c r="B30" s="79" t="s">
        <v>389</v>
      </c>
      <c r="C30" s="70" t="s">
        <v>479</v>
      </c>
      <c r="D30" s="144"/>
      <c r="E30" s="78"/>
      <c r="F30" s="78"/>
      <c r="G30" s="70" t="s">
        <v>479</v>
      </c>
      <c r="H30" s="144"/>
      <c r="I30" s="78"/>
      <c r="J30" s="78"/>
      <c r="K30" s="69"/>
      <c r="L30" s="69"/>
    </row>
    <row r="31" spans="1:12" s="66" customFormat="1" ht="37.5" customHeight="1" x14ac:dyDescent="0.25">
      <c r="A31" s="72" t="s">
        <v>180</v>
      </c>
      <c r="B31" s="71" t="s">
        <v>385</v>
      </c>
      <c r="C31" s="138">
        <v>44002</v>
      </c>
      <c r="D31" s="138">
        <v>45381</v>
      </c>
      <c r="E31" s="78"/>
      <c r="F31" s="78"/>
      <c r="G31" s="138">
        <v>44002</v>
      </c>
      <c r="H31" s="138">
        <v>46142</v>
      </c>
      <c r="I31" s="144">
        <v>50</v>
      </c>
      <c r="J31" s="144">
        <v>50</v>
      </c>
      <c r="K31" s="245"/>
      <c r="L31" s="69"/>
    </row>
    <row r="32" spans="1:12" s="66" customFormat="1" ht="31.5" x14ac:dyDescent="0.25">
      <c r="A32" s="72" t="s">
        <v>178</v>
      </c>
      <c r="B32" s="71" t="s">
        <v>390</v>
      </c>
      <c r="C32" s="139">
        <v>44494</v>
      </c>
      <c r="D32" s="140">
        <v>45442</v>
      </c>
      <c r="E32" s="78"/>
      <c r="F32" s="78"/>
      <c r="G32" s="139">
        <v>44494</v>
      </c>
      <c r="H32" s="140">
        <v>46172</v>
      </c>
      <c r="I32" s="144">
        <v>50</v>
      </c>
      <c r="J32" s="144">
        <v>50</v>
      </c>
      <c r="K32" s="245"/>
      <c r="L32" s="69"/>
    </row>
    <row r="33" spans="1:12" s="66" customFormat="1" ht="37.5" customHeight="1" x14ac:dyDescent="0.25">
      <c r="A33" s="72" t="s">
        <v>400</v>
      </c>
      <c r="B33" s="71" t="s">
        <v>325</v>
      </c>
      <c r="C33" s="139">
        <v>44697</v>
      </c>
      <c r="D33" s="140">
        <v>44728</v>
      </c>
      <c r="E33" s="78"/>
      <c r="F33" s="78"/>
      <c r="G33" s="139">
        <v>44697</v>
      </c>
      <c r="H33" s="140">
        <v>46189</v>
      </c>
      <c r="I33" s="144">
        <v>50</v>
      </c>
      <c r="J33" s="144">
        <v>50</v>
      </c>
      <c r="K33" s="245"/>
      <c r="L33" s="69"/>
    </row>
    <row r="34" spans="1:12" s="66" customFormat="1" ht="47.25" customHeight="1" x14ac:dyDescent="0.25">
      <c r="A34" s="72" t="s">
        <v>401</v>
      </c>
      <c r="B34" s="71" t="s">
        <v>394</v>
      </c>
      <c r="C34" s="70" t="s">
        <v>479</v>
      </c>
      <c r="D34" s="144"/>
      <c r="E34" s="77"/>
      <c r="F34" s="77"/>
      <c r="G34" s="70" t="s">
        <v>479</v>
      </c>
      <c r="H34" s="144"/>
      <c r="I34" s="77"/>
      <c r="J34" s="77"/>
      <c r="K34" s="245"/>
      <c r="L34" s="69"/>
    </row>
    <row r="35" spans="1:12" s="66" customFormat="1" ht="31.5" x14ac:dyDescent="0.25">
      <c r="A35" s="72" t="s">
        <v>402</v>
      </c>
      <c r="B35" s="71" t="s">
        <v>179</v>
      </c>
      <c r="C35" s="138">
        <v>44907</v>
      </c>
      <c r="D35" s="138">
        <v>45503</v>
      </c>
      <c r="E35" s="76"/>
      <c r="F35" s="75"/>
      <c r="G35" s="138">
        <v>44907</v>
      </c>
      <c r="H35" s="138">
        <v>46233</v>
      </c>
      <c r="I35" s="144">
        <v>50</v>
      </c>
      <c r="J35" s="144">
        <v>50</v>
      </c>
      <c r="K35" s="245"/>
      <c r="L35" s="69"/>
    </row>
    <row r="36" spans="1:12" ht="37.5" customHeight="1" x14ac:dyDescent="0.25">
      <c r="A36" s="72" t="s">
        <v>403</v>
      </c>
      <c r="B36" s="71" t="s">
        <v>386</v>
      </c>
      <c r="C36" s="139">
        <v>45352</v>
      </c>
      <c r="D36" s="141">
        <v>45687</v>
      </c>
      <c r="E36" s="76"/>
      <c r="F36" s="75"/>
      <c r="G36" s="139">
        <v>45352</v>
      </c>
      <c r="H36" s="141">
        <v>46386</v>
      </c>
      <c r="I36" s="74"/>
      <c r="J36" s="74"/>
      <c r="K36" s="245"/>
      <c r="L36" s="69"/>
    </row>
    <row r="37" spans="1:12" x14ac:dyDescent="0.25">
      <c r="A37" s="72" t="s">
        <v>404</v>
      </c>
      <c r="B37" s="71" t="s">
        <v>177</v>
      </c>
      <c r="C37" s="138">
        <v>44603</v>
      </c>
      <c r="D37" s="138">
        <v>45473</v>
      </c>
      <c r="E37" s="77"/>
      <c r="F37" s="77"/>
      <c r="G37" s="138">
        <v>44603</v>
      </c>
      <c r="H37" s="138">
        <v>46203</v>
      </c>
      <c r="I37" s="144">
        <v>50</v>
      </c>
      <c r="J37" s="144">
        <v>50</v>
      </c>
      <c r="K37" s="244"/>
      <c r="L37" s="69"/>
    </row>
    <row r="38" spans="1:12" x14ac:dyDescent="0.25">
      <c r="A38" s="72" t="s">
        <v>522</v>
      </c>
      <c r="B38" s="73" t="s">
        <v>176</v>
      </c>
      <c r="C38" s="70"/>
      <c r="D38" s="145"/>
      <c r="E38" s="69"/>
      <c r="F38" s="69"/>
      <c r="G38" s="70"/>
      <c r="H38" s="145"/>
      <c r="I38" s="69"/>
      <c r="J38" s="69"/>
      <c r="K38" s="69"/>
      <c r="L38" s="69"/>
    </row>
    <row r="39" spans="1:12" ht="66.75" customHeight="1" x14ac:dyDescent="0.25">
      <c r="A39" s="72">
        <v>2</v>
      </c>
      <c r="B39" s="71" t="s">
        <v>391</v>
      </c>
      <c r="C39" s="138">
        <v>45627</v>
      </c>
      <c r="D39" s="138">
        <v>45656</v>
      </c>
      <c r="E39" s="69"/>
      <c r="F39" s="69"/>
      <c r="G39" s="138">
        <v>45627</v>
      </c>
      <c r="H39" s="138">
        <v>46356</v>
      </c>
      <c r="I39" s="145">
        <v>50</v>
      </c>
      <c r="J39" s="145">
        <v>50</v>
      </c>
      <c r="K39" s="69"/>
      <c r="L39" s="69"/>
    </row>
    <row r="40" spans="1:12" ht="33.75" customHeight="1" x14ac:dyDescent="0.25">
      <c r="A40" s="72" t="s">
        <v>175</v>
      </c>
      <c r="B40" s="71" t="s">
        <v>393</v>
      </c>
      <c r="C40" s="139">
        <v>45658</v>
      </c>
      <c r="D40" s="141">
        <v>45746</v>
      </c>
      <c r="E40" s="69"/>
      <c r="F40" s="69"/>
      <c r="G40" s="139">
        <v>46357</v>
      </c>
      <c r="H40" s="141">
        <v>46386</v>
      </c>
      <c r="I40" s="69"/>
      <c r="J40" s="69"/>
      <c r="K40" s="69"/>
      <c r="L40" s="69"/>
    </row>
    <row r="41" spans="1:12" ht="63" customHeight="1" x14ac:dyDescent="0.25">
      <c r="A41" s="72" t="s">
        <v>174</v>
      </c>
      <c r="B41" s="73" t="s">
        <v>471</v>
      </c>
      <c r="C41" s="70"/>
      <c r="D41" s="145"/>
      <c r="E41" s="69"/>
      <c r="F41" s="69"/>
      <c r="G41" s="70"/>
      <c r="H41" s="145"/>
      <c r="I41" s="69"/>
      <c r="J41" s="69"/>
      <c r="K41" s="69"/>
      <c r="L41" s="69"/>
    </row>
    <row r="42" spans="1:12" ht="58.5" customHeight="1" x14ac:dyDescent="0.25">
      <c r="A42" s="72">
        <v>3</v>
      </c>
      <c r="B42" s="71" t="s">
        <v>392</v>
      </c>
      <c r="C42" s="138">
        <v>45809</v>
      </c>
      <c r="D42" s="138">
        <v>45838</v>
      </c>
      <c r="E42" s="69"/>
      <c r="F42" s="69"/>
      <c r="G42" s="139">
        <v>46357</v>
      </c>
      <c r="H42" s="138">
        <v>46507</v>
      </c>
      <c r="I42" s="69"/>
      <c r="J42" s="69"/>
      <c r="K42" s="69"/>
      <c r="L42" s="69"/>
    </row>
    <row r="43" spans="1:12" ht="34.5" customHeight="1" x14ac:dyDescent="0.25">
      <c r="A43" s="72" t="s">
        <v>173</v>
      </c>
      <c r="B43" s="71" t="s">
        <v>171</v>
      </c>
      <c r="C43" s="138">
        <v>45839</v>
      </c>
      <c r="D43" s="138">
        <v>45930</v>
      </c>
      <c r="E43" s="69"/>
      <c r="F43" s="69"/>
      <c r="G43" s="138">
        <v>46388</v>
      </c>
      <c r="H43" s="138">
        <v>46507</v>
      </c>
      <c r="I43" s="69"/>
      <c r="J43" s="69"/>
      <c r="K43" s="69"/>
      <c r="L43" s="69"/>
    </row>
    <row r="44" spans="1:12" ht="45" customHeight="1" x14ac:dyDescent="0.25">
      <c r="A44" s="72" t="s">
        <v>172</v>
      </c>
      <c r="B44" s="71" t="s">
        <v>169</v>
      </c>
      <c r="C44" s="138">
        <v>45839</v>
      </c>
      <c r="D44" s="138">
        <v>45960</v>
      </c>
      <c r="E44" s="69"/>
      <c r="F44" s="69"/>
      <c r="G44" s="138">
        <v>46569</v>
      </c>
      <c r="H44" s="138">
        <v>46660</v>
      </c>
      <c r="I44" s="69"/>
      <c r="J44" s="69"/>
      <c r="K44" s="69"/>
      <c r="L44" s="69"/>
    </row>
    <row r="45" spans="1:12" ht="90.75" customHeight="1" x14ac:dyDescent="0.25">
      <c r="A45" s="72" t="s">
        <v>170</v>
      </c>
      <c r="B45" s="71" t="s">
        <v>396</v>
      </c>
      <c r="C45" s="138">
        <v>45962</v>
      </c>
      <c r="D45" s="138">
        <v>45971</v>
      </c>
      <c r="E45" s="69"/>
      <c r="F45" s="69"/>
      <c r="G45" s="138">
        <v>46661</v>
      </c>
      <c r="H45" s="138">
        <v>46675</v>
      </c>
      <c r="I45" s="69"/>
      <c r="J45" s="69"/>
      <c r="K45" s="69"/>
      <c r="L45" s="69"/>
    </row>
    <row r="46" spans="1:12" ht="167.25" customHeight="1" x14ac:dyDescent="0.25">
      <c r="A46" s="72" t="s">
        <v>168</v>
      </c>
      <c r="B46" s="71" t="s">
        <v>395</v>
      </c>
      <c r="C46" s="70" t="s">
        <v>486</v>
      </c>
      <c r="D46" s="145"/>
      <c r="E46" s="69"/>
      <c r="F46" s="69"/>
      <c r="G46" s="70" t="s">
        <v>486</v>
      </c>
      <c r="H46" s="145"/>
      <c r="I46" s="69"/>
      <c r="J46" s="69"/>
      <c r="K46" s="69"/>
      <c r="L46" s="69"/>
    </row>
    <row r="47" spans="1:12" ht="30.75" customHeight="1" x14ac:dyDescent="0.25">
      <c r="A47" s="72" t="s">
        <v>166</v>
      </c>
      <c r="B47" s="71" t="s">
        <v>167</v>
      </c>
      <c r="C47" s="138">
        <v>45971</v>
      </c>
      <c r="D47" s="138">
        <v>45981</v>
      </c>
      <c r="E47" s="69"/>
      <c r="F47" s="69"/>
      <c r="G47" s="138">
        <v>46675</v>
      </c>
      <c r="H47" s="138">
        <v>46690</v>
      </c>
      <c r="I47" s="69"/>
      <c r="J47" s="69"/>
      <c r="K47" s="69"/>
      <c r="L47" s="69"/>
    </row>
    <row r="48" spans="1:12" ht="37.5" customHeight="1" x14ac:dyDescent="0.25">
      <c r="A48" s="72" t="s">
        <v>523</v>
      </c>
      <c r="B48" s="73" t="s">
        <v>165</v>
      </c>
      <c r="C48" s="70"/>
      <c r="D48" s="145"/>
      <c r="E48" s="69"/>
      <c r="F48" s="69"/>
      <c r="G48" s="70"/>
      <c r="H48" s="145"/>
      <c r="I48" s="69"/>
      <c r="J48" s="69"/>
      <c r="K48" s="69"/>
      <c r="L48" s="69"/>
    </row>
    <row r="49" spans="1:12" ht="35.25" customHeight="1" x14ac:dyDescent="0.25">
      <c r="A49" s="72">
        <v>4</v>
      </c>
      <c r="B49" s="71" t="s">
        <v>163</v>
      </c>
      <c r="C49" s="138">
        <v>45981</v>
      </c>
      <c r="D49" s="138">
        <v>45986</v>
      </c>
      <c r="E49" s="69"/>
      <c r="F49" s="69"/>
      <c r="G49" s="138">
        <v>46692</v>
      </c>
      <c r="H49" s="138">
        <v>46706</v>
      </c>
      <c r="I49" s="69"/>
      <c r="J49" s="69"/>
      <c r="K49" s="69"/>
      <c r="L49" s="69"/>
    </row>
    <row r="50" spans="1:12" ht="86.25" customHeight="1" x14ac:dyDescent="0.25">
      <c r="A50" s="72" t="s">
        <v>164</v>
      </c>
      <c r="B50" s="71" t="s">
        <v>524</v>
      </c>
      <c r="C50" s="138">
        <v>45986</v>
      </c>
      <c r="D50" s="138">
        <v>45991</v>
      </c>
      <c r="E50" s="69"/>
      <c r="F50" s="69"/>
      <c r="G50" s="138">
        <v>46722</v>
      </c>
      <c r="H50" s="141">
        <v>46736</v>
      </c>
      <c r="I50" s="69"/>
      <c r="J50" s="69"/>
      <c r="K50" s="69"/>
      <c r="L50" s="69"/>
    </row>
    <row r="51" spans="1:12" ht="77.25" customHeight="1" x14ac:dyDescent="0.25">
      <c r="A51" s="72" t="s">
        <v>162</v>
      </c>
      <c r="B51" s="71" t="s">
        <v>397</v>
      </c>
      <c r="C51" s="138">
        <v>45992</v>
      </c>
      <c r="D51" s="141">
        <v>46006</v>
      </c>
      <c r="E51" s="69"/>
      <c r="F51" s="69"/>
      <c r="G51" s="138">
        <v>46706</v>
      </c>
      <c r="H51" s="141">
        <v>46721</v>
      </c>
      <c r="I51" s="69"/>
      <c r="J51" s="69"/>
      <c r="K51" s="69"/>
      <c r="L51" s="69"/>
    </row>
    <row r="52" spans="1:12" ht="71.25" customHeight="1" x14ac:dyDescent="0.25">
      <c r="A52" s="72" t="s">
        <v>160</v>
      </c>
      <c r="B52" s="71" t="s">
        <v>161</v>
      </c>
      <c r="C52" s="70" t="s">
        <v>486</v>
      </c>
      <c r="D52" s="145"/>
      <c r="E52" s="69"/>
      <c r="F52" s="69"/>
      <c r="G52" s="70" t="s">
        <v>486</v>
      </c>
      <c r="H52" s="145"/>
      <c r="I52" s="69"/>
      <c r="J52" s="69"/>
      <c r="K52" s="69"/>
      <c r="L52" s="69"/>
    </row>
    <row r="53" spans="1:12" ht="48" customHeight="1" x14ac:dyDescent="0.25">
      <c r="A53" s="72" t="s">
        <v>158</v>
      </c>
      <c r="B53" s="115" t="s">
        <v>398</v>
      </c>
      <c r="C53" s="141">
        <v>46006</v>
      </c>
      <c r="D53" s="141">
        <v>46011</v>
      </c>
      <c r="E53" s="69"/>
      <c r="F53" s="69"/>
      <c r="G53" s="141">
        <v>46736</v>
      </c>
      <c r="H53" s="141">
        <v>46741</v>
      </c>
      <c r="I53" s="69"/>
      <c r="J53" s="69"/>
      <c r="K53" s="69"/>
      <c r="L53" s="69"/>
    </row>
    <row r="54" spans="1:12" ht="46.5" customHeight="1" x14ac:dyDescent="0.25">
      <c r="A54" s="72" t="s">
        <v>399</v>
      </c>
      <c r="B54" s="71" t="s">
        <v>159</v>
      </c>
      <c r="C54" s="138">
        <v>45992</v>
      </c>
      <c r="D54" s="141">
        <v>46006</v>
      </c>
      <c r="E54" s="69"/>
      <c r="F54" s="69"/>
      <c r="G54" s="141">
        <v>46741</v>
      </c>
      <c r="H54" s="141">
        <v>46751</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E29" sqref="E29"/>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7" width="18.7109375" style="63" customWidth="1"/>
    <col min="8" max="8" width="7.7109375" style="63" customWidth="1"/>
    <col min="9" max="9" width="7.85546875" style="63" customWidth="1"/>
    <col min="10" max="10" width="8.5703125" style="63" customWidth="1"/>
    <col min="11" max="11" width="6.140625" style="63" customWidth="1"/>
    <col min="12" max="12" width="7.7109375" style="63" customWidth="1"/>
    <col min="13" max="13" width="7.85546875" style="63" customWidth="1"/>
    <col min="14" max="14" width="8.5703125" style="63" customWidth="1"/>
    <col min="15" max="15" width="6.140625" style="63" customWidth="1"/>
    <col min="16" max="16" width="10.140625" style="63" customWidth="1"/>
    <col min="17" max="17" width="6.140625" style="63" customWidth="1"/>
    <col min="18" max="18" width="11.85546875" style="63" customWidth="1"/>
    <col min="19" max="19" width="6.140625" style="63" customWidth="1"/>
    <col min="20" max="20" width="9" style="63" customWidth="1"/>
    <col min="21" max="21" width="6.42578125" style="63" customWidth="1"/>
    <col min="22" max="23" width="8.7109375" style="63" customWidth="1"/>
    <col min="24" max="24" width="9.85546875" style="63" bestFit="1" customWidth="1"/>
    <col min="25" max="25" width="8.7109375" style="63" customWidth="1"/>
    <col min="26" max="26" width="11.140625" style="63" customWidth="1"/>
    <col min="27" max="27" width="8.7109375" style="63" customWidth="1"/>
    <col min="28" max="28" width="9.140625" style="63"/>
    <col min="29" max="29" width="11.28515625" style="63" bestFit="1" customWidth="1"/>
    <col min="30" max="16384" width="9.140625" style="63"/>
  </cols>
  <sheetData>
    <row r="1" spans="1:29" ht="18.75" x14ac:dyDescent="0.25">
      <c r="A1" s="64"/>
      <c r="B1" s="64"/>
      <c r="C1" s="64"/>
      <c r="D1" s="64"/>
      <c r="E1" s="64"/>
      <c r="F1" s="64"/>
      <c r="G1" s="64"/>
      <c r="H1" s="64"/>
      <c r="L1" s="64"/>
      <c r="AC1" s="38" t="s">
        <v>69</v>
      </c>
    </row>
    <row r="2" spans="1:29" ht="18.75" x14ac:dyDescent="0.3">
      <c r="A2" s="64"/>
      <c r="B2" s="64"/>
      <c r="C2" s="64"/>
      <c r="D2" s="64"/>
      <c r="E2" s="64"/>
      <c r="F2" s="64"/>
      <c r="G2" s="64"/>
      <c r="H2" s="64"/>
      <c r="L2" s="64"/>
      <c r="AC2" s="15" t="s">
        <v>10</v>
      </c>
    </row>
    <row r="3" spans="1:29" ht="18.75" x14ac:dyDescent="0.3">
      <c r="A3" s="64"/>
      <c r="B3" s="64"/>
      <c r="C3" s="64"/>
      <c r="D3" s="64"/>
      <c r="E3" s="64"/>
      <c r="F3" s="64"/>
      <c r="G3" s="64"/>
      <c r="H3" s="64"/>
      <c r="L3" s="64"/>
      <c r="AC3" s="15" t="s">
        <v>525</v>
      </c>
    </row>
    <row r="4" spans="1:29"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64"/>
      <c r="B5" s="64"/>
      <c r="C5" s="64"/>
      <c r="D5" s="64"/>
      <c r="E5" s="64"/>
      <c r="F5" s="64"/>
      <c r="G5" s="64"/>
      <c r="H5" s="64"/>
      <c r="I5" s="64"/>
      <c r="L5" s="64"/>
      <c r="M5" s="64"/>
      <c r="Y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19"/>
      <c r="B7" s="119"/>
      <c r="C7" s="119"/>
      <c r="D7" s="119"/>
      <c r="E7" s="119"/>
      <c r="F7" s="119"/>
      <c r="G7" s="119"/>
      <c r="H7" s="68"/>
      <c r="I7" s="68"/>
      <c r="J7" s="68"/>
      <c r="K7" s="68"/>
      <c r="L7" s="68"/>
      <c r="M7" s="68"/>
      <c r="N7" s="68"/>
      <c r="O7" s="68"/>
      <c r="P7" s="68"/>
      <c r="Q7" s="68"/>
      <c r="R7" s="68"/>
      <c r="S7" s="68"/>
      <c r="T7" s="68"/>
      <c r="U7" s="68"/>
      <c r="V7" s="68"/>
      <c r="W7" s="68"/>
      <c r="X7" s="68"/>
      <c r="Y7" s="68"/>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19"/>
      <c r="B10" s="119"/>
      <c r="C10" s="119"/>
      <c r="D10" s="119"/>
      <c r="E10" s="119"/>
      <c r="F10" s="119"/>
      <c r="G10" s="119"/>
      <c r="H10" s="68"/>
      <c r="I10" s="68"/>
      <c r="J10" s="68"/>
      <c r="K10" s="68"/>
      <c r="L10" s="68"/>
      <c r="M10" s="68"/>
      <c r="N10" s="68"/>
      <c r="O10" s="68"/>
      <c r="P10" s="68"/>
      <c r="Q10" s="68"/>
      <c r="R10" s="68"/>
      <c r="S10" s="68"/>
      <c r="T10" s="68"/>
      <c r="U10" s="68"/>
      <c r="V10" s="68"/>
      <c r="W10" s="68"/>
      <c r="X10" s="68"/>
      <c r="Y10" s="68"/>
    </row>
    <row r="11" spans="1:29" x14ac:dyDescent="0.25">
      <c r="A11" s="286" t="str">
        <f>'1. паспорт местоположение'!A12:C12</f>
        <v>H_TP1500.PH.0009</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286" t="str">
        <f>'1. паспорт местоположение'!A15:C15</f>
        <v>Реконструкция котельной на ПБ Кирилловская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row>
    <row r="17" spans="1:34" x14ac:dyDescent="0.25">
      <c r="A17" s="64"/>
      <c r="H17" s="64"/>
      <c r="I17" s="64"/>
      <c r="J17" s="64"/>
      <c r="K17" s="64"/>
      <c r="L17" s="64"/>
      <c r="M17" s="64"/>
      <c r="N17" s="64"/>
      <c r="O17" s="64"/>
      <c r="P17" s="64"/>
      <c r="Q17" s="64"/>
      <c r="R17" s="64"/>
      <c r="S17" s="64"/>
      <c r="T17" s="64"/>
      <c r="U17" s="64"/>
      <c r="V17" s="64"/>
      <c r="W17" s="64"/>
      <c r="X17" s="64"/>
    </row>
    <row r="18" spans="1:34" x14ac:dyDescent="0.25">
      <c r="A18" s="406" t="s">
        <v>441</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4"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row>
    <row r="20" spans="1:34" s="228" customFormat="1" ht="21" customHeight="1" x14ac:dyDescent="0.25">
      <c r="A20" s="407" t="s">
        <v>157</v>
      </c>
      <c r="B20" s="407" t="s">
        <v>156</v>
      </c>
      <c r="C20" s="410" t="s">
        <v>155</v>
      </c>
      <c r="D20" s="410"/>
      <c r="E20" s="411" t="s">
        <v>558</v>
      </c>
      <c r="F20" s="411"/>
      <c r="G20" s="417" t="s">
        <v>664</v>
      </c>
      <c r="H20" s="412" t="s">
        <v>559</v>
      </c>
      <c r="I20" s="413"/>
      <c r="J20" s="413"/>
      <c r="K20" s="413"/>
      <c r="L20" s="412" t="s">
        <v>560</v>
      </c>
      <c r="M20" s="413"/>
      <c r="N20" s="413"/>
      <c r="O20" s="413"/>
      <c r="P20" s="412" t="s">
        <v>561</v>
      </c>
      <c r="Q20" s="413"/>
      <c r="R20" s="413"/>
      <c r="S20" s="413"/>
      <c r="T20" s="412" t="s">
        <v>655</v>
      </c>
      <c r="U20" s="413"/>
      <c r="V20" s="413"/>
      <c r="W20" s="413"/>
      <c r="X20" s="412" t="s">
        <v>665</v>
      </c>
      <c r="Y20" s="413"/>
      <c r="Z20" s="413"/>
      <c r="AA20" s="413"/>
      <c r="AB20" s="414" t="s">
        <v>154</v>
      </c>
      <c r="AC20" s="414"/>
    </row>
    <row r="21" spans="1:34" s="228" customFormat="1" ht="81.75" customHeight="1" x14ac:dyDescent="0.25">
      <c r="A21" s="408"/>
      <c r="B21" s="408"/>
      <c r="C21" s="410"/>
      <c r="D21" s="410"/>
      <c r="E21" s="411"/>
      <c r="F21" s="411"/>
      <c r="G21" s="418"/>
      <c r="H21" s="415" t="s">
        <v>2</v>
      </c>
      <c r="I21" s="415"/>
      <c r="J21" s="415" t="s">
        <v>562</v>
      </c>
      <c r="K21" s="415"/>
      <c r="L21" s="415" t="s">
        <v>2</v>
      </c>
      <c r="M21" s="415"/>
      <c r="N21" s="415" t="s">
        <v>562</v>
      </c>
      <c r="O21" s="415"/>
      <c r="P21" s="415" t="s">
        <v>2</v>
      </c>
      <c r="Q21" s="415"/>
      <c r="R21" s="415" t="s">
        <v>562</v>
      </c>
      <c r="S21" s="415"/>
      <c r="T21" s="415" t="s">
        <v>2</v>
      </c>
      <c r="U21" s="415"/>
      <c r="V21" s="415" t="s">
        <v>562</v>
      </c>
      <c r="W21" s="415"/>
      <c r="X21" s="415" t="s">
        <v>2</v>
      </c>
      <c r="Y21" s="415"/>
      <c r="Z21" s="415" t="s">
        <v>562</v>
      </c>
      <c r="AA21" s="415"/>
      <c r="AB21" s="414"/>
      <c r="AC21" s="414"/>
    </row>
    <row r="22" spans="1:34" s="228" customFormat="1" ht="89.25" customHeight="1" x14ac:dyDescent="0.3">
      <c r="A22" s="409"/>
      <c r="B22" s="409"/>
      <c r="C22" s="272" t="s">
        <v>2</v>
      </c>
      <c r="D22" s="272" t="s">
        <v>562</v>
      </c>
      <c r="E22" s="229" t="s">
        <v>662</v>
      </c>
      <c r="F22" s="229" t="s">
        <v>663</v>
      </c>
      <c r="G22" s="419"/>
      <c r="H22" s="273" t="s">
        <v>422</v>
      </c>
      <c r="I22" s="273" t="s">
        <v>563</v>
      </c>
      <c r="J22" s="273" t="s">
        <v>422</v>
      </c>
      <c r="K22" s="273" t="s">
        <v>563</v>
      </c>
      <c r="L22" s="273" t="s">
        <v>422</v>
      </c>
      <c r="M22" s="273" t="s">
        <v>563</v>
      </c>
      <c r="N22" s="273" t="s">
        <v>422</v>
      </c>
      <c r="O22" s="273" t="s">
        <v>563</v>
      </c>
      <c r="P22" s="273" t="s">
        <v>422</v>
      </c>
      <c r="Q22" s="273" t="s">
        <v>563</v>
      </c>
      <c r="R22" s="273" t="s">
        <v>422</v>
      </c>
      <c r="S22" s="273" t="s">
        <v>563</v>
      </c>
      <c r="T22" s="273" t="s">
        <v>422</v>
      </c>
      <c r="U22" s="273" t="s">
        <v>563</v>
      </c>
      <c r="V22" s="273" t="s">
        <v>422</v>
      </c>
      <c r="W22" s="273" t="s">
        <v>563</v>
      </c>
      <c r="X22" s="273" t="s">
        <v>422</v>
      </c>
      <c r="Y22" s="273" t="s">
        <v>563</v>
      </c>
      <c r="Z22" s="273" t="s">
        <v>422</v>
      </c>
      <c r="AA22" s="273" t="s">
        <v>563</v>
      </c>
      <c r="AB22" s="272" t="s">
        <v>564</v>
      </c>
      <c r="AC22" s="272" t="s">
        <v>562</v>
      </c>
      <c r="AE22" s="230"/>
      <c r="AF22" s="230"/>
      <c r="AG22" s="230"/>
      <c r="AH22" s="230"/>
    </row>
    <row r="23" spans="1:34" s="228" customFormat="1" ht="19.5" customHeight="1" x14ac:dyDescent="0.25">
      <c r="A23" s="231">
        <v>1</v>
      </c>
      <c r="B23" s="231">
        <v>2</v>
      </c>
      <c r="C23" s="231">
        <v>3</v>
      </c>
      <c r="D23" s="231">
        <v>4</v>
      </c>
      <c r="E23" s="231">
        <v>5</v>
      </c>
      <c r="F23" s="231">
        <v>6</v>
      </c>
      <c r="G23" s="270">
        <v>7</v>
      </c>
      <c r="H23" s="270">
        <v>8</v>
      </c>
      <c r="I23" s="270">
        <v>9</v>
      </c>
      <c r="J23" s="270">
        <v>10</v>
      </c>
      <c r="K23" s="270">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4" s="228" customFormat="1" ht="47.25" customHeight="1" x14ac:dyDescent="0.25">
      <c r="A24" s="232" t="s">
        <v>65</v>
      </c>
      <c r="B24" s="233" t="s">
        <v>153</v>
      </c>
      <c r="C24" s="234">
        <v>84.219325768976006</v>
      </c>
      <c r="D24" s="234">
        <v>92.549671645156025</v>
      </c>
      <c r="E24" s="234">
        <v>87.778994525156023</v>
      </c>
      <c r="F24" s="234">
        <v>87.460408165156025</v>
      </c>
      <c r="G24" s="234">
        <v>0.31858636000000001</v>
      </c>
      <c r="H24" s="234">
        <v>79.130062288976006</v>
      </c>
      <c r="I24" s="234"/>
      <c r="J24" s="234">
        <v>8.020767999999999E-2</v>
      </c>
      <c r="K24" s="234"/>
      <c r="L24" s="234">
        <v>0</v>
      </c>
      <c r="M24" s="234"/>
      <c r="N24" s="234">
        <v>58.580371963579339</v>
      </c>
      <c r="O24" s="234"/>
      <c r="P24" s="234">
        <v>0</v>
      </c>
      <c r="Q24" s="234"/>
      <c r="R24" s="234">
        <v>28.799828521576689</v>
      </c>
      <c r="S24" s="234"/>
      <c r="T24" s="234">
        <v>0</v>
      </c>
      <c r="U24" s="234"/>
      <c r="V24" s="234">
        <v>0</v>
      </c>
      <c r="W24" s="234"/>
      <c r="X24" s="234">
        <v>0</v>
      </c>
      <c r="Y24" s="234"/>
      <c r="Z24" s="234" t="s">
        <v>494</v>
      </c>
      <c r="AA24" s="234"/>
      <c r="AB24" s="234">
        <v>79.130062288976006</v>
      </c>
      <c r="AC24" s="234">
        <v>87.460408165156025</v>
      </c>
    </row>
    <row r="25" spans="1:34" s="228" customFormat="1" ht="24" customHeight="1" x14ac:dyDescent="0.25">
      <c r="A25" s="235" t="s">
        <v>565</v>
      </c>
      <c r="B25" s="236" t="s">
        <v>152</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494</v>
      </c>
      <c r="AA25" s="234"/>
      <c r="AB25" s="234">
        <v>0</v>
      </c>
      <c r="AC25" s="234">
        <v>0</v>
      </c>
    </row>
    <row r="26" spans="1:34" s="228" customFormat="1" x14ac:dyDescent="0.25">
      <c r="A26" s="235" t="s">
        <v>566</v>
      </c>
      <c r="B26" s="236" t="s">
        <v>151</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494</v>
      </c>
      <c r="AA26" s="234"/>
      <c r="AB26" s="234">
        <v>0</v>
      </c>
      <c r="AC26" s="234">
        <v>0</v>
      </c>
    </row>
    <row r="27" spans="1:34" s="228" customFormat="1" ht="38.25" customHeight="1" x14ac:dyDescent="0.25">
      <c r="A27" s="235" t="s">
        <v>567</v>
      </c>
      <c r="B27" s="236" t="s">
        <v>381</v>
      </c>
      <c r="C27" s="234"/>
      <c r="D27" s="234"/>
      <c r="E27" s="234"/>
      <c r="F27" s="234"/>
      <c r="G27" s="234">
        <v>0.30692707000000002</v>
      </c>
      <c r="H27" s="234">
        <v>66.438726907480003</v>
      </c>
      <c r="I27" s="234"/>
      <c r="J27" s="234">
        <v>6.6839733333333332E-2</v>
      </c>
      <c r="K27" s="234"/>
      <c r="L27" s="234">
        <v>0</v>
      </c>
      <c r="M27" s="234"/>
      <c r="N27" s="234">
        <v>49.185832302982789</v>
      </c>
      <c r="O27" s="234"/>
      <c r="P27" s="234">
        <v>0</v>
      </c>
      <c r="Q27" s="234"/>
      <c r="R27" s="234">
        <v>24.180766228307302</v>
      </c>
      <c r="S27" s="234"/>
      <c r="T27" s="234">
        <v>0</v>
      </c>
      <c r="U27" s="234"/>
      <c r="V27" s="234">
        <v>0</v>
      </c>
      <c r="W27" s="234"/>
      <c r="X27" s="234">
        <v>0</v>
      </c>
      <c r="Y27" s="234"/>
      <c r="Z27" s="234" t="s">
        <v>494</v>
      </c>
      <c r="AA27" s="234"/>
      <c r="AB27" s="234">
        <v>66.438726907480003</v>
      </c>
      <c r="AC27" s="234">
        <v>73.433438264623419</v>
      </c>
    </row>
    <row r="28" spans="1:34" s="228" customFormat="1" x14ac:dyDescent="0.25">
      <c r="A28" s="235" t="s">
        <v>568</v>
      </c>
      <c r="B28" s="236" t="s">
        <v>569</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4" s="228" customFormat="1" x14ac:dyDescent="0.25">
      <c r="A29" s="235" t="s">
        <v>570</v>
      </c>
      <c r="B29" s="237" t="s">
        <v>150</v>
      </c>
      <c r="C29" s="234"/>
      <c r="E29" s="234"/>
      <c r="F29" s="234"/>
      <c r="G29" s="234">
        <v>1.1659289999999989E-2</v>
      </c>
      <c r="H29" s="234">
        <v>12.691335381496003</v>
      </c>
      <c r="I29" s="234"/>
      <c r="J29" s="234">
        <v>1.3367946666666658E-2</v>
      </c>
      <c r="K29" s="234"/>
      <c r="L29" s="234">
        <v>0</v>
      </c>
      <c r="M29" s="234"/>
      <c r="N29" s="234">
        <v>9.3945396605965499</v>
      </c>
      <c r="O29" s="234"/>
      <c r="P29" s="234">
        <v>0</v>
      </c>
      <c r="Q29" s="234"/>
      <c r="R29" s="234">
        <v>4.619062293269387</v>
      </c>
      <c r="S29" s="234"/>
      <c r="T29" s="234">
        <v>0</v>
      </c>
      <c r="U29" s="234"/>
      <c r="V29" s="234">
        <v>0</v>
      </c>
      <c r="W29" s="234"/>
      <c r="X29" s="234">
        <v>0</v>
      </c>
      <c r="Y29" s="234"/>
      <c r="Z29" s="234" t="s">
        <v>494</v>
      </c>
      <c r="AA29" s="234"/>
      <c r="AB29" s="234">
        <v>12.691335381496003</v>
      </c>
      <c r="AC29" s="234">
        <v>14.026969900532606</v>
      </c>
    </row>
    <row r="30" spans="1:34" s="228" customFormat="1" ht="47.25" x14ac:dyDescent="0.25">
      <c r="A30" s="232" t="s">
        <v>63</v>
      </c>
      <c r="B30" s="233" t="s">
        <v>571</v>
      </c>
      <c r="C30" s="234">
        <v>70.888931572480004</v>
      </c>
      <c r="D30" s="234">
        <v>77.883642929623406</v>
      </c>
      <c r="E30" s="234">
        <v>73.735857959623402</v>
      </c>
      <c r="F30" s="234">
        <v>73.428562769623397</v>
      </c>
      <c r="G30" s="234">
        <v>0.30729519</v>
      </c>
      <c r="H30" s="234">
        <v>66.434219532480014</v>
      </c>
      <c r="I30" s="234"/>
      <c r="J30" s="234">
        <v>6.6839733333333332E-2</v>
      </c>
      <c r="K30" s="234"/>
      <c r="L30" s="234">
        <v>0</v>
      </c>
      <c r="M30" s="234"/>
      <c r="N30" s="234">
        <v>49.185832302982782</v>
      </c>
      <c r="O30" s="234"/>
      <c r="P30" s="234">
        <v>0</v>
      </c>
      <c r="Q30" s="234"/>
      <c r="R30" s="234">
        <v>24.175890733307302</v>
      </c>
      <c r="S30" s="234"/>
      <c r="T30" s="234">
        <v>0</v>
      </c>
      <c r="U30" s="234"/>
      <c r="V30" s="234">
        <v>0</v>
      </c>
      <c r="W30" s="234"/>
      <c r="X30" s="234">
        <v>0</v>
      </c>
      <c r="Y30" s="234"/>
      <c r="Z30" s="234" t="s">
        <v>494</v>
      </c>
      <c r="AA30" s="234"/>
      <c r="AB30" s="234">
        <v>66.434219532480014</v>
      </c>
      <c r="AC30" s="234">
        <v>73.428562769623412</v>
      </c>
    </row>
    <row r="31" spans="1:34" s="228" customFormat="1" x14ac:dyDescent="0.25">
      <c r="A31" s="232" t="s">
        <v>572</v>
      </c>
      <c r="B31" s="236" t="s">
        <v>149</v>
      </c>
      <c r="C31" s="234">
        <v>3.3460889866666665</v>
      </c>
      <c r="D31" s="234">
        <v>4.1103821433745171</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59">
        <v>0</v>
      </c>
    </row>
    <row r="32" spans="1:34" s="228" customFormat="1" ht="31.5" x14ac:dyDescent="0.25">
      <c r="A32" s="232" t="s">
        <v>573</v>
      </c>
      <c r="B32" s="236" t="s">
        <v>148</v>
      </c>
      <c r="C32" s="234">
        <v>51.987817447600008</v>
      </c>
      <c r="D32" s="234">
        <v>56.716438710470008</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28" customFormat="1" x14ac:dyDescent="0.25">
      <c r="A33" s="232" t="s">
        <v>574</v>
      </c>
      <c r="B33" s="236" t="s">
        <v>147</v>
      </c>
      <c r="C33" s="234">
        <v>6.5094099999999999</v>
      </c>
      <c r="D33" s="234">
        <v>7.2030982954699994</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28" customFormat="1" x14ac:dyDescent="0.25">
      <c r="A34" s="232" t="s">
        <v>575</v>
      </c>
      <c r="B34" s="236" t="s">
        <v>146</v>
      </c>
      <c r="C34" s="234">
        <v>9.0456151382133339</v>
      </c>
      <c r="D34" s="234">
        <v>9.8537237803089006</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28" customFormat="1" ht="48" customHeight="1" x14ac:dyDescent="0.25">
      <c r="A35" s="232" t="s">
        <v>62</v>
      </c>
      <c r="B35" s="233" t="s">
        <v>576</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28" customFormat="1" ht="44.25" customHeight="1" x14ac:dyDescent="0.25">
      <c r="A36" s="235" t="s">
        <v>577</v>
      </c>
      <c r="B36" s="236" t="s">
        <v>578</v>
      </c>
      <c r="C36" s="234"/>
      <c r="D36" s="234"/>
      <c r="E36" s="234"/>
      <c r="F36" s="234"/>
      <c r="G36" s="234">
        <v>0</v>
      </c>
      <c r="H36" s="234">
        <v>0</v>
      </c>
      <c r="I36" s="238" t="s">
        <v>579</v>
      </c>
      <c r="J36" s="234">
        <v>0</v>
      </c>
      <c r="K36" s="234" t="s">
        <v>579</v>
      </c>
      <c r="L36" s="234">
        <v>0</v>
      </c>
      <c r="M36" s="238" t="s">
        <v>579</v>
      </c>
      <c r="N36" s="234">
        <v>0</v>
      </c>
      <c r="O36" s="234" t="s">
        <v>579</v>
      </c>
      <c r="P36" s="234">
        <v>0</v>
      </c>
      <c r="Q36" s="238" t="s">
        <v>579</v>
      </c>
      <c r="R36" s="234">
        <v>0</v>
      </c>
      <c r="S36" s="234" t="s">
        <v>579</v>
      </c>
      <c r="T36" s="234">
        <v>0</v>
      </c>
      <c r="U36" s="238" t="s">
        <v>579</v>
      </c>
      <c r="V36" s="234">
        <v>0</v>
      </c>
      <c r="W36" s="234" t="s">
        <v>579</v>
      </c>
      <c r="X36" s="234">
        <v>0</v>
      </c>
      <c r="Y36" s="238" t="s">
        <v>579</v>
      </c>
      <c r="Z36" s="234" t="s">
        <v>494</v>
      </c>
      <c r="AA36" s="234" t="s">
        <v>494</v>
      </c>
      <c r="AB36" s="234">
        <v>0</v>
      </c>
      <c r="AC36" s="234">
        <v>0</v>
      </c>
    </row>
    <row r="37" spans="1:29" s="228" customFormat="1" ht="31.5" x14ac:dyDescent="0.25">
      <c r="A37" s="235" t="s">
        <v>580</v>
      </c>
      <c r="B37" s="239" t="s">
        <v>581</v>
      </c>
      <c r="C37" s="234"/>
      <c r="D37" s="234"/>
      <c r="E37" s="234"/>
      <c r="F37" s="234"/>
      <c r="G37" s="234">
        <v>0</v>
      </c>
      <c r="H37" s="234">
        <v>0</v>
      </c>
      <c r="I37" s="238" t="s">
        <v>579</v>
      </c>
      <c r="J37" s="234">
        <v>0</v>
      </c>
      <c r="K37" s="234" t="s">
        <v>579</v>
      </c>
      <c r="L37" s="234">
        <v>0</v>
      </c>
      <c r="M37" s="238" t="s">
        <v>579</v>
      </c>
      <c r="N37" s="234">
        <v>0</v>
      </c>
      <c r="O37" s="234" t="s">
        <v>579</v>
      </c>
      <c r="P37" s="234">
        <v>0</v>
      </c>
      <c r="Q37" s="238" t="s">
        <v>579</v>
      </c>
      <c r="R37" s="234">
        <v>0</v>
      </c>
      <c r="S37" s="234" t="s">
        <v>579</v>
      </c>
      <c r="T37" s="234">
        <v>0</v>
      </c>
      <c r="U37" s="238" t="s">
        <v>579</v>
      </c>
      <c r="V37" s="234">
        <v>0</v>
      </c>
      <c r="W37" s="234" t="s">
        <v>579</v>
      </c>
      <c r="X37" s="234">
        <v>0</v>
      </c>
      <c r="Y37" s="238" t="s">
        <v>579</v>
      </c>
      <c r="Z37" s="234" t="s">
        <v>494</v>
      </c>
      <c r="AA37" s="234" t="s">
        <v>494</v>
      </c>
      <c r="AB37" s="234">
        <v>0</v>
      </c>
      <c r="AC37" s="234">
        <v>0</v>
      </c>
    </row>
    <row r="38" spans="1:29" s="228" customFormat="1" x14ac:dyDescent="0.25">
      <c r="A38" s="235" t="s">
        <v>582</v>
      </c>
      <c r="B38" s="239" t="s">
        <v>144</v>
      </c>
      <c r="C38" s="234"/>
      <c r="D38" s="234"/>
      <c r="E38" s="234"/>
      <c r="F38" s="234"/>
      <c r="G38" s="234">
        <v>0</v>
      </c>
      <c r="H38" s="234">
        <v>0</v>
      </c>
      <c r="I38" s="238" t="s">
        <v>579</v>
      </c>
      <c r="J38" s="234">
        <v>0</v>
      </c>
      <c r="K38" s="234" t="s">
        <v>579</v>
      </c>
      <c r="L38" s="234">
        <v>0</v>
      </c>
      <c r="M38" s="238" t="s">
        <v>579</v>
      </c>
      <c r="N38" s="234">
        <v>0</v>
      </c>
      <c r="O38" s="234" t="s">
        <v>579</v>
      </c>
      <c r="P38" s="234">
        <v>0</v>
      </c>
      <c r="Q38" s="238" t="s">
        <v>579</v>
      </c>
      <c r="R38" s="234">
        <v>0</v>
      </c>
      <c r="S38" s="234" t="s">
        <v>579</v>
      </c>
      <c r="T38" s="234">
        <v>0</v>
      </c>
      <c r="U38" s="238" t="s">
        <v>579</v>
      </c>
      <c r="V38" s="234">
        <v>0</v>
      </c>
      <c r="W38" s="234" t="s">
        <v>579</v>
      </c>
      <c r="X38" s="234">
        <v>0</v>
      </c>
      <c r="Y38" s="238" t="s">
        <v>579</v>
      </c>
      <c r="Z38" s="234" t="s">
        <v>494</v>
      </c>
      <c r="AA38" s="234" t="s">
        <v>494</v>
      </c>
      <c r="AB38" s="234">
        <v>0</v>
      </c>
      <c r="AC38" s="234">
        <v>0</v>
      </c>
    </row>
    <row r="39" spans="1:29" s="228" customFormat="1" x14ac:dyDescent="0.25">
      <c r="A39" s="235" t="s">
        <v>583</v>
      </c>
      <c r="B39" s="236" t="s">
        <v>584</v>
      </c>
      <c r="C39" s="234"/>
      <c r="D39" s="234"/>
      <c r="E39" s="234"/>
      <c r="F39" s="234"/>
      <c r="G39" s="234">
        <v>0</v>
      </c>
      <c r="H39" s="234">
        <v>0</v>
      </c>
      <c r="I39" s="238" t="s">
        <v>579</v>
      </c>
      <c r="J39" s="234">
        <v>0</v>
      </c>
      <c r="K39" s="234" t="s">
        <v>579</v>
      </c>
      <c r="L39" s="234">
        <v>0</v>
      </c>
      <c r="M39" s="238" t="s">
        <v>579</v>
      </c>
      <c r="N39" s="234">
        <v>0</v>
      </c>
      <c r="O39" s="234" t="s">
        <v>579</v>
      </c>
      <c r="P39" s="234">
        <v>0</v>
      </c>
      <c r="Q39" s="238" t="s">
        <v>579</v>
      </c>
      <c r="R39" s="234">
        <v>0</v>
      </c>
      <c r="S39" s="234" t="s">
        <v>579</v>
      </c>
      <c r="T39" s="234">
        <v>0</v>
      </c>
      <c r="U39" s="238" t="s">
        <v>579</v>
      </c>
      <c r="V39" s="234">
        <v>0</v>
      </c>
      <c r="W39" s="234" t="s">
        <v>579</v>
      </c>
      <c r="X39" s="234">
        <v>0</v>
      </c>
      <c r="Y39" s="238" t="s">
        <v>579</v>
      </c>
      <c r="Z39" s="234" t="s">
        <v>494</v>
      </c>
      <c r="AA39" s="234" t="s">
        <v>494</v>
      </c>
      <c r="AB39" s="234">
        <v>0</v>
      </c>
      <c r="AC39" s="234">
        <v>0</v>
      </c>
    </row>
    <row r="40" spans="1:29" s="228" customFormat="1" x14ac:dyDescent="0.25">
      <c r="A40" s="235" t="s">
        <v>585</v>
      </c>
      <c r="B40" s="236" t="s">
        <v>542</v>
      </c>
      <c r="C40" s="234"/>
      <c r="D40" s="234"/>
      <c r="E40" s="234"/>
      <c r="F40" s="234"/>
      <c r="G40" s="234">
        <v>0</v>
      </c>
      <c r="H40" s="234">
        <v>0</v>
      </c>
      <c r="I40" s="238" t="s">
        <v>579</v>
      </c>
      <c r="J40" s="234">
        <v>0</v>
      </c>
      <c r="K40" s="234" t="s">
        <v>579</v>
      </c>
      <c r="L40" s="234">
        <v>0</v>
      </c>
      <c r="M40" s="238" t="s">
        <v>579</v>
      </c>
      <c r="N40" s="234">
        <v>0</v>
      </c>
      <c r="O40" s="234" t="s">
        <v>579</v>
      </c>
      <c r="P40" s="234">
        <v>0</v>
      </c>
      <c r="Q40" s="238" t="s">
        <v>579</v>
      </c>
      <c r="R40" s="234">
        <v>0</v>
      </c>
      <c r="S40" s="234" t="s">
        <v>579</v>
      </c>
      <c r="T40" s="234">
        <v>0</v>
      </c>
      <c r="U40" s="238" t="s">
        <v>579</v>
      </c>
      <c r="V40" s="234">
        <v>0</v>
      </c>
      <c r="W40" s="234" t="s">
        <v>579</v>
      </c>
      <c r="X40" s="234">
        <v>0</v>
      </c>
      <c r="Y40" s="238" t="s">
        <v>579</v>
      </c>
      <c r="Z40" s="234" t="s">
        <v>494</v>
      </c>
      <c r="AA40" s="234" t="s">
        <v>494</v>
      </c>
      <c r="AB40" s="234">
        <v>0</v>
      </c>
      <c r="AC40" s="234">
        <v>0</v>
      </c>
    </row>
    <row r="41" spans="1:29" s="228" customFormat="1" x14ac:dyDescent="0.25">
      <c r="A41" s="235" t="s">
        <v>586</v>
      </c>
      <c r="B41" s="236" t="s">
        <v>543</v>
      </c>
      <c r="C41" s="234"/>
      <c r="D41" s="234"/>
      <c r="E41" s="234"/>
      <c r="F41" s="234"/>
      <c r="G41" s="234">
        <v>0</v>
      </c>
      <c r="H41" s="234">
        <v>0</v>
      </c>
      <c r="I41" s="238" t="s">
        <v>579</v>
      </c>
      <c r="J41" s="234">
        <v>0</v>
      </c>
      <c r="K41" s="234" t="s">
        <v>579</v>
      </c>
      <c r="L41" s="234">
        <v>0</v>
      </c>
      <c r="M41" s="238" t="s">
        <v>579</v>
      </c>
      <c r="N41" s="234">
        <v>0</v>
      </c>
      <c r="O41" s="234" t="s">
        <v>579</v>
      </c>
      <c r="P41" s="234">
        <v>0</v>
      </c>
      <c r="Q41" s="238" t="s">
        <v>579</v>
      </c>
      <c r="R41" s="234">
        <v>0</v>
      </c>
      <c r="S41" s="234" t="s">
        <v>579</v>
      </c>
      <c r="T41" s="234">
        <v>0</v>
      </c>
      <c r="U41" s="238" t="s">
        <v>579</v>
      </c>
      <c r="V41" s="234">
        <v>0</v>
      </c>
      <c r="W41" s="234" t="s">
        <v>579</v>
      </c>
      <c r="X41" s="234">
        <v>0</v>
      </c>
      <c r="Y41" s="238" t="s">
        <v>579</v>
      </c>
      <c r="Z41" s="234" t="s">
        <v>494</v>
      </c>
      <c r="AA41" s="234" t="s">
        <v>494</v>
      </c>
      <c r="AB41" s="234">
        <v>0</v>
      </c>
      <c r="AC41" s="234">
        <v>0</v>
      </c>
    </row>
    <row r="42" spans="1:29" s="228" customFormat="1" x14ac:dyDescent="0.25">
      <c r="A42" s="235" t="s">
        <v>587</v>
      </c>
      <c r="B42" s="236" t="s">
        <v>544</v>
      </c>
      <c r="C42" s="234"/>
      <c r="D42" s="234"/>
      <c r="E42" s="234"/>
      <c r="F42" s="234"/>
      <c r="G42" s="234">
        <v>0</v>
      </c>
      <c r="H42" s="234">
        <v>0</v>
      </c>
      <c r="I42" s="238" t="s">
        <v>579</v>
      </c>
      <c r="J42" s="234">
        <v>0</v>
      </c>
      <c r="K42" s="234" t="s">
        <v>579</v>
      </c>
      <c r="L42" s="234">
        <v>0</v>
      </c>
      <c r="M42" s="238" t="s">
        <v>579</v>
      </c>
      <c r="N42" s="234">
        <v>0</v>
      </c>
      <c r="O42" s="234" t="s">
        <v>579</v>
      </c>
      <c r="P42" s="234">
        <v>0</v>
      </c>
      <c r="Q42" s="238" t="s">
        <v>579</v>
      </c>
      <c r="R42" s="234">
        <v>0</v>
      </c>
      <c r="S42" s="234" t="s">
        <v>579</v>
      </c>
      <c r="T42" s="234">
        <v>0</v>
      </c>
      <c r="U42" s="238" t="s">
        <v>579</v>
      </c>
      <c r="V42" s="234">
        <v>0</v>
      </c>
      <c r="W42" s="234" t="s">
        <v>579</v>
      </c>
      <c r="X42" s="234">
        <v>0</v>
      </c>
      <c r="Y42" s="238" t="s">
        <v>579</v>
      </c>
      <c r="Z42" s="234" t="s">
        <v>494</v>
      </c>
      <c r="AA42" s="234" t="s">
        <v>494</v>
      </c>
      <c r="AB42" s="234">
        <v>0</v>
      </c>
      <c r="AC42" s="234">
        <v>0</v>
      </c>
    </row>
    <row r="43" spans="1:29" s="228" customFormat="1" x14ac:dyDescent="0.25">
      <c r="A43" s="235" t="s">
        <v>588</v>
      </c>
      <c r="B43" s="236" t="s">
        <v>546</v>
      </c>
      <c r="C43" s="234"/>
      <c r="D43" s="234"/>
      <c r="E43" s="234"/>
      <c r="F43" s="234"/>
      <c r="G43" s="234">
        <v>0</v>
      </c>
      <c r="H43" s="234">
        <v>0</v>
      </c>
      <c r="I43" s="238" t="s">
        <v>579</v>
      </c>
      <c r="J43" s="234">
        <v>0</v>
      </c>
      <c r="K43" s="234" t="s">
        <v>579</v>
      </c>
      <c r="L43" s="234">
        <v>0</v>
      </c>
      <c r="M43" s="238" t="s">
        <v>579</v>
      </c>
      <c r="N43" s="234">
        <v>0</v>
      </c>
      <c r="O43" s="234" t="s">
        <v>579</v>
      </c>
      <c r="P43" s="234">
        <v>0</v>
      </c>
      <c r="Q43" s="238" t="s">
        <v>579</v>
      </c>
      <c r="R43" s="234">
        <v>0</v>
      </c>
      <c r="S43" s="234" t="s">
        <v>579</v>
      </c>
      <c r="T43" s="234">
        <v>0</v>
      </c>
      <c r="U43" s="238" t="s">
        <v>579</v>
      </c>
      <c r="V43" s="234">
        <v>0</v>
      </c>
      <c r="W43" s="234" t="s">
        <v>579</v>
      </c>
      <c r="X43" s="234">
        <v>0</v>
      </c>
      <c r="Y43" s="238" t="s">
        <v>579</v>
      </c>
      <c r="Z43" s="234" t="s">
        <v>494</v>
      </c>
      <c r="AA43" s="234" t="s">
        <v>494</v>
      </c>
      <c r="AB43" s="234">
        <v>0</v>
      </c>
      <c r="AC43" s="234">
        <v>0</v>
      </c>
    </row>
    <row r="44" spans="1:29" s="228" customFormat="1" x14ac:dyDescent="0.25">
      <c r="A44" s="235" t="s">
        <v>589</v>
      </c>
      <c r="B44" s="236" t="s">
        <v>547</v>
      </c>
      <c r="C44" s="234"/>
      <c r="D44" s="234"/>
      <c r="E44" s="234"/>
      <c r="F44" s="234"/>
      <c r="G44" s="234">
        <v>0</v>
      </c>
      <c r="H44" s="234">
        <v>0</v>
      </c>
      <c r="I44" s="238" t="s">
        <v>579</v>
      </c>
      <c r="J44" s="234">
        <v>0</v>
      </c>
      <c r="K44" s="234" t="s">
        <v>579</v>
      </c>
      <c r="L44" s="234">
        <v>0</v>
      </c>
      <c r="M44" s="238" t="s">
        <v>579</v>
      </c>
      <c r="N44" s="234">
        <v>0</v>
      </c>
      <c r="O44" s="234" t="s">
        <v>579</v>
      </c>
      <c r="P44" s="234">
        <v>0</v>
      </c>
      <c r="Q44" s="238" t="s">
        <v>579</v>
      </c>
      <c r="R44" s="234">
        <v>0</v>
      </c>
      <c r="S44" s="234" t="s">
        <v>579</v>
      </c>
      <c r="T44" s="234">
        <v>0</v>
      </c>
      <c r="U44" s="238" t="s">
        <v>579</v>
      </c>
      <c r="V44" s="234">
        <v>0</v>
      </c>
      <c r="W44" s="234" t="s">
        <v>579</v>
      </c>
      <c r="X44" s="234">
        <v>0</v>
      </c>
      <c r="Y44" s="238" t="s">
        <v>579</v>
      </c>
      <c r="Z44" s="234" t="s">
        <v>494</v>
      </c>
      <c r="AA44" s="234" t="s">
        <v>494</v>
      </c>
      <c r="AB44" s="234">
        <v>0</v>
      </c>
      <c r="AC44" s="234">
        <v>0</v>
      </c>
    </row>
    <row r="45" spans="1:29" s="228" customFormat="1" x14ac:dyDescent="0.25">
      <c r="A45" s="235" t="s">
        <v>545</v>
      </c>
      <c r="B45" s="236" t="s">
        <v>548</v>
      </c>
      <c r="C45" s="234"/>
      <c r="D45" s="234"/>
      <c r="E45" s="234"/>
      <c r="F45" s="234"/>
      <c r="G45" s="234">
        <v>0</v>
      </c>
      <c r="H45" s="234">
        <v>0</v>
      </c>
      <c r="I45" s="238" t="s">
        <v>579</v>
      </c>
      <c r="J45" s="234">
        <v>0</v>
      </c>
      <c r="K45" s="234" t="s">
        <v>579</v>
      </c>
      <c r="L45" s="234">
        <v>0</v>
      </c>
      <c r="M45" s="238" t="s">
        <v>579</v>
      </c>
      <c r="N45" s="234">
        <v>0</v>
      </c>
      <c r="O45" s="234" t="s">
        <v>579</v>
      </c>
      <c r="P45" s="234">
        <v>0</v>
      </c>
      <c r="Q45" s="238" t="s">
        <v>579</v>
      </c>
      <c r="R45" s="234">
        <v>0</v>
      </c>
      <c r="S45" s="234" t="s">
        <v>579</v>
      </c>
      <c r="T45" s="234">
        <v>0</v>
      </c>
      <c r="U45" s="238" t="s">
        <v>579</v>
      </c>
      <c r="V45" s="234">
        <v>0</v>
      </c>
      <c r="W45" s="234" t="s">
        <v>579</v>
      </c>
      <c r="X45" s="234">
        <v>0</v>
      </c>
      <c r="Y45" s="238" t="s">
        <v>579</v>
      </c>
      <c r="Z45" s="234" t="s">
        <v>494</v>
      </c>
      <c r="AA45" s="234" t="s">
        <v>494</v>
      </c>
      <c r="AB45" s="234">
        <v>0</v>
      </c>
      <c r="AC45" s="234">
        <v>0</v>
      </c>
    </row>
    <row r="46" spans="1:29" s="228" customFormat="1" x14ac:dyDescent="0.25">
      <c r="A46" s="235" t="s">
        <v>590</v>
      </c>
      <c r="B46" s="236" t="s">
        <v>549</v>
      </c>
      <c r="C46" s="234"/>
      <c r="D46" s="234"/>
      <c r="E46" s="234"/>
      <c r="F46" s="234"/>
      <c r="G46" s="234">
        <v>0</v>
      </c>
      <c r="H46" s="234">
        <v>0</v>
      </c>
      <c r="I46" s="238" t="s">
        <v>579</v>
      </c>
      <c r="J46" s="234">
        <v>0</v>
      </c>
      <c r="K46" s="234" t="s">
        <v>579</v>
      </c>
      <c r="L46" s="234">
        <v>0</v>
      </c>
      <c r="M46" s="238" t="s">
        <v>579</v>
      </c>
      <c r="N46" s="234">
        <v>0</v>
      </c>
      <c r="O46" s="234" t="s">
        <v>579</v>
      </c>
      <c r="P46" s="234">
        <v>0</v>
      </c>
      <c r="Q46" s="238" t="s">
        <v>579</v>
      </c>
      <c r="R46" s="234">
        <v>0</v>
      </c>
      <c r="S46" s="234" t="s">
        <v>579</v>
      </c>
      <c r="T46" s="234">
        <v>0</v>
      </c>
      <c r="U46" s="238" t="s">
        <v>579</v>
      </c>
      <c r="V46" s="234">
        <v>0</v>
      </c>
      <c r="W46" s="234" t="s">
        <v>579</v>
      </c>
      <c r="X46" s="234">
        <v>0</v>
      </c>
      <c r="Y46" s="238" t="s">
        <v>579</v>
      </c>
      <c r="Z46" s="234" t="s">
        <v>494</v>
      </c>
      <c r="AA46" s="234" t="s">
        <v>494</v>
      </c>
      <c r="AB46" s="234">
        <v>0</v>
      </c>
      <c r="AC46" s="234">
        <v>0</v>
      </c>
    </row>
    <row r="47" spans="1:29" s="228" customFormat="1" x14ac:dyDescent="0.25">
      <c r="A47" s="232" t="s">
        <v>61</v>
      </c>
      <c r="B47" s="233" t="s">
        <v>145</v>
      </c>
      <c r="C47" s="234"/>
      <c r="D47" s="234"/>
      <c r="E47" s="234"/>
      <c r="F47" s="234"/>
      <c r="G47" s="234"/>
      <c r="H47" s="234"/>
      <c r="I47" s="234"/>
      <c r="J47" s="234"/>
      <c r="K47" s="234"/>
      <c r="L47" s="234"/>
      <c r="M47" s="234"/>
      <c r="N47" s="234"/>
      <c r="O47" s="234"/>
      <c r="P47" s="234"/>
      <c r="Q47" s="234"/>
      <c r="R47" s="234"/>
      <c r="S47" s="234"/>
      <c r="T47" s="234"/>
      <c r="U47" s="234"/>
      <c r="V47" s="234"/>
      <c r="W47" s="238"/>
      <c r="X47" s="234"/>
      <c r="Y47" s="234"/>
      <c r="Z47" s="234"/>
      <c r="AA47" s="238"/>
      <c r="AB47" s="234"/>
      <c r="AC47" s="234"/>
    </row>
    <row r="48" spans="1:29" s="228" customFormat="1" ht="33.75" customHeight="1" x14ac:dyDescent="0.25">
      <c r="A48" s="235" t="s">
        <v>591</v>
      </c>
      <c r="B48" s="236" t="s">
        <v>578</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494</v>
      </c>
      <c r="AA48" s="234"/>
      <c r="AB48" s="234">
        <v>0</v>
      </c>
      <c r="AC48" s="234">
        <v>0</v>
      </c>
    </row>
    <row r="49" spans="1:29" s="228" customFormat="1" ht="31.5" x14ac:dyDescent="0.25">
      <c r="A49" s="235" t="s">
        <v>592</v>
      </c>
      <c r="B49" s="239" t="s">
        <v>581</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494</v>
      </c>
      <c r="AA49" s="234"/>
      <c r="AB49" s="234">
        <v>0</v>
      </c>
      <c r="AC49" s="234">
        <v>0</v>
      </c>
    </row>
    <row r="50" spans="1:29" s="228" customFormat="1" x14ac:dyDescent="0.25">
      <c r="A50" s="235" t="s">
        <v>593</v>
      </c>
      <c r="B50" s="239" t="s">
        <v>144</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494</v>
      </c>
      <c r="AA50" s="234"/>
      <c r="AB50" s="234">
        <v>0</v>
      </c>
      <c r="AC50" s="234">
        <v>0</v>
      </c>
    </row>
    <row r="51" spans="1:29" s="228" customFormat="1" ht="31.5" x14ac:dyDescent="0.25">
      <c r="A51" s="235" t="s">
        <v>594</v>
      </c>
      <c r="B51" s="236" t="s">
        <v>540</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494</v>
      </c>
      <c r="AA51" s="234"/>
      <c r="AB51" s="234">
        <v>0</v>
      </c>
      <c r="AC51" s="234">
        <v>0</v>
      </c>
    </row>
    <row r="52" spans="1:29" s="228" customFormat="1" ht="31.5" x14ac:dyDescent="0.25">
      <c r="A52" s="235" t="s">
        <v>595</v>
      </c>
      <c r="B52" s="236" t="s">
        <v>541</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494</v>
      </c>
      <c r="AA52" s="234"/>
      <c r="AB52" s="234">
        <v>0</v>
      </c>
      <c r="AC52" s="234">
        <v>0</v>
      </c>
    </row>
    <row r="53" spans="1:29" s="228" customFormat="1" x14ac:dyDescent="0.25">
      <c r="A53" s="235" t="s">
        <v>596</v>
      </c>
      <c r="B53" s="236" t="s">
        <v>143</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494</v>
      </c>
      <c r="AA53" s="234"/>
      <c r="AB53" s="234">
        <v>0</v>
      </c>
      <c r="AC53" s="234">
        <v>0</v>
      </c>
    </row>
    <row r="54" spans="1:29" s="228" customFormat="1" x14ac:dyDescent="0.25">
      <c r="A54" s="235" t="s">
        <v>597</v>
      </c>
      <c r="B54" s="236" t="s">
        <v>542</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494</v>
      </c>
      <c r="AA54" s="234"/>
      <c r="AB54" s="234">
        <v>0</v>
      </c>
      <c r="AC54" s="234">
        <v>0</v>
      </c>
    </row>
    <row r="55" spans="1:29" s="228" customFormat="1" x14ac:dyDescent="0.25">
      <c r="A55" s="235" t="s">
        <v>598</v>
      </c>
      <c r="B55" s="236" t="s">
        <v>543</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494</v>
      </c>
      <c r="AA55" s="234"/>
      <c r="AB55" s="234">
        <v>0</v>
      </c>
      <c r="AC55" s="234">
        <v>0</v>
      </c>
    </row>
    <row r="56" spans="1:29" s="228" customFormat="1" x14ac:dyDescent="0.25">
      <c r="A56" s="235" t="s">
        <v>599</v>
      </c>
      <c r="B56" s="236" t="s">
        <v>544</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494</v>
      </c>
      <c r="AA56" s="234"/>
      <c r="AB56" s="234">
        <v>0</v>
      </c>
      <c r="AC56" s="234">
        <v>0</v>
      </c>
    </row>
    <row r="57" spans="1:29" s="228" customFormat="1" x14ac:dyDescent="0.25">
      <c r="A57" s="235" t="s">
        <v>550</v>
      </c>
      <c r="B57" s="236" t="s">
        <v>546</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494</v>
      </c>
      <c r="AA57" s="234"/>
      <c r="AB57" s="234">
        <v>0</v>
      </c>
      <c r="AC57" s="234">
        <v>0</v>
      </c>
    </row>
    <row r="58" spans="1:29" s="228" customFormat="1" x14ac:dyDescent="0.25">
      <c r="A58" s="235" t="s">
        <v>600</v>
      </c>
      <c r="B58" s="236" t="s">
        <v>547</v>
      </c>
      <c r="C58" s="234">
        <v>1</v>
      </c>
      <c r="D58" s="234">
        <v>1</v>
      </c>
      <c r="E58" s="234"/>
      <c r="F58" s="234"/>
      <c r="G58" s="234">
        <v>0</v>
      </c>
      <c r="H58" s="234">
        <v>1</v>
      </c>
      <c r="I58" s="234"/>
      <c r="J58" s="234">
        <v>0</v>
      </c>
      <c r="K58" s="234"/>
      <c r="L58" s="234">
        <v>0</v>
      </c>
      <c r="M58" s="234"/>
      <c r="N58" s="234">
        <v>0</v>
      </c>
      <c r="O58" s="234"/>
      <c r="P58" s="234">
        <v>0</v>
      </c>
      <c r="Q58" s="234"/>
      <c r="R58" s="234">
        <v>1</v>
      </c>
      <c r="S58" s="234"/>
      <c r="T58" s="234">
        <v>0</v>
      </c>
      <c r="U58" s="234"/>
      <c r="V58" s="234">
        <v>0</v>
      </c>
      <c r="W58" s="234"/>
      <c r="X58" s="234">
        <v>0</v>
      </c>
      <c r="Y58" s="234"/>
      <c r="Z58" s="234" t="s">
        <v>494</v>
      </c>
      <c r="AA58" s="234"/>
      <c r="AB58" s="234">
        <v>1</v>
      </c>
      <c r="AC58" s="234">
        <v>1</v>
      </c>
    </row>
    <row r="59" spans="1:29" s="228" customFormat="1" x14ac:dyDescent="0.25">
      <c r="A59" s="235" t="s">
        <v>601</v>
      </c>
      <c r="B59" s="236" t="s">
        <v>548</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494</v>
      </c>
      <c r="AA59" s="234"/>
      <c r="AB59" s="234">
        <v>0</v>
      </c>
      <c r="AC59" s="234">
        <v>0</v>
      </c>
    </row>
    <row r="60" spans="1:29" s="228" customFormat="1" x14ac:dyDescent="0.25">
      <c r="A60" s="235" t="s">
        <v>602</v>
      </c>
      <c r="B60" s="236" t="s">
        <v>549</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494</v>
      </c>
      <c r="AA60" s="234"/>
      <c r="AB60" s="234">
        <v>0</v>
      </c>
      <c r="AC60" s="234">
        <v>0</v>
      </c>
    </row>
    <row r="61" spans="1:29" s="228" customFormat="1" ht="35.25" customHeight="1" x14ac:dyDescent="0.25">
      <c r="A61" s="232" t="s">
        <v>59</v>
      </c>
      <c r="B61" s="233" t="s">
        <v>142</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28" customFormat="1" x14ac:dyDescent="0.25">
      <c r="A62" s="235" t="s">
        <v>603</v>
      </c>
      <c r="B62" s="236" t="s">
        <v>141</v>
      </c>
      <c r="C62" s="234">
        <v>70.888931572480004</v>
      </c>
      <c r="D62" s="234">
        <v>77.883642929623406</v>
      </c>
      <c r="E62" s="234"/>
      <c r="F62" s="234"/>
      <c r="G62" s="234">
        <v>0</v>
      </c>
      <c r="H62" s="234">
        <v>70.88893157247999</v>
      </c>
      <c r="I62" s="234"/>
      <c r="J62" s="234">
        <v>0</v>
      </c>
      <c r="K62" s="234"/>
      <c r="L62" s="234">
        <v>0</v>
      </c>
      <c r="M62" s="234"/>
      <c r="N62" s="234">
        <v>0</v>
      </c>
      <c r="O62" s="234"/>
      <c r="P62" s="234">
        <v>0</v>
      </c>
      <c r="Q62" s="234"/>
      <c r="R62" s="234">
        <v>77.883642929623406</v>
      </c>
      <c r="S62" s="234"/>
      <c r="T62" s="234">
        <v>0</v>
      </c>
      <c r="U62" s="234"/>
      <c r="V62" s="234">
        <v>0</v>
      </c>
      <c r="W62" s="234"/>
      <c r="X62" s="234">
        <v>0</v>
      </c>
      <c r="Y62" s="234"/>
      <c r="Z62" s="234" t="s">
        <v>494</v>
      </c>
      <c r="AA62" s="234"/>
      <c r="AB62" s="234">
        <v>70.88893157247999</v>
      </c>
      <c r="AC62" s="234">
        <v>77.883642929623406</v>
      </c>
    </row>
    <row r="63" spans="1:29" s="228" customFormat="1" x14ac:dyDescent="0.25">
      <c r="A63" s="235" t="s">
        <v>604</v>
      </c>
      <c r="B63" s="239"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494</v>
      </c>
      <c r="AA63" s="234"/>
      <c r="AB63" s="234">
        <v>0</v>
      </c>
      <c r="AC63" s="234">
        <v>0</v>
      </c>
    </row>
    <row r="64" spans="1:29" s="228" customFormat="1" x14ac:dyDescent="0.25">
      <c r="A64" s="235" t="s">
        <v>605</v>
      </c>
      <c r="B64" s="236"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494</v>
      </c>
      <c r="AA64" s="234"/>
      <c r="AB64" s="234">
        <v>0</v>
      </c>
      <c r="AC64" s="234">
        <v>0</v>
      </c>
    </row>
    <row r="65" spans="1:29" s="228" customFormat="1" x14ac:dyDescent="0.25">
      <c r="A65" s="235" t="s">
        <v>606</v>
      </c>
      <c r="B65" s="239"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494</v>
      </c>
      <c r="AA65" s="234"/>
      <c r="AB65" s="234">
        <v>0</v>
      </c>
      <c r="AC65" s="234">
        <v>0</v>
      </c>
    </row>
    <row r="66" spans="1:29" s="228" customFormat="1" x14ac:dyDescent="0.25">
      <c r="A66" s="235" t="s">
        <v>607</v>
      </c>
      <c r="B66" s="239"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494</v>
      </c>
      <c r="AA66" s="234"/>
      <c r="AB66" s="234">
        <v>0</v>
      </c>
      <c r="AC66" s="234">
        <v>0</v>
      </c>
    </row>
    <row r="67" spans="1:29" s="228" customFormat="1" x14ac:dyDescent="0.25">
      <c r="A67" s="235" t="s">
        <v>608</v>
      </c>
      <c r="B67" s="239" t="s">
        <v>609</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494</v>
      </c>
      <c r="AA67" s="234"/>
      <c r="AB67" s="234">
        <v>0</v>
      </c>
      <c r="AC67" s="234">
        <v>0</v>
      </c>
    </row>
    <row r="68" spans="1:29" s="228" customFormat="1" x14ac:dyDescent="0.25">
      <c r="A68" s="235" t="s">
        <v>610</v>
      </c>
      <c r="B68" s="239" t="s">
        <v>611</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494</v>
      </c>
      <c r="AA68" s="234"/>
      <c r="AB68" s="234">
        <v>0</v>
      </c>
      <c r="AC68" s="234">
        <v>0</v>
      </c>
    </row>
    <row r="69" spans="1:29" s="228" customFormat="1" x14ac:dyDescent="0.25">
      <c r="A69" s="235" t="s">
        <v>612</v>
      </c>
      <c r="B69" s="239" t="s">
        <v>613</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494</v>
      </c>
      <c r="AA69" s="234"/>
      <c r="AB69" s="234">
        <v>0</v>
      </c>
      <c r="AC69" s="234">
        <v>0</v>
      </c>
    </row>
    <row r="70" spans="1:29" s="228" customFormat="1" x14ac:dyDescent="0.25">
      <c r="A70" s="235" t="s">
        <v>614</v>
      </c>
      <c r="B70" s="239" t="s">
        <v>615</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494</v>
      </c>
      <c r="AA70" s="234"/>
      <c r="AB70" s="234">
        <v>0</v>
      </c>
      <c r="AC70" s="234">
        <v>0</v>
      </c>
    </row>
    <row r="71" spans="1:29" s="228" customFormat="1" x14ac:dyDescent="0.25">
      <c r="A71" s="235" t="s">
        <v>551</v>
      </c>
      <c r="B71" s="239" t="s">
        <v>616</v>
      </c>
      <c r="C71" s="234"/>
      <c r="D71" s="234"/>
      <c r="E71" s="234"/>
      <c r="F71" s="234"/>
      <c r="G71" s="234">
        <v>0</v>
      </c>
      <c r="H71" s="234">
        <v>1</v>
      </c>
      <c r="I71" s="234"/>
      <c r="J71" s="234">
        <v>0</v>
      </c>
      <c r="K71" s="234"/>
      <c r="L71" s="234">
        <v>0</v>
      </c>
      <c r="M71" s="234"/>
      <c r="N71" s="234">
        <v>0</v>
      </c>
      <c r="O71" s="234"/>
      <c r="P71" s="234">
        <v>0</v>
      </c>
      <c r="Q71" s="234"/>
      <c r="R71" s="234">
        <v>1</v>
      </c>
      <c r="S71" s="234"/>
      <c r="T71" s="234">
        <v>0</v>
      </c>
      <c r="U71" s="234"/>
      <c r="V71" s="234">
        <v>0</v>
      </c>
      <c r="W71" s="234"/>
      <c r="X71" s="234">
        <v>0</v>
      </c>
      <c r="Y71" s="234"/>
      <c r="Z71" s="234" t="s">
        <v>494</v>
      </c>
      <c r="AA71" s="234"/>
      <c r="AB71" s="234">
        <v>1</v>
      </c>
      <c r="AC71" s="234">
        <v>1</v>
      </c>
    </row>
    <row r="72" spans="1:29" s="228" customFormat="1" x14ac:dyDescent="0.25">
      <c r="A72" s="235" t="s">
        <v>617</v>
      </c>
      <c r="B72" s="239" t="s">
        <v>618</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494</v>
      </c>
      <c r="AA72" s="234"/>
      <c r="AB72" s="234">
        <v>0</v>
      </c>
      <c r="AC72" s="234">
        <v>0</v>
      </c>
    </row>
    <row r="73" spans="1:29" s="228" customFormat="1" x14ac:dyDescent="0.25">
      <c r="A73" s="235" t="s">
        <v>619</v>
      </c>
      <c r="B73" s="239" t="s">
        <v>620</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494</v>
      </c>
      <c r="AA73" s="234"/>
      <c r="AB73" s="234">
        <v>0</v>
      </c>
      <c r="AC73" s="234">
        <v>0</v>
      </c>
    </row>
    <row r="74" spans="1:29" s="228" customFormat="1" ht="36.75" customHeight="1" x14ac:dyDescent="0.25">
      <c r="A74" s="232" t="s">
        <v>58</v>
      </c>
      <c r="B74" s="240" t="s">
        <v>193</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494</v>
      </c>
      <c r="AA74" s="234"/>
      <c r="AB74" s="234">
        <v>0</v>
      </c>
      <c r="AC74" s="234">
        <v>0</v>
      </c>
    </row>
    <row r="75" spans="1:29" s="228" customForma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28" customFormat="1" ht="45" customHeight="1" x14ac:dyDescent="0.25">
      <c r="A76" s="235" t="s">
        <v>621</v>
      </c>
      <c r="B76" s="236" t="s">
        <v>578</v>
      </c>
      <c r="C76" s="241"/>
      <c r="D76" s="241"/>
      <c r="E76" s="242"/>
      <c r="F76" s="242"/>
      <c r="G76" s="242">
        <v>0</v>
      </c>
      <c r="H76" s="234">
        <v>0</v>
      </c>
      <c r="I76" s="242"/>
      <c r="J76" s="234">
        <v>0</v>
      </c>
      <c r="K76" s="241"/>
      <c r="L76" s="234">
        <v>0</v>
      </c>
      <c r="M76" s="242"/>
      <c r="N76" s="234">
        <v>0</v>
      </c>
      <c r="O76" s="241"/>
      <c r="P76" s="234">
        <v>0</v>
      </c>
      <c r="Q76" s="241"/>
      <c r="R76" s="234">
        <v>0</v>
      </c>
      <c r="S76" s="241"/>
      <c r="T76" s="234">
        <v>0</v>
      </c>
      <c r="U76" s="241"/>
      <c r="V76" s="234">
        <v>0</v>
      </c>
      <c r="W76" s="241"/>
      <c r="X76" s="234">
        <v>0</v>
      </c>
      <c r="Y76" s="241"/>
      <c r="Z76" s="234" t="s">
        <v>494</v>
      </c>
      <c r="AA76" s="241"/>
      <c r="AB76" s="234">
        <v>0</v>
      </c>
      <c r="AC76" s="234">
        <v>0</v>
      </c>
    </row>
    <row r="77" spans="1:29" s="228" customFormat="1" ht="39.75" customHeight="1" x14ac:dyDescent="0.25">
      <c r="A77" s="235" t="s">
        <v>622</v>
      </c>
      <c r="B77" s="239" t="s">
        <v>581</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494</v>
      </c>
      <c r="AA77" s="234"/>
      <c r="AB77" s="234">
        <v>0</v>
      </c>
      <c r="AC77" s="234">
        <v>0</v>
      </c>
    </row>
    <row r="78" spans="1:29" s="228" customFormat="1" x14ac:dyDescent="0.25">
      <c r="A78" s="235" t="s">
        <v>623</v>
      </c>
      <c r="B78" s="239" t="s">
        <v>144</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494</v>
      </c>
      <c r="AA78" s="234"/>
      <c r="AB78" s="234">
        <v>0</v>
      </c>
      <c r="AC78" s="234">
        <v>0</v>
      </c>
    </row>
    <row r="79" spans="1:29" s="228" customFormat="1" x14ac:dyDescent="0.25">
      <c r="A79" s="235" t="s">
        <v>624</v>
      </c>
      <c r="B79" s="236" t="s">
        <v>625</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494</v>
      </c>
      <c r="AA79" s="234"/>
      <c r="AB79" s="234">
        <v>0</v>
      </c>
      <c r="AC79" s="234">
        <v>0</v>
      </c>
    </row>
    <row r="80" spans="1:29" s="228" customFormat="1" x14ac:dyDescent="0.25">
      <c r="A80" s="235" t="s">
        <v>626</v>
      </c>
      <c r="B80" s="236" t="s">
        <v>542</v>
      </c>
      <c r="C80" s="241"/>
      <c r="D80" s="241"/>
      <c r="E80" s="242"/>
      <c r="F80" s="242"/>
      <c r="G80" s="242">
        <v>0</v>
      </c>
      <c r="H80" s="234">
        <v>0</v>
      </c>
      <c r="I80" s="242"/>
      <c r="J80" s="234">
        <v>0</v>
      </c>
      <c r="K80" s="241"/>
      <c r="L80" s="234">
        <v>0</v>
      </c>
      <c r="M80" s="242"/>
      <c r="N80" s="234">
        <v>0</v>
      </c>
      <c r="O80" s="241"/>
      <c r="P80" s="234">
        <v>0</v>
      </c>
      <c r="Q80" s="241"/>
      <c r="R80" s="234">
        <v>0</v>
      </c>
      <c r="S80" s="241"/>
      <c r="T80" s="234">
        <v>0</v>
      </c>
      <c r="U80" s="241"/>
      <c r="V80" s="234">
        <v>0</v>
      </c>
      <c r="W80" s="241"/>
      <c r="X80" s="234">
        <v>0</v>
      </c>
      <c r="Y80" s="241"/>
      <c r="Z80" s="234" t="s">
        <v>494</v>
      </c>
      <c r="AA80" s="241"/>
      <c r="AB80" s="234">
        <v>0</v>
      </c>
      <c r="AC80" s="234">
        <v>0</v>
      </c>
    </row>
    <row r="81" spans="1:29" s="228" customFormat="1" x14ac:dyDescent="0.25">
      <c r="A81" s="235" t="s">
        <v>627</v>
      </c>
      <c r="B81" s="236" t="s">
        <v>543</v>
      </c>
      <c r="C81" s="241"/>
      <c r="D81" s="241"/>
      <c r="E81" s="242"/>
      <c r="F81" s="242"/>
      <c r="G81" s="242">
        <v>0</v>
      </c>
      <c r="H81" s="234">
        <v>0</v>
      </c>
      <c r="I81" s="242"/>
      <c r="J81" s="234">
        <v>0</v>
      </c>
      <c r="K81" s="241"/>
      <c r="L81" s="234">
        <v>0</v>
      </c>
      <c r="M81" s="242"/>
      <c r="N81" s="234">
        <v>0</v>
      </c>
      <c r="O81" s="241"/>
      <c r="P81" s="234">
        <v>0</v>
      </c>
      <c r="Q81" s="241"/>
      <c r="R81" s="234">
        <v>0</v>
      </c>
      <c r="S81" s="241"/>
      <c r="T81" s="234">
        <v>0</v>
      </c>
      <c r="U81" s="241"/>
      <c r="V81" s="234">
        <v>0</v>
      </c>
      <c r="W81" s="241"/>
      <c r="X81" s="234">
        <v>0</v>
      </c>
      <c r="Y81" s="241"/>
      <c r="Z81" s="234" t="s">
        <v>494</v>
      </c>
      <c r="AA81" s="241"/>
      <c r="AB81" s="234">
        <v>0</v>
      </c>
      <c r="AC81" s="234">
        <v>0</v>
      </c>
    </row>
    <row r="82" spans="1:29" s="228" customFormat="1" x14ac:dyDescent="0.25">
      <c r="A82" s="235" t="s">
        <v>628</v>
      </c>
      <c r="B82" s="236" t="s">
        <v>544</v>
      </c>
      <c r="C82" s="241"/>
      <c r="D82" s="241"/>
      <c r="E82" s="242"/>
      <c r="F82" s="242"/>
      <c r="G82" s="242">
        <v>0</v>
      </c>
      <c r="H82" s="234">
        <v>0</v>
      </c>
      <c r="I82" s="242"/>
      <c r="J82" s="234">
        <v>0</v>
      </c>
      <c r="K82" s="241"/>
      <c r="L82" s="234">
        <v>0</v>
      </c>
      <c r="M82" s="242"/>
      <c r="N82" s="234">
        <v>0</v>
      </c>
      <c r="O82" s="241"/>
      <c r="P82" s="234">
        <v>0</v>
      </c>
      <c r="Q82" s="241"/>
      <c r="R82" s="234">
        <v>0</v>
      </c>
      <c r="S82" s="241"/>
      <c r="T82" s="234">
        <v>0</v>
      </c>
      <c r="U82" s="241"/>
      <c r="V82" s="234">
        <v>0</v>
      </c>
      <c r="W82" s="241"/>
      <c r="X82" s="234">
        <v>0</v>
      </c>
      <c r="Y82" s="241"/>
      <c r="Z82" s="234" t="s">
        <v>494</v>
      </c>
      <c r="AA82" s="241"/>
      <c r="AB82" s="234">
        <v>0</v>
      </c>
      <c r="AC82" s="234">
        <v>0</v>
      </c>
    </row>
    <row r="83" spans="1:29" s="228" customFormat="1" x14ac:dyDescent="0.25">
      <c r="A83" s="235" t="s">
        <v>629</v>
      </c>
      <c r="B83" s="236" t="s">
        <v>546</v>
      </c>
      <c r="C83" s="241"/>
      <c r="D83" s="241"/>
      <c r="E83" s="242"/>
      <c r="F83" s="242"/>
      <c r="G83" s="242">
        <v>0</v>
      </c>
      <c r="H83" s="234">
        <v>0</v>
      </c>
      <c r="I83" s="242"/>
      <c r="J83" s="234">
        <v>0</v>
      </c>
      <c r="K83" s="241"/>
      <c r="L83" s="234">
        <v>0</v>
      </c>
      <c r="M83" s="242"/>
      <c r="N83" s="234">
        <v>0</v>
      </c>
      <c r="O83" s="241"/>
      <c r="P83" s="234">
        <v>0</v>
      </c>
      <c r="Q83" s="241"/>
      <c r="R83" s="234">
        <v>0</v>
      </c>
      <c r="S83" s="241"/>
      <c r="T83" s="234">
        <v>0</v>
      </c>
      <c r="U83" s="241"/>
      <c r="V83" s="234">
        <v>0</v>
      </c>
      <c r="W83" s="241"/>
      <c r="X83" s="234">
        <v>0</v>
      </c>
      <c r="Y83" s="241"/>
      <c r="Z83" s="234" t="s">
        <v>494</v>
      </c>
      <c r="AA83" s="241"/>
      <c r="AB83" s="234">
        <v>0</v>
      </c>
      <c r="AC83" s="234">
        <v>0</v>
      </c>
    </row>
    <row r="84" spans="1:29" s="228" customFormat="1" x14ac:dyDescent="0.25">
      <c r="A84" s="235" t="s">
        <v>630</v>
      </c>
      <c r="B84" s="236" t="s">
        <v>547</v>
      </c>
      <c r="C84" s="243"/>
      <c r="D84" s="243"/>
      <c r="E84" s="242"/>
      <c r="F84" s="242"/>
      <c r="G84" s="242">
        <v>0</v>
      </c>
      <c r="H84" s="243">
        <v>0</v>
      </c>
      <c r="I84" s="242"/>
      <c r="J84" s="234">
        <v>0</v>
      </c>
      <c r="K84" s="241"/>
      <c r="L84" s="234">
        <v>1</v>
      </c>
      <c r="M84" s="242"/>
      <c r="N84" s="234">
        <v>0</v>
      </c>
      <c r="O84" s="241"/>
      <c r="P84" s="234">
        <v>0</v>
      </c>
      <c r="Q84" s="241"/>
      <c r="R84" s="234">
        <v>1</v>
      </c>
      <c r="S84" s="241"/>
      <c r="T84" s="234">
        <v>0</v>
      </c>
      <c r="U84" s="241"/>
      <c r="V84" s="234">
        <v>0</v>
      </c>
      <c r="W84" s="241"/>
      <c r="X84" s="234">
        <v>0</v>
      </c>
      <c r="Y84" s="241"/>
      <c r="Z84" s="234" t="s">
        <v>494</v>
      </c>
      <c r="AA84" s="241"/>
      <c r="AB84" s="234">
        <v>1</v>
      </c>
      <c r="AC84" s="234">
        <v>1</v>
      </c>
    </row>
    <row r="85" spans="1:29" s="228" customFormat="1" x14ac:dyDescent="0.25">
      <c r="A85" s="235" t="s">
        <v>552</v>
      </c>
      <c r="B85" s="236" t="s">
        <v>548</v>
      </c>
      <c r="C85" s="241"/>
      <c r="D85" s="241"/>
      <c r="E85" s="242"/>
      <c r="F85" s="242"/>
      <c r="G85" s="242">
        <v>0</v>
      </c>
      <c r="H85" s="234">
        <v>0</v>
      </c>
      <c r="I85" s="242"/>
      <c r="J85" s="234">
        <v>0</v>
      </c>
      <c r="K85" s="241"/>
      <c r="L85" s="234">
        <v>0</v>
      </c>
      <c r="M85" s="242"/>
      <c r="N85" s="234">
        <v>0</v>
      </c>
      <c r="O85" s="241"/>
      <c r="P85" s="234">
        <v>0</v>
      </c>
      <c r="Q85" s="241"/>
      <c r="R85" s="234">
        <v>0</v>
      </c>
      <c r="S85" s="241"/>
      <c r="T85" s="234">
        <v>0</v>
      </c>
      <c r="U85" s="241"/>
      <c r="V85" s="234">
        <v>0</v>
      </c>
      <c r="W85" s="241"/>
      <c r="X85" s="234">
        <v>0</v>
      </c>
      <c r="Y85" s="241"/>
      <c r="Z85" s="234" t="s">
        <v>494</v>
      </c>
      <c r="AA85" s="241"/>
      <c r="AB85" s="234">
        <v>0</v>
      </c>
      <c r="AC85" s="234">
        <v>0</v>
      </c>
    </row>
    <row r="86" spans="1:29" s="228" customFormat="1" x14ac:dyDescent="0.25">
      <c r="A86" s="235" t="s">
        <v>631</v>
      </c>
      <c r="B86" s="236" t="s">
        <v>549</v>
      </c>
      <c r="C86" s="241"/>
      <c r="D86" s="241"/>
      <c r="E86" s="242"/>
      <c r="F86" s="242"/>
      <c r="G86" s="242">
        <v>0</v>
      </c>
      <c r="H86" s="234">
        <v>0</v>
      </c>
      <c r="I86" s="242"/>
      <c r="J86" s="234">
        <v>0</v>
      </c>
      <c r="K86" s="241"/>
      <c r="L86" s="234">
        <v>0</v>
      </c>
      <c r="M86" s="242"/>
      <c r="N86" s="234">
        <v>0</v>
      </c>
      <c r="O86" s="241"/>
      <c r="P86" s="234">
        <v>0</v>
      </c>
      <c r="Q86" s="241"/>
      <c r="R86" s="234">
        <v>0</v>
      </c>
      <c r="S86" s="241"/>
      <c r="T86" s="234">
        <v>0</v>
      </c>
      <c r="U86" s="241"/>
      <c r="V86" s="234">
        <v>0</v>
      </c>
      <c r="W86" s="241"/>
      <c r="X86" s="234">
        <v>0</v>
      </c>
      <c r="Y86" s="241"/>
      <c r="Z86" s="234" t="s">
        <v>494</v>
      </c>
      <c r="AA86" s="241"/>
      <c r="AB86" s="234">
        <v>0</v>
      </c>
      <c r="AC86" s="234">
        <v>0</v>
      </c>
    </row>
  </sheetData>
  <mergeCells count="31">
    <mergeCell ref="H20:K20"/>
    <mergeCell ref="H21:I21"/>
    <mergeCell ref="J21:K21"/>
    <mergeCell ref="G20:G22"/>
    <mergeCell ref="X20:AA20"/>
    <mergeCell ref="L21:M21"/>
    <mergeCell ref="N21:O21"/>
    <mergeCell ref="P21:Q21"/>
    <mergeCell ref="R21:S21"/>
    <mergeCell ref="T21:U21"/>
    <mergeCell ref="A4:AC4"/>
    <mergeCell ref="A6:AC6"/>
    <mergeCell ref="A8:AC8"/>
    <mergeCell ref="A9:AC9"/>
    <mergeCell ref="A11:AC11"/>
    <mergeCell ref="A12:AC12"/>
    <mergeCell ref="A14:AC14"/>
    <mergeCell ref="A15:AC15"/>
    <mergeCell ref="A18:AC18"/>
    <mergeCell ref="A20:A22"/>
    <mergeCell ref="B20:B22"/>
    <mergeCell ref="C20:D21"/>
    <mergeCell ref="E20:F21"/>
    <mergeCell ref="L20:O20"/>
    <mergeCell ref="AB20:AC21"/>
    <mergeCell ref="X21:Y21"/>
    <mergeCell ref="Z21:AA21"/>
    <mergeCell ref="A16:Y16"/>
    <mergeCell ref="V21:W21"/>
    <mergeCell ref="P20:S20"/>
    <mergeCell ref="T20:W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D22" zoomScale="70" zoomScaleSheetLayoutView="70" workbookViewId="0">
      <selection activeCell="AV29" sqref="AV29"/>
    </sheetView>
  </sheetViews>
  <sheetFormatPr defaultColWidth="9.140625" defaultRowHeight="15" x14ac:dyDescent="0.25"/>
  <cols>
    <col min="1" max="1" width="6.140625" style="19" customWidth="1"/>
    <col min="2" max="2" width="27" style="19" customWidth="1"/>
    <col min="3" max="3" width="26" style="19" customWidth="1"/>
    <col min="4" max="4" width="15.140625" style="19" customWidth="1"/>
    <col min="5" max="12" width="7.7109375" style="19" customWidth="1"/>
    <col min="13" max="13" width="13.85546875" style="19" customWidth="1"/>
    <col min="14" max="14" width="58.5703125" style="19" customWidth="1"/>
    <col min="15" max="15" width="27.28515625" style="19" customWidth="1"/>
    <col min="16" max="16" width="13.42578125" style="19" customWidth="1"/>
    <col min="17" max="17" width="16.7109375" style="19" customWidth="1"/>
    <col min="18" max="18" width="21.140625" style="19" customWidth="1"/>
    <col min="19" max="19" width="13" style="19" customWidth="1"/>
    <col min="20" max="20" width="14.42578125" style="19" customWidth="1"/>
    <col min="21" max="21" width="11.42578125" style="19" customWidth="1"/>
    <col min="22" max="22" width="12.7109375" style="19" customWidth="1"/>
    <col min="23" max="23" width="31.7109375" style="19" customWidth="1"/>
    <col min="24" max="24" width="12.5703125" style="19" customWidth="1"/>
    <col min="25" max="25" width="18.7109375" style="19" customWidth="1"/>
    <col min="26" max="26" width="15.42578125" style="19" customWidth="1"/>
    <col min="27" max="27" width="14.42578125" style="19" customWidth="1"/>
    <col min="28" max="28" width="15.42578125" style="19" customWidth="1"/>
    <col min="29" max="29" width="32.85546875" style="19" customWidth="1"/>
    <col min="30" max="30" width="11.7109375" style="19" customWidth="1"/>
    <col min="31" max="31" width="15.85546875" style="19" customWidth="1"/>
    <col min="32" max="32" width="14.85546875" style="19" customWidth="1"/>
    <col min="33" max="34" width="15" style="19" customWidth="1"/>
    <col min="35" max="35" width="15.28515625" style="19" customWidth="1"/>
    <col min="36" max="36" width="14.85546875" style="19" customWidth="1"/>
    <col min="37" max="37" width="15.42578125" style="19" customWidth="1"/>
    <col min="38" max="38" width="26.5703125" style="19" customWidth="1"/>
    <col min="39" max="39" width="24.28515625" style="19" customWidth="1"/>
    <col min="40" max="40" width="24.5703125" style="19" customWidth="1"/>
    <col min="41" max="41" width="30.5703125" style="19" customWidth="1"/>
    <col min="42" max="42" width="12.42578125" style="19" customWidth="1"/>
    <col min="43" max="43" width="12" style="19" customWidth="1"/>
    <col min="44" max="44" width="14.140625" style="19" customWidth="1"/>
    <col min="45" max="45" width="13.28515625" style="19" customWidth="1"/>
    <col min="46" max="46" width="18.140625" style="19" customWidth="1"/>
    <col min="47" max="47" width="12.85546875" style="19" customWidth="1"/>
    <col min="48" max="48" width="75.14062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местоположение'!A12:C12</f>
        <v>H_TP1500.PH.0009</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6" t="str">
        <f>'1. паспорт местоположение'!A15:C15</f>
        <v>Реконструкция котельной на ПБ Кирилловская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9"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9"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9"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9"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9" s="22" customFormat="1" x14ac:dyDescent="0.25">
      <c r="A21" s="420" t="s">
        <v>454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9" s="22" customFormat="1" ht="58.5" customHeight="1" x14ac:dyDescent="0.25">
      <c r="A22" s="421" t="s">
        <v>52</v>
      </c>
      <c r="B22" s="424" t="s">
        <v>24</v>
      </c>
      <c r="C22" s="421" t="s">
        <v>51</v>
      </c>
      <c r="D22" s="421" t="s">
        <v>50</v>
      </c>
      <c r="E22" s="427" t="s">
        <v>465</v>
      </c>
      <c r="F22" s="428"/>
      <c r="G22" s="428"/>
      <c r="H22" s="428"/>
      <c r="I22" s="428"/>
      <c r="J22" s="428"/>
      <c r="K22" s="428"/>
      <c r="L22" s="429"/>
      <c r="M22" s="421" t="s">
        <v>49</v>
      </c>
      <c r="N22" s="421" t="s">
        <v>48</v>
      </c>
      <c r="O22" s="421" t="s">
        <v>47</v>
      </c>
      <c r="P22" s="430" t="s">
        <v>223</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9" s="22" customFormat="1" ht="64.5" customHeight="1" x14ac:dyDescent="0.25">
      <c r="A23" s="422"/>
      <c r="B23" s="425"/>
      <c r="C23" s="422"/>
      <c r="D23" s="422"/>
      <c r="E23" s="436" t="s">
        <v>23</v>
      </c>
      <c r="F23" s="438" t="s">
        <v>139</v>
      </c>
      <c r="G23" s="438" t="s">
        <v>138</v>
      </c>
      <c r="H23" s="438" t="s">
        <v>137</v>
      </c>
      <c r="I23" s="442" t="s">
        <v>378</v>
      </c>
      <c r="J23" s="442" t="s">
        <v>379</v>
      </c>
      <c r="K23" s="442" t="s">
        <v>380</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9"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13" t="s">
        <v>13</v>
      </c>
      <c r="AG24" s="113" t="s">
        <v>12</v>
      </c>
      <c r="AH24" s="114" t="s">
        <v>2</v>
      </c>
      <c r="AI24" s="114" t="s">
        <v>11</v>
      </c>
      <c r="AJ24" s="423"/>
      <c r="AK24" s="423"/>
      <c r="AL24" s="423"/>
      <c r="AM24" s="423"/>
      <c r="AN24" s="423"/>
      <c r="AO24" s="423"/>
      <c r="AP24" s="423"/>
      <c r="AQ24" s="433"/>
      <c r="AR24" s="430"/>
      <c r="AS24" s="430"/>
      <c r="AT24" s="430"/>
      <c r="AU24" s="430"/>
      <c r="AV24" s="435"/>
      <c r="AW24" s="22" t="e">
        <f>SUM(#REF!)</f>
        <v>#REF!</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75" x14ac:dyDescent="0.25">
      <c r="A26" s="219">
        <v>1</v>
      </c>
      <c r="B26" s="220" t="s">
        <v>643</v>
      </c>
      <c r="C26" s="220" t="s">
        <v>527</v>
      </c>
      <c r="D26" s="274">
        <v>12.202199999999999</v>
      </c>
      <c r="E26" s="219">
        <v>1</v>
      </c>
      <c r="F26" s="219" t="s">
        <v>329</v>
      </c>
      <c r="G26" s="219" t="s">
        <v>329</v>
      </c>
      <c r="H26" s="219" t="s">
        <v>329</v>
      </c>
      <c r="I26" s="219" t="s">
        <v>329</v>
      </c>
      <c r="J26" s="219" t="s">
        <v>329</v>
      </c>
      <c r="K26" s="219" t="s">
        <v>329</v>
      </c>
      <c r="L26" s="219" t="s">
        <v>329</v>
      </c>
      <c r="M26" s="221" t="s">
        <v>528</v>
      </c>
      <c r="N26" s="220" t="s">
        <v>529</v>
      </c>
      <c r="O26" s="220" t="s">
        <v>643</v>
      </c>
      <c r="P26" s="222" t="s">
        <v>530</v>
      </c>
      <c r="Q26" s="218" t="s">
        <v>531</v>
      </c>
      <c r="R26" s="222" t="s">
        <v>532</v>
      </c>
      <c r="S26" s="222" t="s">
        <v>533</v>
      </c>
      <c r="T26" s="222" t="s">
        <v>533</v>
      </c>
      <c r="U26" s="223">
        <v>1</v>
      </c>
      <c r="V26" s="223">
        <v>1</v>
      </c>
      <c r="W26" s="222" t="s">
        <v>498</v>
      </c>
      <c r="X26" s="223">
        <v>29739</v>
      </c>
      <c r="Y26" s="222" t="s">
        <v>534</v>
      </c>
      <c r="Z26" s="222" t="s">
        <v>535</v>
      </c>
      <c r="AA26" s="223" t="s">
        <v>329</v>
      </c>
      <c r="AB26" s="223">
        <v>29739</v>
      </c>
      <c r="AC26" s="222" t="s">
        <v>498</v>
      </c>
      <c r="AD26" s="224">
        <v>35687</v>
      </c>
      <c r="AE26" s="224">
        <v>35687</v>
      </c>
      <c r="AF26" s="222" t="s">
        <v>536</v>
      </c>
      <c r="AG26" s="222" t="s">
        <v>536</v>
      </c>
      <c r="AH26" s="222" t="s">
        <v>536</v>
      </c>
      <c r="AI26" s="222" t="s">
        <v>536</v>
      </c>
      <c r="AJ26" s="222" t="s">
        <v>536</v>
      </c>
      <c r="AK26" s="222" t="s">
        <v>536</v>
      </c>
      <c r="AL26" s="222" t="s">
        <v>537</v>
      </c>
      <c r="AM26" s="222" t="s">
        <v>537</v>
      </c>
      <c r="AN26" s="222" t="s">
        <v>537</v>
      </c>
      <c r="AO26" s="222" t="s">
        <v>537</v>
      </c>
      <c r="AP26" s="222" t="s">
        <v>534</v>
      </c>
      <c r="AQ26" s="225">
        <v>44032</v>
      </c>
      <c r="AR26" s="222" t="s">
        <v>530</v>
      </c>
      <c r="AS26" s="225">
        <v>44056</v>
      </c>
      <c r="AT26" s="225">
        <v>45626</v>
      </c>
      <c r="AU26" s="265" t="s">
        <v>329</v>
      </c>
      <c r="AV26" s="220" t="s">
        <v>538</v>
      </c>
      <c r="AW26" s="19">
        <v>35.686999999999998</v>
      </c>
    </row>
    <row r="27" spans="1:49" ht="60" x14ac:dyDescent="0.25">
      <c r="A27" s="219">
        <v>2</v>
      </c>
      <c r="B27" s="220" t="s">
        <v>643</v>
      </c>
      <c r="C27" s="220" t="s">
        <v>527</v>
      </c>
      <c r="D27" s="274">
        <v>12.202199999999999</v>
      </c>
      <c r="E27" s="219" t="s">
        <v>329</v>
      </c>
      <c r="F27" s="219" t="s">
        <v>329</v>
      </c>
      <c r="G27" s="219" t="s">
        <v>329</v>
      </c>
      <c r="H27" s="219" t="s">
        <v>329</v>
      </c>
      <c r="I27" s="219" t="s">
        <v>329</v>
      </c>
      <c r="J27" s="219" t="s">
        <v>329</v>
      </c>
      <c r="K27" s="219" t="s">
        <v>329</v>
      </c>
      <c r="L27" s="219" t="s">
        <v>329</v>
      </c>
      <c r="M27" s="221" t="s">
        <v>554</v>
      </c>
      <c r="N27" s="220" t="s">
        <v>553</v>
      </c>
      <c r="O27" s="220" t="s">
        <v>643</v>
      </c>
      <c r="P27" s="223">
        <v>0</v>
      </c>
      <c r="Q27" s="219" t="s">
        <v>329</v>
      </c>
      <c r="R27" s="223">
        <v>0</v>
      </c>
      <c r="S27" s="226" t="s">
        <v>555</v>
      </c>
      <c r="T27" s="226" t="s">
        <v>555</v>
      </c>
      <c r="U27" s="223">
        <v>0</v>
      </c>
      <c r="V27" s="223">
        <v>0</v>
      </c>
      <c r="W27" s="222" t="s">
        <v>556</v>
      </c>
      <c r="X27" s="223">
        <v>0</v>
      </c>
      <c r="Y27" s="265" t="s">
        <v>329</v>
      </c>
      <c r="Z27" s="265" t="s">
        <v>329</v>
      </c>
      <c r="AA27" s="265" t="s">
        <v>329</v>
      </c>
      <c r="AB27" s="223">
        <v>0</v>
      </c>
      <c r="AC27" s="222" t="s">
        <v>556</v>
      </c>
      <c r="AD27" s="223">
        <v>0</v>
      </c>
      <c r="AE27" s="223">
        <v>0</v>
      </c>
      <c r="AF27" s="265" t="s">
        <v>329</v>
      </c>
      <c r="AG27" s="265" t="s">
        <v>329</v>
      </c>
      <c r="AH27" s="265" t="s">
        <v>329</v>
      </c>
      <c r="AI27" s="265" t="s">
        <v>329</v>
      </c>
      <c r="AJ27" s="265" t="s">
        <v>329</v>
      </c>
      <c r="AK27" s="265" t="s">
        <v>329</v>
      </c>
      <c r="AL27" s="265" t="s">
        <v>329</v>
      </c>
      <c r="AM27" s="265" t="s">
        <v>329</v>
      </c>
      <c r="AN27" s="265" t="s">
        <v>329</v>
      </c>
      <c r="AO27" s="265" t="s">
        <v>329</v>
      </c>
      <c r="AP27" s="265" t="s">
        <v>329</v>
      </c>
      <c r="AQ27" s="227">
        <v>44728</v>
      </c>
      <c r="AR27" s="265" t="s">
        <v>329</v>
      </c>
      <c r="AS27" s="227">
        <v>44713</v>
      </c>
      <c r="AT27" s="227">
        <v>45657</v>
      </c>
      <c r="AU27" s="265" t="s">
        <v>329</v>
      </c>
      <c r="AV27" s="220" t="s">
        <v>667</v>
      </c>
      <c r="AW27" s="19">
        <v>7.0000000000000001E-3</v>
      </c>
    </row>
    <row r="28" spans="1:49" s="269" customFormat="1" ht="45" x14ac:dyDescent="0.25">
      <c r="A28" s="261">
        <v>3</v>
      </c>
      <c r="B28" s="220" t="s">
        <v>643</v>
      </c>
      <c r="C28" s="262" t="s">
        <v>527</v>
      </c>
      <c r="D28" s="274">
        <v>12.202299999999999</v>
      </c>
      <c r="E28" s="261">
        <v>1</v>
      </c>
      <c r="F28" s="261" t="s">
        <v>329</v>
      </c>
      <c r="G28" s="261" t="s">
        <v>329</v>
      </c>
      <c r="H28" s="261" t="s">
        <v>329</v>
      </c>
      <c r="I28" s="261" t="s">
        <v>329</v>
      </c>
      <c r="J28" s="261" t="s">
        <v>329</v>
      </c>
      <c r="K28" s="261" t="s">
        <v>329</v>
      </c>
      <c r="L28" s="261" t="s">
        <v>329</v>
      </c>
      <c r="M28" s="263" t="s">
        <v>554</v>
      </c>
      <c r="N28" s="262" t="s">
        <v>652</v>
      </c>
      <c r="O28" s="262" t="s">
        <v>651</v>
      </c>
      <c r="P28" s="264">
        <v>56</v>
      </c>
      <c r="Q28" s="265" t="s">
        <v>329</v>
      </c>
      <c r="R28" s="264">
        <v>56</v>
      </c>
      <c r="S28" s="265" t="s">
        <v>555</v>
      </c>
      <c r="T28" s="265" t="s">
        <v>555</v>
      </c>
      <c r="U28" s="266">
        <v>1</v>
      </c>
      <c r="V28" s="266">
        <v>1</v>
      </c>
      <c r="W28" s="264" t="s">
        <v>653</v>
      </c>
      <c r="X28" s="264">
        <v>56</v>
      </c>
      <c r="Y28" s="265" t="s">
        <v>329</v>
      </c>
      <c r="Z28" s="265" t="s">
        <v>329</v>
      </c>
      <c r="AA28" s="265" t="s">
        <v>329</v>
      </c>
      <c r="AB28" s="264">
        <v>56</v>
      </c>
      <c r="AC28" s="264" t="s">
        <v>653</v>
      </c>
      <c r="AD28" s="264">
        <v>67</v>
      </c>
      <c r="AE28" s="264">
        <v>67</v>
      </c>
      <c r="AF28" s="265" t="s">
        <v>329</v>
      </c>
      <c r="AG28" s="265" t="s">
        <v>329</v>
      </c>
      <c r="AH28" s="265" t="s">
        <v>329</v>
      </c>
      <c r="AI28" s="265" t="s">
        <v>329</v>
      </c>
      <c r="AJ28" s="265" t="s">
        <v>329</v>
      </c>
      <c r="AK28" s="265" t="s">
        <v>329</v>
      </c>
      <c r="AL28" s="267" t="s">
        <v>654</v>
      </c>
      <c r="AM28" s="265" t="s">
        <v>329</v>
      </c>
      <c r="AN28" s="265" t="s">
        <v>329</v>
      </c>
      <c r="AO28" s="265" t="s">
        <v>329</v>
      </c>
      <c r="AP28" s="265" t="s">
        <v>329</v>
      </c>
      <c r="AQ28" s="268">
        <v>45005</v>
      </c>
      <c r="AR28" s="265" t="s">
        <v>329</v>
      </c>
      <c r="AS28" s="268">
        <v>45005</v>
      </c>
      <c r="AT28" s="268">
        <v>45291</v>
      </c>
      <c r="AU28" s="265" t="s">
        <v>329</v>
      </c>
      <c r="AV28" s="220" t="s">
        <v>674</v>
      </c>
    </row>
    <row r="29" spans="1:49" ht="45" x14ac:dyDescent="0.25">
      <c r="A29" s="264">
        <v>4</v>
      </c>
      <c r="B29" s="220" t="s">
        <v>643</v>
      </c>
      <c r="C29" s="262" t="s">
        <v>527</v>
      </c>
      <c r="D29" s="274">
        <v>12.202500000000001</v>
      </c>
      <c r="E29" s="261">
        <v>1</v>
      </c>
      <c r="F29" s="261" t="s">
        <v>329</v>
      </c>
      <c r="G29" s="261" t="s">
        <v>329</v>
      </c>
      <c r="H29" s="261" t="s">
        <v>329</v>
      </c>
      <c r="I29" s="261" t="s">
        <v>329</v>
      </c>
      <c r="J29" s="261" t="s">
        <v>329</v>
      </c>
      <c r="K29" s="261" t="s">
        <v>329</v>
      </c>
      <c r="L29" s="261" t="s">
        <v>329</v>
      </c>
      <c r="M29" s="264" t="s">
        <v>668</v>
      </c>
      <c r="N29" s="262" t="s">
        <v>669</v>
      </c>
      <c r="O29" s="262" t="s">
        <v>651</v>
      </c>
      <c r="P29" s="264">
        <v>249</v>
      </c>
      <c r="Q29" s="275" t="s">
        <v>670</v>
      </c>
      <c r="R29" s="264">
        <v>249</v>
      </c>
      <c r="S29" s="265" t="s">
        <v>671</v>
      </c>
      <c r="T29" s="265" t="s">
        <v>555</v>
      </c>
      <c r="U29" s="266">
        <v>1</v>
      </c>
      <c r="V29" s="266">
        <v>1</v>
      </c>
      <c r="W29" s="275" t="s">
        <v>672</v>
      </c>
      <c r="X29" s="264">
        <v>249</v>
      </c>
      <c r="Y29" s="265" t="s">
        <v>329</v>
      </c>
      <c r="Z29" s="265" t="s">
        <v>329</v>
      </c>
      <c r="AA29" s="265" t="s">
        <v>329</v>
      </c>
      <c r="AB29" s="264">
        <v>249</v>
      </c>
      <c r="AC29" s="275" t="s">
        <v>672</v>
      </c>
      <c r="AD29" s="264">
        <v>249</v>
      </c>
      <c r="AE29" s="264">
        <v>249</v>
      </c>
      <c r="AF29" s="265" t="s">
        <v>329</v>
      </c>
      <c r="AG29" s="265" t="s">
        <v>329</v>
      </c>
      <c r="AH29" s="265" t="s">
        <v>329</v>
      </c>
      <c r="AI29" s="265" t="s">
        <v>329</v>
      </c>
      <c r="AJ29" s="265" t="s">
        <v>329</v>
      </c>
      <c r="AK29" s="265" t="s">
        <v>329</v>
      </c>
      <c r="AL29" s="265" t="s">
        <v>329</v>
      </c>
      <c r="AM29" s="265" t="s">
        <v>329</v>
      </c>
      <c r="AN29" s="265" t="s">
        <v>329</v>
      </c>
      <c r="AO29" s="265" t="s">
        <v>329</v>
      </c>
      <c r="AP29" s="265" t="s">
        <v>329</v>
      </c>
      <c r="AQ29" s="268">
        <v>45334</v>
      </c>
      <c r="AR29" s="265" t="s">
        <v>329</v>
      </c>
      <c r="AS29" s="268">
        <v>45321</v>
      </c>
      <c r="AT29" s="268">
        <v>45380</v>
      </c>
      <c r="AU29" s="265" t="s">
        <v>329</v>
      </c>
      <c r="AV29" s="264" t="s">
        <v>673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1"/>
  <sheetViews>
    <sheetView view="pageBreakPreview" topLeftCell="A5" zoomScale="90" zoomScaleNormal="90" zoomScaleSheetLayoutView="90" workbookViewId="0">
      <selection activeCell="B26" sqref="B26"/>
    </sheetView>
  </sheetViews>
  <sheetFormatPr defaultRowHeight="15.75" x14ac:dyDescent="0.25"/>
  <cols>
    <col min="1" max="2" width="66.140625" style="184" customWidth="1"/>
    <col min="3" max="253" width="9.140625" style="186"/>
    <col min="254" max="255" width="66.140625" style="186" customWidth="1"/>
    <col min="256" max="509" width="9.140625" style="186"/>
    <col min="510" max="511" width="66.140625" style="186" customWidth="1"/>
    <col min="512" max="765" width="9.140625" style="186"/>
    <col min="766" max="767" width="66.140625" style="186" customWidth="1"/>
    <col min="768" max="1021" width="9.140625" style="186"/>
    <col min="1022" max="1023" width="66.140625" style="186" customWidth="1"/>
    <col min="1024" max="1277" width="9.140625" style="186"/>
    <col min="1278" max="1279" width="66.140625" style="186" customWidth="1"/>
    <col min="1280" max="1533" width="9.140625" style="186"/>
    <col min="1534" max="1535" width="66.140625" style="186" customWidth="1"/>
    <col min="1536" max="1789" width="9.140625" style="186"/>
    <col min="1790" max="1791" width="66.140625" style="186" customWidth="1"/>
    <col min="1792" max="2045" width="9.140625" style="186"/>
    <col min="2046" max="2047" width="66.140625" style="186" customWidth="1"/>
    <col min="2048" max="2301" width="9.140625" style="186"/>
    <col min="2302" max="2303" width="66.140625" style="186" customWidth="1"/>
    <col min="2304" max="2557" width="9.140625" style="186"/>
    <col min="2558" max="2559" width="66.140625" style="186" customWidth="1"/>
    <col min="2560" max="2813" width="9.140625" style="186"/>
    <col min="2814" max="2815" width="66.140625" style="186" customWidth="1"/>
    <col min="2816" max="3069" width="9.140625" style="186"/>
    <col min="3070" max="3071" width="66.140625" style="186" customWidth="1"/>
    <col min="3072" max="3325" width="9.140625" style="186"/>
    <col min="3326" max="3327" width="66.140625" style="186" customWidth="1"/>
    <col min="3328" max="3581" width="9.140625" style="186"/>
    <col min="3582" max="3583" width="66.140625" style="186" customWidth="1"/>
    <col min="3584" max="3837" width="9.140625" style="186"/>
    <col min="3838" max="3839" width="66.140625" style="186" customWidth="1"/>
    <col min="3840" max="4093" width="9.140625" style="186"/>
    <col min="4094" max="4095" width="66.140625" style="186" customWidth="1"/>
    <col min="4096" max="4349" width="9.140625" style="186"/>
    <col min="4350" max="4351" width="66.140625" style="186" customWidth="1"/>
    <col min="4352" max="4605" width="9.140625" style="186"/>
    <col min="4606" max="4607" width="66.140625" style="186" customWidth="1"/>
    <col min="4608" max="4861" width="9.140625" style="186"/>
    <col min="4862" max="4863" width="66.140625" style="186" customWidth="1"/>
    <col min="4864" max="5117" width="9.140625" style="186"/>
    <col min="5118" max="5119" width="66.140625" style="186" customWidth="1"/>
    <col min="5120" max="5373" width="9.140625" style="186"/>
    <col min="5374" max="5375" width="66.140625" style="186" customWidth="1"/>
    <col min="5376" max="5629" width="9.140625" style="186"/>
    <col min="5630" max="5631" width="66.140625" style="186" customWidth="1"/>
    <col min="5632" max="5885" width="9.140625" style="186"/>
    <col min="5886" max="5887" width="66.140625" style="186" customWidth="1"/>
    <col min="5888" max="6141" width="9.140625" style="186"/>
    <col min="6142" max="6143" width="66.140625" style="186" customWidth="1"/>
    <col min="6144" max="6397" width="9.140625" style="186"/>
    <col min="6398" max="6399" width="66.140625" style="186" customWidth="1"/>
    <col min="6400" max="6653" width="9.140625" style="186"/>
    <col min="6654" max="6655" width="66.140625" style="186" customWidth="1"/>
    <col min="6656" max="6909" width="9.140625" style="186"/>
    <col min="6910" max="6911" width="66.140625" style="186" customWidth="1"/>
    <col min="6912" max="7165" width="9.140625" style="186"/>
    <col min="7166" max="7167" width="66.140625" style="186" customWidth="1"/>
    <col min="7168" max="7421" width="9.140625" style="186"/>
    <col min="7422" max="7423" width="66.140625" style="186" customWidth="1"/>
    <col min="7424" max="7677" width="9.140625" style="186"/>
    <col min="7678" max="7679" width="66.140625" style="186" customWidth="1"/>
    <col min="7680" max="7933" width="9.140625" style="186"/>
    <col min="7934" max="7935" width="66.140625" style="186" customWidth="1"/>
    <col min="7936" max="8189" width="9.140625" style="186"/>
    <col min="8190" max="8191" width="66.140625" style="186" customWidth="1"/>
    <col min="8192" max="8445" width="9.140625" style="186"/>
    <col min="8446" max="8447" width="66.140625" style="186" customWidth="1"/>
    <col min="8448" max="8701" width="9.140625" style="186"/>
    <col min="8702" max="8703" width="66.140625" style="186" customWidth="1"/>
    <col min="8704" max="8957" width="9.140625" style="186"/>
    <col min="8958" max="8959" width="66.140625" style="186" customWidth="1"/>
    <col min="8960" max="9213" width="9.140625" style="186"/>
    <col min="9214" max="9215" width="66.140625" style="186" customWidth="1"/>
    <col min="9216" max="9469" width="9.140625" style="186"/>
    <col min="9470" max="9471" width="66.140625" style="186" customWidth="1"/>
    <col min="9472" max="9725" width="9.140625" style="186"/>
    <col min="9726" max="9727" width="66.140625" style="186" customWidth="1"/>
    <col min="9728" max="9981" width="9.140625" style="186"/>
    <col min="9982" max="9983" width="66.140625" style="186" customWidth="1"/>
    <col min="9984" max="10237" width="9.140625" style="186"/>
    <col min="10238" max="10239" width="66.140625" style="186" customWidth="1"/>
    <col min="10240" max="10493" width="9.140625" style="186"/>
    <col min="10494" max="10495" width="66.140625" style="186" customWidth="1"/>
    <col min="10496" max="10749" width="9.140625" style="186"/>
    <col min="10750" max="10751" width="66.140625" style="186" customWidth="1"/>
    <col min="10752" max="11005" width="9.140625" style="186"/>
    <col min="11006" max="11007" width="66.140625" style="186" customWidth="1"/>
    <col min="11008" max="11261" width="9.140625" style="186"/>
    <col min="11262" max="11263" width="66.140625" style="186" customWidth="1"/>
    <col min="11264" max="11517" width="9.140625" style="186"/>
    <col min="11518" max="11519" width="66.140625" style="186" customWidth="1"/>
    <col min="11520" max="11773" width="9.140625" style="186"/>
    <col min="11774" max="11775" width="66.140625" style="186" customWidth="1"/>
    <col min="11776" max="12029" width="9.140625" style="186"/>
    <col min="12030" max="12031" width="66.140625" style="186" customWidth="1"/>
    <col min="12032" max="12285" width="9.140625" style="186"/>
    <col min="12286" max="12287" width="66.140625" style="186" customWidth="1"/>
    <col min="12288" max="12541" width="9.140625" style="186"/>
    <col min="12542" max="12543" width="66.140625" style="186" customWidth="1"/>
    <col min="12544" max="12797" width="9.140625" style="186"/>
    <col min="12798" max="12799" width="66.140625" style="186" customWidth="1"/>
    <col min="12800" max="13053" width="9.140625" style="186"/>
    <col min="13054" max="13055" width="66.140625" style="186" customWidth="1"/>
    <col min="13056" max="13309" width="9.140625" style="186"/>
    <col min="13310" max="13311" width="66.140625" style="186" customWidth="1"/>
    <col min="13312" max="13565" width="9.140625" style="186"/>
    <col min="13566" max="13567" width="66.140625" style="186" customWidth="1"/>
    <col min="13568" max="13821" width="9.140625" style="186"/>
    <col min="13822" max="13823" width="66.140625" style="186" customWidth="1"/>
    <col min="13824" max="14077" width="9.140625" style="186"/>
    <col min="14078" max="14079" width="66.140625" style="186" customWidth="1"/>
    <col min="14080" max="14333" width="9.140625" style="186"/>
    <col min="14334" max="14335" width="66.140625" style="186" customWidth="1"/>
    <col min="14336" max="14589" width="9.140625" style="186"/>
    <col min="14590" max="14591" width="66.140625" style="186" customWidth="1"/>
    <col min="14592" max="14845" width="9.140625" style="186"/>
    <col min="14846" max="14847" width="66.140625" style="186" customWidth="1"/>
    <col min="14848" max="15101" width="9.140625" style="186"/>
    <col min="15102" max="15103" width="66.140625" style="186" customWidth="1"/>
    <col min="15104" max="15357" width="9.140625" style="186"/>
    <col min="15358" max="15359" width="66.140625" style="186" customWidth="1"/>
    <col min="15360" max="15613" width="9.140625" style="186"/>
    <col min="15614" max="15615" width="66.140625" style="186" customWidth="1"/>
    <col min="15616" max="15869" width="9.140625" style="186"/>
    <col min="15870" max="15871" width="66.140625" style="186" customWidth="1"/>
    <col min="15872" max="16125" width="9.140625" style="186"/>
    <col min="16126" max="16127" width="66.140625" style="186" customWidth="1"/>
    <col min="16128" max="16384" width="9.140625" style="186"/>
  </cols>
  <sheetData>
    <row r="1" spans="1:5" ht="18.75" x14ac:dyDescent="0.25">
      <c r="B1" s="185" t="s">
        <v>69</v>
      </c>
    </row>
    <row r="2" spans="1:5" ht="18.75" x14ac:dyDescent="0.3">
      <c r="B2" s="187" t="s">
        <v>10</v>
      </c>
    </row>
    <row r="3" spans="1:5" ht="18.75" x14ac:dyDescent="0.3">
      <c r="B3" s="187" t="s">
        <v>473</v>
      </c>
    </row>
    <row r="4" spans="1:5" x14ac:dyDescent="0.25">
      <c r="B4" s="188"/>
    </row>
    <row r="5" spans="1:5" ht="18.75" x14ac:dyDescent="0.3">
      <c r="A5" s="449" t="str">
        <f>'1. паспорт местоположение'!A5:C5</f>
        <v>Год раскрытия информации: 2025 год</v>
      </c>
      <c r="B5" s="449"/>
      <c r="C5" s="189"/>
      <c r="D5" s="189"/>
      <c r="E5" s="189"/>
    </row>
    <row r="6" spans="1:5" ht="18.75" x14ac:dyDescent="0.3">
      <c r="A6" s="190"/>
      <c r="B6" s="190"/>
      <c r="C6" s="190"/>
      <c r="D6" s="190"/>
      <c r="E6" s="190"/>
    </row>
    <row r="7" spans="1:5" ht="18.75" x14ac:dyDescent="0.25">
      <c r="A7" s="450" t="s">
        <v>9</v>
      </c>
      <c r="B7" s="450"/>
      <c r="C7" s="191"/>
      <c r="D7" s="191"/>
      <c r="E7" s="191"/>
    </row>
    <row r="8" spans="1:5" ht="18.75" x14ac:dyDescent="0.25">
      <c r="A8" s="191"/>
      <c r="B8" s="191"/>
      <c r="C8" s="191"/>
      <c r="D8" s="191"/>
      <c r="E8" s="191"/>
    </row>
    <row r="9" spans="1:5" x14ac:dyDescent="0.25">
      <c r="A9" s="451" t="str">
        <f>'1. паспорт местоположение'!A9:C9</f>
        <v>АО "Россети Тюмень"</v>
      </c>
      <c r="B9" s="451"/>
      <c r="C9" s="192"/>
      <c r="D9" s="192"/>
      <c r="E9" s="192"/>
    </row>
    <row r="10" spans="1:5" x14ac:dyDescent="0.25">
      <c r="A10" s="445" t="s">
        <v>8</v>
      </c>
      <c r="B10" s="445"/>
      <c r="C10" s="193"/>
      <c r="D10" s="193"/>
      <c r="E10" s="193"/>
    </row>
    <row r="11" spans="1:5" ht="18.75" x14ac:dyDescent="0.25">
      <c r="A11" s="191"/>
      <c r="B11" s="191"/>
      <c r="C11" s="191"/>
      <c r="D11" s="191"/>
      <c r="E11" s="191"/>
    </row>
    <row r="12" spans="1:5" ht="30.75" customHeight="1" x14ac:dyDescent="0.25">
      <c r="A12" s="451" t="str">
        <f>'1. паспорт местоположение'!A12:C12</f>
        <v>H_TP1500.PH.0009</v>
      </c>
      <c r="B12" s="451"/>
      <c r="C12" s="192"/>
      <c r="D12" s="192"/>
      <c r="E12" s="192"/>
    </row>
    <row r="13" spans="1:5" x14ac:dyDescent="0.25">
      <c r="A13" s="445" t="s">
        <v>7</v>
      </c>
      <c r="B13" s="445"/>
      <c r="C13" s="193"/>
      <c r="D13" s="193"/>
      <c r="E13" s="193"/>
    </row>
    <row r="14" spans="1:5" ht="18.75" x14ac:dyDescent="0.25">
      <c r="A14" s="194"/>
      <c r="B14" s="194"/>
      <c r="C14" s="194"/>
      <c r="D14" s="194"/>
      <c r="E14" s="194"/>
    </row>
    <row r="15" spans="1:5" ht="50.25" customHeight="1" x14ac:dyDescent="0.25">
      <c r="A15" s="446" t="str">
        <f>'1. паспорт местоположение'!A15:C15</f>
        <v>Реконструкция котельной на ПБ Кирилловская</v>
      </c>
      <c r="B15" s="446"/>
      <c r="C15" s="192"/>
      <c r="D15" s="192"/>
      <c r="E15" s="192"/>
    </row>
    <row r="16" spans="1:5" x14ac:dyDescent="0.25">
      <c r="A16" s="445" t="s">
        <v>6</v>
      </c>
      <c r="B16" s="445"/>
      <c r="C16" s="193"/>
      <c r="D16" s="193"/>
      <c r="E16" s="193"/>
    </row>
    <row r="17" spans="1:2" x14ac:dyDescent="0.25">
      <c r="B17" s="195"/>
    </row>
    <row r="18" spans="1:2" ht="19.5" customHeight="1" x14ac:dyDescent="0.25">
      <c r="A18" s="447" t="s">
        <v>455</v>
      </c>
      <c r="B18" s="448"/>
    </row>
    <row r="19" spans="1:2" x14ac:dyDescent="0.25">
      <c r="B19" s="188"/>
    </row>
    <row r="20" spans="1:2" ht="16.5" thickBot="1" x14ac:dyDescent="0.3">
      <c r="B20" s="196"/>
    </row>
    <row r="21" spans="1:2" ht="41.25" customHeight="1" thickBot="1" x14ac:dyDescent="0.3">
      <c r="A21" s="197" t="s">
        <v>336</v>
      </c>
      <c r="B21" s="198" t="str">
        <f>A15</f>
        <v>Реконструкция котельной на ПБ Кирилловская</v>
      </c>
    </row>
    <row r="22" spans="1:2" ht="27.75" customHeight="1" thickBot="1" x14ac:dyDescent="0.3">
      <c r="A22" s="197" t="s">
        <v>337</v>
      </c>
      <c r="B22" s="198" t="s">
        <v>480</v>
      </c>
    </row>
    <row r="23" spans="1:2" ht="22.5" customHeight="1" thickBot="1" x14ac:dyDescent="0.3">
      <c r="A23" s="197" t="s">
        <v>302</v>
      </c>
      <c r="B23" s="199" t="s">
        <v>477</v>
      </c>
    </row>
    <row r="24" spans="1:2" ht="24.75" customHeight="1" thickBot="1" x14ac:dyDescent="0.3">
      <c r="A24" s="197" t="s">
        <v>338</v>
      </c>
      <c r="B24" s="199" t="s">
        <v>490</v>
      </c>
    </row>
    <row r="25" spans="1:2" ht="28.5" customHeight="1" thickBot="1" x14ac:dyDescent="0.3">
      <c r="A25" s="200" t="s">
        <v>339</v>
      </c>
      <c r="B25" s="198">
        <f>'3.3 паспорт описание'!C29</f>
        <v>2027</v>
      </c>
    </row>
    <row r="26" spans="1:2" ht="37.5" customHeight="1" thickBot="1" x14ac:dyDescent="0.3">
      <c r="A26" s="201" t="s">
        <v>340</v>
      </c>
      <c r="B26" s="202" t="str">
        <f>'3.3 паспорт описание'!C30</f>
        <v>К</v>
      </c>
    </row>
    <row r="27" spans="1:2" ht="29.25" thickBot="1" x14ac:dyDescent="0.3">
      <c r="A27" s="203" t="s">
        <v>666</v>
      </c>
      <c r="B27" s="204">
        <f>'6.2. Паспорт фин осв ввод'!D24</f>
        <v>92.549671645156025</v>
      </c>
    </row>
    <row r="28" spans="1:2" ht="31.5" customHeight="1" thickBot="1" x14ac:dyDescent="0.3">
      <c r="A28" s="205" t="s">
        <v>341</v>
      </c>
      <c r="B28" s="205" t="s">
        <v>657</v>
      </c>
    </row>
    <row r="29" spans="1:2" ht="24" customHeight="1" x14ac:dyDescent="0.25">
      <c r="A29" s="248" t="s">
        <v>342</v>
      </c>
      <c r="B29" s="249">
        <v>36.137999999999998</v>
      </c>
    </row>
    <row r="30" spans="1:2" ht="20.25" customHeight="1" x14ac:dyDescent="0.25">
      <c r="A30" s="248" t="s">
        <v>343</v>
      </c>
      <c r="B30" s="250">
        <v>36.137999999999998</v>
      </c>
    </row>
    <row r="31" spans="1:2" x14ac:dyDescent="0.25">
      <c r="A31" s="251" t="s">
        <v>344</v>
      </c>
      <c r="B31" s="252"/>
    </row>
    <row r="32" spans="1:2" ht="33" customHeight="1" thickBot="1" x14ac:dyDescent="0.3">
      <c r="A32" s="253" t="s">
        <v>632</v>
      </c>
      <c r="B32" s="254">
        <v>36.131</v>
      </c>
    </row>
    <row r="33" spans="1:2" ht="31.5" customHeight="1" x14ac:dyDescent="0.25">
      <c r="A33" s="255" t="s">
        <v>526</v>
      </c>
      <c r="B33" s="256">
        <v>35.686999999999998</v>
      </c>
    </row>
    <row r="34" spans="1:2" x14ac:dyDescent="0.25">
      <c r="A34" s="255" t="s">
        <v>345</v>
      </c>
      <c r="B34" s="257">
        <v>50.44</v>
      </c>
    </row>
    <row r="35" spans="1:2" x14ac:dyDescent="0.25">
      <c r="A35" s="255" t="s">
        <v>346</v>
      </c>
      <c r="B35" s="256">
        <v>3.7170000000000001</v>
      </c>
    </row>
    <row r="36" spans="1:2" x14ac:dyDescent="0.25">
      <c r="A36" s="255" t="s">
        <v>347</v>
      </c>
      <c r="B36" s="256">
        <v>3.097</v>
      </c>
    </row>
    <row r="37" spans="1:2" ht="30" x14ac:dyDescent="0.25">
      <c r="A37" s="255" t="s">
        <v>646</v>
      </c>
      <c r="B37" s="256">
        <v>0.19500000000000001</v>
      </c>
    </row>
    <row r="38" spans="1:2" x14ac:dyDescent="0.25">
      <c r="A38" s="255" t="s">
        <v>345</v>
      </c>
      <c r="B38" s="257">
        <v>0.28000000000000003</v>
      </c>
    </row>
    <row r="39" spans="1:2" x14ac:dyDescent="0.25">
      <c r="A39" s="255" t="s">
        <v>346</v>
      </c>
      <c r="B39" s="256">
        <v>0.11700000000000001</v>
      </c>
    </row>
    <row r="40" spans="1:2" x14ac:dyDescent="0.25">
      <c r="A40" s="255" t="s">
        <v>347</v>
      </c>
      <c r="B40" s="256">
        <v>0.10199999999999999</v>
      </c>
    </row>
    <row r="41" spans="1:2" ht="30" x14ac:dyDescent="0.25">
      <c r="A41" s="255" t="s">
        <v>656</v>
      </c>
      <c r="B41" s="256">
        <v>0.249</v>
      </c>
    </row>
    <row r="42" spans="1:2" x14ac:dyDescent="0.25">
      <c r="A42" s="255" t="s">
        <v>345</v>
      </c>
      <c r="B42" s="257">
        <v>0.35</v>
      </c>
    </row>
    <row r="43" spans="1:2" x14ac:dyDescent="0.25">
      <c r="A43" s="255" t="s">
        <v>346</v>
      </c>
      <c r="B43" s="256">
        <v>0.249</v>
      </c>
    </row>
    <row r="44" spans="1:2" x14ac:dyDescent="0.25">
      <c r="A44" s="255" t="s">
        <v>347</v>
      </c>
      <c r="B44" s="256">
        <v>0.249</v>
      </c>
    </row>
    <row r="45" spans="1:2" ht="29.25" thickBot="1" x14ac:dyDescent="0.3">
      <c r="A45" s="253" t="s">
        <v>633</v>
      </c>
      <c r="B45" s="254">
        <v>0</v>
      </c>
    </row>
    <row r="46" spans="1:2" x14ac:dyDescent="0.25">
      <c r="A46" s="255" t="s">
        <v>634</v>
      </c>
      <c r="B46" s="257" t="s">
        <v>579</v>
      </c>
    </row>
    <row r="47" spans="1:2" x14ac:dyDescent="0.25">
      <c r="A47" s="255" t="s">
        <v>345</v>
      </c>
      <c r="B47" s="257" t="s">
        <v>579</v>
      </c>
    </row>
    <row r="48" spans="1:2" x14ac:dyDescent="0.25">
      <c r="A48" s="255" t="s">
        <v>346</v>
      </c>
      <c r="B48" s="257" t="s">
        <v>579</v>
      </c>
    </row>
    <row r="49" spans="1:2" x14ac:dyDescent="0.25">
      <c r="A49" s="255" t="s">
        <v>347</v>
      </c>
      <c r="B49" s="257" t="s">
        <v>579</v>
      </c>
    </row>
    <row r="50" spans="1:2" ht="29.25" thickBot="1" x14ac:dyDescent="0.3">
      <c r="A50" s="253" t="s">
        <v>635</v>
      </c>
      <c r="B50" s="254">
        <v>7.0000000000000001E-3</v>
      </c>
    </row>
    <row r="51" spans="1:2" ht="45" x14ac:dyDescent="0.25">
      <c r="A51" s="255" t="s">
        <v>636</v>
      </c>
      <c r="B51" s="256">
        <v>7.0000000000000001E-3</v>
      </c>
    </row>
    <row r="52" spans="1:2" x14ac:dyDescent="0.25">
      <c r="A52" s="255" t="s">
        <v>345</v>
      </c>
      <c r="B52" s="257">
        <v>0.01</v>
      </c>
    </row>
    <row r="53" spans="1:2" x14ac:dyDescent="0.25">
      <c r="A53" s="255" t="s">
        <v>346</v>
      </c>
      <c r="B53" s="256">
        <v>7.0000000000000001E-3</v>
      </c>
    </row>
    <row r="54" spans="1:2" x14ac:dyDescent="0.25">
      <c r="A54" s="255" t="s">
        <v>347</v>
      </c>
      <c r="B54" s="256">
        <v>7.0000000000000001E-3</v>
      </c>
    </row>
    <row r="55" spans="1:2" ht="29.25" thickBot="1" x14ac:dyDescent="0.3">
      <c r="A55" s="253" t="s">
        <v>348</v>
      </c>
      <c r="B55" s="258" t="s">
        <v>579</v>
      </c>
    </row>
    <row r="56" spans="1:2" x14ac:dyDescent="0.25">
      <c r="A56" s="255" t="s">
        <v>344</v>
      </c>
      <c r="B56" s="257" t="s">
        <v>579</v>
      </c>
    </row>
    <row r="57" spans="1:2" x14ac:dyDescent="0.25">
      <c r="A57" s="255" t="s">
        <v>637</v>
      </c>
      <c r="B57" s="257" t="s">
        <v>579</v>
      </c>
    </row>
    <row r="58" spans="1:2" x14ac:dyDescent="0.25">
      <c r="A58" s="255" t="s">
        <v>638</v>
      </c>
      <c r="B58" s="257" t="s">
        <v>579</v>
      </c>
    </row>
    <row r="59" spans="1:2" x14ac:dyDescent="0.25">
      <c r="A59" s="255" t="s">
        <v>639</v>
      </c>
      <c r="B59" s="257" t="s">
        <v>579</v>
      </c>
    </row>
    <row r="60" spans="1:2" ht="15.75" customHeight="1" thickBot="1" x14ac:dyDescent="0.3">
      <c r="A60" s="253" t="s">
        <v>349</v>
      </c>
      <c r="B60" s="258">
        <v>7.19</v>
      </c>
    </row>
    <row r="61" spans="1:2" ht="16.5" thickBot="1" x14ac:dyDescent="0.3">
      <c r="A61" s="253" t="s">
        <v>350</v>
      </c>
      <c r="B61" s="254">
        <v>5.0890000000000004</v>
      </c>
    </row>
    <row r="62" spans="1:2" ht="23.25" customHeight="1" thickBot="1" x14ac:dyDescent="0.3">
      <c r="A62" s="253" t="s">
        <v>351</v>
      </c>
      <c r="B62" s="258">
        <v>7.56</v>
      </c>
    </row>
    <row r="63" spans="1:2" ht="23.25" customHeight="1" thickBot="1" x14ac:dyDescent="0.3">
      <c r="A63" s="253" t="s">
        <v>352</v>
      </c>
      <c r="B63" s="254">
        <v>4.4550000000000001</v>
      </c>
    </row>
    <row r="64" spans="1:2" ht="23.25" customHeight="1" thickBot="1" x14ac:dyDescent="0.3">
      <c r="A64" s="253" t="s">
        <v>353</v>
      </c>
      <c r="B64" s="258" t="s">
        <v>579</v>
      </c>
    </row>
    <row r="65" spans="1:2" x14ac:dyDescent="0.25">
      <c r="A65" s="255" t="s">
        <v>354</v>
      </c>
      <c r="B65" s="257" t="s">
        <v>640</v>
      </c>
    </row>
    <row r="66" spans="1:2" ht="30" x14ac:dyDescent="0.25">
      <c r="A66" s="255" t="s">
        <v>355</v>
      </c>
      <c r="B66" s="257" t="s">
        <v>661</v>
      </c>
    </row>
    <row r="67" spans="1:2" x14ac:dyDescent="0.25">
      <c r="A67" s="255" t="s">
        <v>356</v>
      </c>
      <c r="B67" s="257" t="s">
        <v>579</v>
      </c>
    </row>
    <row r="68" spans="1:2" x14ac:dyDescent="0.25">
      <c r="A68" s="255" t="s">
        <v>357</v>
      </c>
      <c r="B68" s="257" t="s">
        <v>641</v>
      </c>
    </row>
    <row r="69" spans="1:2" ht="16.5" thickBot="1" x14ac:dyDescent="0.3">
      <c r="A69" s="255" t="s">
        <v>358</v>
      </c>
      <c r="B69" s="257" t="s">
        <v>579</v>
      </c>
    </row>
    <row r="70" spans="1:2" ht="45.75" thickBot="1" x14ac:dyDescent="0.3">
      <c r="A70" s="207" t="s">
        <v>359</v>
      </c>
      <c r="B70" s="260" t="s">
        <v>648</v>
      </c>
    </row>
    <row r="71" spans="1:2" ht="29.25" thickBot="1" x14ac:dyDescent="0.3">
      <c r="A71" s="200" t="s">
        <v>360</v>
      </c>
      <c r="B71" s="205" t="s">
        <v>539</v>
      </c>
    </row>
    <row r="72" spans="1:2" ht="16.5" thickBot="1" x14ac:dyDescent="0.3">
      <c r="A72" s="207" t="s">
        <v>344</v>
      </c>
      <c r="B72" s="209"/>
    </row>
    <row r="73" spans="1:2" ht="16.5" thickBot="1" x14ac:dyDescent="0.3">
      <c r="A73" s="207" t="s">
        <v>361</v>
      </c>
      <c r="B73" s="210"/>
    </row>
    <row r="74" spans="1:2" ht="16.5" thickBot="1" x14ac:dyDescent="0.3">
      <c r="A74" s="207" t="s">
        <v>362</v>
      </c>
      <c r="B74" s="209"/>
    </row>
    <row r="75" spans="1:2" ht="16.5" thickBot="1" x14ac:dyDescent="0.3">
      <c r="A75" s="211" t="s">
        <v>363</v>
      </c>
      <c r="B75" s="205" t="s">
        <v>649</v>
      </c>
    </row>
    <row r="76" spans="1:2" ht="16.5" thickBot="1" x14ac:dyDescent="0.3">
      <c r="A76" s="200" t="s">
        <v>364</v>
      </c>
      <c r="B76" s="205" t="s">
        <v>539</v>
      </c>
    </row>
    <row r="77" spans="1:2" ht="16.5" thickBot="1" x14ac:dyDescent="0.3">
      <c r="A77" s="208" t="s">
        <v>365</v>
      </c>
      <c r="B77" s="212"/>
    </row>
    <row r="78" spans="1:2" ht="16.5" thickBot="1" x14ac:dyDescent="0.3">
      <c r="A78" s="208" t="s">
        <v>366</v>
      </c>
      <c r="B78" s="212"/>
    </row>
    <row r="79" spans="1:2" ht="16.5" thickBot="1" x14ac:dyDescent="0.3">
      <c r="A79" s="208" t="s">
        <v>367</v>
      </c>
      <c r="B79" s="212"/>
    </row>
    <row r="80" spans="1:2" ht="29.25" thickBot="1" x14ac:dyDescent="0.3">
      <c r="A80" s="211" t="s">
        <v>368</v>
      </c>
      <c r="B80" s="205" t="s">
        <v>650</v>
      </c>
    </row>
    <row r="81" spans="1:2" ht="28.5" x14ac:dyDescent="0.25">
      <c r="A81" s="206" t="s">
        <v>369</v>
      </c>
      <c r="B81" s="207"/>
    </row>
    <row r="82" spans="1:2" x14ac:dyDescent="0.25">
      <c r="A82" s="208" t="s">
        <v>370</v>
      </c>
      <c r="B82" s="208" t="s">
        <v>491</v>
      </c>
    </row>
    <row r="83" spans="1:2" x14ac:dyDescent="0.25">
      <c r="A83" s="208" t="s">
        <v>371</v>
      </c>
      <c r="B83" s="208" t="s">
        <v>491</v>
      </c>
    </row>
    <row r="84" spans="1:2" x14ac:dyDescent="0.25">
      <c r="A84" s="208" t="s">
        <v>372</v>
      </c>
      <c r="B84" s="208" t="s">
        <v>491</v>
      </c>
    </row>
    <row r="85" spans="1:2" x14ac:dyDescent="0.25">
      <c r="A85" s="208" t="s">
        <v>373</v>
      </c>
      <c r="B85" s="208" t="s">
        <v>491</v>
      </c>
    </row>
    <row r="86" spans="1:2" ht="16.5" thickBot="1" x14ac:dyDescent="0.3">
      <c r="A86" s="213" t="s">
        <v>374</v>
      </c>
      <c r="B86" s="208" t="s">
        <v>491</v>
      </c>
    </row>
    <row r="89" spans="1:2" x14ac:dyDescent="0.25">
      <c r="A89" s="214"/>
      <c r="B89" s="215"/>
    </row>
    <row r="90" spans="1:2" x14ac:dyDescent="0.25">
      <c r="B90" s="216"/>
    </row>
    <row r="91" spans="1:2" x14ac:dyDescent="0.25">
      <c r="B91" s="2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2025-04-16T07:04:44Z</dcterms:modified>
</cp:coreProperties>
</file>