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H_TP1600.PS.0132\"/>
    </mc:Choice>
  </mc:AlternateContent>
  <xr:revisionPtr revIDLastSave="0" documentId="13_ncr:1_{1273C05B-AE4F-4F4F-B5DB-6D4EF0D5117E}" xr6:coauthVersionLast="36" xr6:coauthVersionMax="36" xr10:uidLastSave="{00000000-0000-0000-0000-000000000000}"/>
  <bookViews>
    <workbookView xWindow="0" yWindow="0" windowWidth="28800" windowHeight="9600" tabRatio="797" firstSheet="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закупке'!$A$1:$AV$36</definedName>
  </definedNames>
  <calcPr calcId="191029"/>
</workbook>
</file>

<file path=xl/calcChain.xml><?xml version="1.0" encoding="utf-8"?>
<calcChain xmlns="http://schemas.openxmlformats.org/spreadsheetml/2006/main">
  <c r="B27" i="22" l="1"/>
  <c r="B32" i="22" l="1"/>
  <c r="C49" i="7" l="1"/>
  <c r="C48" i="7"/>
  <c r="B46" i="22" l="1"/>
  <c r="B26" i="22"/>
  <c r="B25" i="22"/>
  <c r="AW24" i="5" l="1"/>
  <c r="B66" i="22" l="1"/>
  <c r="B64" i="22"/>
  <c r="B42" i="22"/>
  <c r="A5" i="16" l="1"/>
  <c r="B30" i="22" l="1"/>
  <c r="B29" i="22" s="1"/>
  <c r="B38" i="22"/>
  <c r="B59" i="22" s="1"/>
  <c r="E15" i="14" l="1"/>
  <c r="E12" i="14"/>
  <c r="E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<sst xmlns="http://schemas.openxmlformats.org/spreadsheetml/2006/main" count="2187" uniqueCount="672">
  <si>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</si>
  <si>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</si>
  <si>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</si>
  <si>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</si>
  <si>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</si>
  <si>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</si>
  <si>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</si>
  <si>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</si>
  <si>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</si>
  <si>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</si>
  <si>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</si>
  <si>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</si>
  <si>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</si>
  <si>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</si>
  <si>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</si>
  <si>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</si>
  <si>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</si>
  <si>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</si>
  <si>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</si>
  <si>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</si>
  <si>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</si>
  <si>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</si>
  <si>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</si>
  <si>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</si>
  <si>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</si>
  <si>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</si>
  <si>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</si>
  <si>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</si>
  <si>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</si>
  <si>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</si>
  <si>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</si>
  <si>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</si>
  <si>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</si>
  <si>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</si>
  <si>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</si>
  <si>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</si>
  <si>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</si>
  <si>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</si>
  <si>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</si>
  <si>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</si>
  <si>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</si>
  <si>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</si>
  <si>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</si>
  <si>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</si>
  <si>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</si>
  <si>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</si>
  <si>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</si>
  <si>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</si>
  <si>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</si>
  <si>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</si>
  <si>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</si>
  <si>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</si>
  <si>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</si>
  <si>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</si>
  <si>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</si>
  <si>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</si>
  <si>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</si>
  <si>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</si>
  <si>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</si>
  <si>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</si>
  <si>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</si>
  <si>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</si>
  <si>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</si>
  <si>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</si>
  <si>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</si>
  <si>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</si>
  <si>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</si>
  <si>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</si>
  <si>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</si>
  <si>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</si>
  <si>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</si>
  <si>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</si>
  <si>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</si>
  <si>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</si>
  <si>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</si>
  <si>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</si>
  <si>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</si>
  <si>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</si>
  <si>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</si>
  <si>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</si>
  <si>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</si>
  <si>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</si>
  <si>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</si>
  <si>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</si>
  <si>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</si>
  <si>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</si>
  <si>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</si>
  <si>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</si>
  <si>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</si>
  <si>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</si>
  <si>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</si>
  <si>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</si>
  <si>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</si>
  <si>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</si>
  <si>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</si>
  <si>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</si>
  <si>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</si>
  <si>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</si>
  <si>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</si>
  <si>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</si>
  <si>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</si>
  <si>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</si>
  <si>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</si>
  <si>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</si>
  <si>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</si>
  <si>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</si>
  <si>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</si>
  <si>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</si>
  <si>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</si>
  <si>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</si>
  <si>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</si>
  <si>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</si>
  <si>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</si>
  <si>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</si>
  <si>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</si>
  <si>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</si>
  <si>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</si>
  <si>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</si>
  <si>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</si>
  <si>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</si>
  <si>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</si>
  <si>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</si>
  <si>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</si>
  <si>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</si>
  <si>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</si>
  <si>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</si>
  <si>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</si>
  <si>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</si>
  <si>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</si>
  <si>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</si>
  <si>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</si>
  <si>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</si>
  <si>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</si>
  <si>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</si>
  <si>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</si>
  <si>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</si>
  <si>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</si>
  <si>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</si>
  <si>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</si>
  <si>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</si>
  <si>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</si>
  <si>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</si>
  <si>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</si>
  <si>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</si>
  <si>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</si>
  <si>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</si>
  <si>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</si>
  <si>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</si>
  <si>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</si>
  <si>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</si>
  <si>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</si>
  <si>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</si>
  <si>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</si>
  <si>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</si>
  <si>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</si>
  <si>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</si>
  <si>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</si>
  <si>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</si>
  <si>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</si>
  <si>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</si>
  <si>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</si>
  <si>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</si>
  <si>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</si>
  <si>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</si>
  <si>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</si>
  <si>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</si>
  <si>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</si>
  <si>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</si>
  <si>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</si>
  <si>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</si>
  <si>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</si>
  <si>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</si>
  <si>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</si>
  <si>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</si>
  <si>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</si>
  <si>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</si>
  <si>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</si>
  <si>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</si>
  <si>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</si>
  <si>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</si>
  <si>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</si>
  <si>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</si>
  <si>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</si>
  <si>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</si>
  <si>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</si>
  <si>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</si>
  <si>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</si>
  <si>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</si>
  <si>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</si>
  <si>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</si>
  <si>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</si>
  <si>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</si>
  <si>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</si>
  <si>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</si>
  <si>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</si>
  <si>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</si>
  <si>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</si>
  <si>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</si>
  <si>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</si>
  <si>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</si>
  <si>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</si>
  <si>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</si>
  <si>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</si>
  <si>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</si>
  <si>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</si>
  <si>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</si>
  <si>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</si>
  <si>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</si>
  <si>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</si>
  <si>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</si>
  <si>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</si>
  <si>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</si>
  <si>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</si>
  <si>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</si>
  <si>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</si>
  <si>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</si>
  <si>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</si>
  <si>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</si>
  <si>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</si>
  <si>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</si>
  <si>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</si>
  <si>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</si>
  <si>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</si>
  <si>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</si>
  <si>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</si>
  <si>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</si>
  <si>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</si>
  <si>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</si>
  <si>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</si>
  <si>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</si>
  <si>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</si>
  <si>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</si>
  <si>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</si>
  <si>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</si>
  <si>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</si>
  <si>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</si>
  <si>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</si>
  <si>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</si>
  <si>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</si>
  <si>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</si>
  <si>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</si>
  <si>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</si>
  <si>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</si>
  <si>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</si>
  <si>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</si>
  <si>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</si>
  <si>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</si>
  <si>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</si>
  <si>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</si>
  <si>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</si>
  <si>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</si>
  <si>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</si>
  <si>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</si>
  <si>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</si>
  <si>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</si>
  <si>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</si>
  <si>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</si>
  <si>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</si>
  <si>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</si>
  <si>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</si>
  <si>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</si>
  <si>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</si>
  <si>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</si>
  <si>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</si>
  <si>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</si>
  <si>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</si>
  <si>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</si>
  <si>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</si>
  <si>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</si>
  <si>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</si>
  <si>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</si>
  <si>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</si>
  <si>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</si>
  <si>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</si>
  <si>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</si>
  <si>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</si>
  <si>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</si>
  <si>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</si>
  <si>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</si>
  <si>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</si>
  <si>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</si>
  <si>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</si>
  <si>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</si>
  <si>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</si>
  <si>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</si>
  <si>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</si>
  <si>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</si>
  <si>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</si>
  <si>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</si>
  <si>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</si>
  <si>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</si>
  <si>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</si>
  <si>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</si>
  <si>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</si>
  <si>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</si>
  <si>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</si>
  <si>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</si>
  <si>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</si>
  <si>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</si>
  <si>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</si>
  <si>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</si>
  <si>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</si>
  <si>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</si>
  <si>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</si>
  <si>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</si>
  <si>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</si>
  <si>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</si>
  <si>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</si>
  <si>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</si>
  <si>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</si>
  <si>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</si>
  <si>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</si>
  <si>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</si>
  <si>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</si>
  <si>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</si>
  <si>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</si>
  <si>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</si>
  <si>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</si>
  <si>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</si>
  <si>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</si>
  <si>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</si>
  <si>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</si>
  <si>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</si>
  <si>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</si>
  <si>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</si>
  <si>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</si>
  <si>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</si>
  <si>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</si>
  <si>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</si>
  <si>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</si>
  <si>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</si>
  <si>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</si>
  <si>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</si>
  <si>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</si>
  <si>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</si>
  <si>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</si>
  <si>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</si>
  <si>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</si>
  <si>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</si>
  <si>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</si>
  <si>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</si>
  <si>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</si>
  <si>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</si>
  <si>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</si>
  <si>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</si>
  <si>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</si>
  <si>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</si>
  <si>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</si>
  <si>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</si>
  <si>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</si>
  <si>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</si>
  <si>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</si>
  <si>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</si>
  <si>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</si>
  <si>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</si>
  <si>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</si>
  <si>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</si>
  <si>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</si>
  <si>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</si>
  <si>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</si>
  <si>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</si>
  <si>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</si>
  <si>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</si>
  <si>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</si>
  <si>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</si>
  <si>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</si>
  <si>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</si>
  <si>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</si>
  <si>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</si>
  <si>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</si>
  <si>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</si>
  <si>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</si>
  <si>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</si>
  <si>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</si>
  <si>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</si>
  <si>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</si>
  <si>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</si>
  <si>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</si>
  <si>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</si>
  <si>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</si>
  <si>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</si>
  <si>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</si>
  <si>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</si>
  <si>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</si>
  <si>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</si>
  <si>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</si>
  <si>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</si>
  <si>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</si>
  <si>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</si>
  <si>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</si>
  <si>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</si>
  <si>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</si>
  <si>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</si>
  <si>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</si>
  <si>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</si>
  <si>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</si>
  <si>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</si>
  <si>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</si>
  <si>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</si>
  <si>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</si>
  <si>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</si>
  <si>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</si>
  <si>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</si>
  <si>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</si>
  <si>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</si>
  <si>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</si>
  <si>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</si>
  <si>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</si>
  <si>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</si>
  <si>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</si>
  <si>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</si>
  <si>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</si>
  <si>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</si>
  <si>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</si>
  <si>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</si>
  <si>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</si>
  <si>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</si>
  <si>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</si>
  <si>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</si>
  <si>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</si>
  <si>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</si>
  <si>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</si>
  <si>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</si>
  <si>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</si>
  <si>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</si>
  <si>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</si>
  <si>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</si>
  <si>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</si>
  <si>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</si>
  <si>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</si>
  <si>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</si>
  <si>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</si>
  <si>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</si>
  <si>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</si>
  <si>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</si>
  <si>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</si>
  <si>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</si>
  <si>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</si>
  <si>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</si>
  <si>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</si>
  <si>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</si>
  <si>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</si>
  <si>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</si>
  <si>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</si>
  <si>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</si>
  <si>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</si>
  <si>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</si>
  <si>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</si>
  <si>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</si>
  <si>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</si>
  <si>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</si>
  <si>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</si>
  <si>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</si>
  <si>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</si>
  <si>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</si>
  <si>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</si>
  <si>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</si>
  <si>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</si>
  <si>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</si>
  <si>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</si>
  <si>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</si>
  <si>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</si>
  <si>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</si>
  <si>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</si>
  <si>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</si>
  <si>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</si>
  <si>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</si>
  <si>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</si>
  <si>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</si>
  <si>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</si>
  <si>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</si>
  <si>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</si>
  <si>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</si>
  <si>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</si>
  <si>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</si>
  <si>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</si>
  <si>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</si>
  <si>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</si>
  <si>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</si>
  <si>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</si>
  <si>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</si>
  <si>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</si>
  <si>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от «__» _____ 201  г. №___</t>
  </si>
  <si>
    <t>Раздел 5. Показатели инвестиционного проекта</t>
  </si>
  <si>
    <t>ПС 110/35/6 кВ Тагринская</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</si>
  <si>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</si>
  <si>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</si>
  <si>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</si>
  <si>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</si>
  <si>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</si>
  <si>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</si>
  <si>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</si>
  <si>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ВГБЭ-35-12,5/1000 УХЛ1</t>
  </si>
  <si>
    <t>В-35 1Т</t>
  </si>
  <si>
    <t>В-35 2Т</t>
  </si>
  <si>
    <t>СВ-35</t>
  </si>
  <si>
    <t>ВГБЭ-35-12,5/630 УХЛ1</t>
  </si>
  <si>
    <t>В-35 ф№1</t>
  </si>
  <si>
    <t>В-35 ф№2</t>
  </si>
  <si>
    <t>В-35 ф№3</t>
  </si>
  <si>
    <t>В-35 ф№4</t>
  </si>
  <si>
    <t>ХМАО-Югра</t>
  </si>
  <si>
    <t xml:space="preserve">  Нижневартовский район</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</si>
  <si>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</si>
  <si>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</si>
  <si>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</si>
  <si>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</si>
  <si>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</si>
  <si>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</si>
  <si>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</si>
  <si>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ВГБ-35 (7шт.)
ВГТ-110 (2шт.)
РГ-35 (16шт.)
РГ-110 (6шт.)
НАМИ-35 (2шт.)
КРУН-12ПП (ЯКНО) (2шт.)
ЗНОЛП-6 (2шт.)
ТОЛ-10 (6шт.)
BB/TEL-10 (2шт.)
ТМГ-160/6/0,4 отдельно стоящие (2шт.)</t>
  </si>
  <si>
    <t>не применимо</t>
  </si>
  <si>
    <t>2018.0209</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</si>
  <si>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</si>
  <si>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</si>
  <si>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</si>
  <si>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Тагринская (замена оборудования подстанции)для нужд филиала АО "Тюменьэнерго" Нижневартовские электрические сети</t>
  </si>
  <si>
    <t>Предварительный расчет стоимости работ</t>
  </si>
  <si>
    <t>ОЗП</t>
  </si>
  <si>
    <t>ООО "ВЭК"</t>
  </si>
  <si>
    <t>974674</t>
  </si>
  <si>
    <t>www.b2b-energo.ru</t>
  </si>
  <si>
    <t>22.02.2018</t>
  </si>
  <si>
    <t>12.03.2018</t>
  </si>
  <si>
    <t>04.05.2018</t>
  </si>
  <si>
    <t>24.04.2018</t>
  </si>
  <si>
    <t>07.05.2018</t>
  </si>
  <si>
    <t>21.12.2018</t>
  </si>
  <si>
    <t>ООО "Таврида Электрик Омск"</t>
  </si>
  <si>
    <t>АО "ЦТЗ"</t>
  </si>
  <si>
    <t>ООО "СЭП"</t>
  </si>
  <si>
    <t>ООО "Юнител Инжиниринг"</t>
  </si>
  <si>
    <t>ООО "РЭСК"</t>
  </si>
  <si>
    <t xml:space="preserve"> </t>
  </si>
  <si>
    <t>АО "Россети Тюмень"</t>
  </si>
  <si>
    <t xml:space="preserve">В рамках данного инвестиционного проекта планируется осуществить реконструкцию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</si>
  <si>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</si>
  <si>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</si>
  <si>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</si>
  <si>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</si>
  <si>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</si>
  <si>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</si>
  <si>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</si>
  <si>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</si>
  <si>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</si>
  <si>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</si>
  <si>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</si>
  <si>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</si>
  <si>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</si>
  <si>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</si>
  <si>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</si>
  <si>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</si>
  <si>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</si>
  <si>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</si>
  <si>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</si>
  <si>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</si>
  <si>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</si>
  <si>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</si>
  <si>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</si>
  <si>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</si>
  <si>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</si>
  <si>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</si>
  <si>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</si>
  <si>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</si>
  <si>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</si>
  <si>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</si>
  <si>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</si>
  <si>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</si>
  <si>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</si>
  <si>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Нижневартовские ЭС</t>
  </si>
  <si>
    <t>Нарушение обязательств со стороны подрядчика, проведена претензионная работа.</t>
  </si>
  <si>
    <t>Закупка проведена на сумму 5.442.171,41 руб. с НДС. Заключено доп соглашение №1 об увеличении ставки НДС с 18% до 20% без проведенгия закупочной процедуры, цена договора составила 5.534.411,61 тыс.руб. Заключено доп соглашение №2 о продлении сроков выполнения работ до 01.12.2019.</t>
  </si>
  <si>
    <t>С</t>
  </si>
  <si>
    <t>ЛЭП, км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</si>
  <si>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</si>
  <si>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</si>
  <si>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</si>
  <si>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</si>
  <si>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</si>
  <si>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</si>
  <si>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</si>
  <si>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</si>
  <si>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</si>
  <si>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</si>
  <si>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</si>
  <si>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</si>
  <si>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от «__» _____ 201_  №___</t>
  </si>
  <si>
    <t>Эксплуатация продлена на 5 лет</t>
  </si>
  <si>
    <t>Год 2025</t>
  </si>
  <si>
    <t>Год 2026</t>
  </si>
  <si>
    <t>Год 2027</t>
  </si>
  <si>
    <t>Филиал АО "Тюменьэнерго" НВЭС</t>
  </si>
  <si>
    <t>89 шт.</t>
  </si>
  <si>
    <t xml:space="preserve"> - по договорам подряда (в разбивке по каждому контрагенту и по договорам)</t>
  </si>
  <si>
    <t>объем заключенного договора № 26Р-113/18 от 24.04.2018 . ООО "ВЭК" в ценах 2018 года с НДС, млн. руб.</t>
  </si>
  <si>
    <t>объем заключенного договора PD04.1600.2021.812 от 19.01.2022 . ООО "СеверЭСП"    в ценах 2022 года с НДС, тыс. руб</t>
  </si>
  <si>
    <t>2021.0760</t>
  </si>
  <si>
    <t>Филиал АО "Россети Тюмень" НВЭС</t>
  </si>
  <si>
    <t>12.2023</t>
  </si>
  <si>
    <t>ВЗ</t>
  </si>
  <si>
    <t>ООО "СеверЭСП"</t>
  </si>
  <si>
    <t>32110916532</t>
  </si>
  <si>
    <t>www.roseltorg.ru</t>
  </si>
  <si>
    <t>17.12.2021</t>
  </si>
  <si>
    <t>08.12.2021</t>
  </si>
  <si>
    <t>20.12.2021</t>
  </si>
  <si>
    <t>30.12.2021</t>
  </si>
  <si>
    <t>17.02.2022</t>
  </si>
  <si>
    <t>19.01.2022</t>
  </si>
  <si>
    <t>31.08.2022</t>
  </si>
  <si>
    <t>ООО "ГК "СвязьИнфоПроект"</t>
  </si>
  <si>
    <t>объем заключенного договора 07/10/22/US04.1600.2022.529 от 18.10.2022 . АУ "Управление государственной экспертизы проектной документации"   в ценах 2022 года с НДС, тыс. руб</t>
  </si>
  <si>
    <t>оплачено по договору, тыс. руб.</t>
  </si>
  <si>
    <t>освоено по договору, тыс. руб.</t>
  </si>
  <si>
    <t>Отсутствуют</t>
  </si>
  <si>
    <t>Выполнение корректировки проекта "Реконструкция ПС 110/35/6 кВ Тагринская (замена выключателей 110 кВ, выключателей35 кВ, разъединителей РНДЗ-35, РНДЗ-110, ОПУ, трансформаторов собственных нужд, устройств питания оперативного тока,щита собственных нужд, замена оборудования УРЗА) для нужд филиала АО "Россети Тюмень" Нижневартовские электрическиесети"</t>
  </si>
  <si>
    <t>2022.0989</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</si>
  <si>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</si>
  <si>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Тагринская (замена выключателей 110 кВ, выключателей 35 кВ, разъединителейРНДЗ-35, РНДЗ-110, ОПУ, трансформаторов собственных нужд, устройств питания оперативного тока, щита собственных нужд,замена оборудования УРЗА) для нужд филиала АО "Россети Тюмень" Нижневартовские электрические сети"</t>
  </si>
  <si>
    <t>ЕП</t>
  </si>
  <si>
    <t>АУ "Управление государственной экспертизы проектной документации"</t>
  </si>
  <si>
    <t>п.5.7.3.2</t>
  </si>
  <si>
    <t>ЦЗК АО "Россети Тюмень"</t>
  </si>
  <si>
    <t>09.11.2022</t>
  </si>
  <si>
    <t>89/22</t>
  </si>
  <si>
    <t>14.11.2022</t>
  </si>
  <si>
    <t>18.10.2022</t>
  </si>
  <si>
    <t>07.03.2023</t>
  </si>
  <si>
    <t>Сметная стоимость проекта в ценах 2025 года с НДС, млн. руб.</t>
  </si>
  <si>
    <t>4.88 млн.руб./шт</t>
  </si>
  <si>
    <t>нд</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</si>
  <si>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</si>
  <si>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</si>
  <si>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</si>
  <si>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Приказ 5-Э от  09.04.2024</t>
  </si>
  <si>
    <t>объем заключенного договора 38-ЭС/5226/US04.1600.2024.68 от 24.01.2024 . АУ ЯНАО "Управление ГЭПД"    в ценах 2024 года с НДС, тыс. руб</t>
  </si>
  <si>
    <t>ООО "ВЭК", ООО "СеверЭСП", АУ "Управление государственной экспертизы проектной документации", АУ ЯНАО "Управление ГЭПД"</t>
  </si>
  <si>
    <t>2024.0116</t>
  </si>
  <si>
    <t>12.2025</t>
  </si>
  <si>
    <t>Прочие</t>
  </si>
  <si>
    <t>Оказание услуг по проведению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110/35/6 кВ Тагринская (замена выключателей 110 кВ, выключателей 35 кВ, разъединителей РНДЗ-35, РНДЗ-110, ОПУ, трансформаторов собственных нужд, устройств питания оперативного тока, щита собственных нужд, замена оборудования УРЗА)"</t>
  </si>
  <si>
    <t>Филиал АО "Россети Тюмень" Нижневартовские ЭС</t>
  </si>
  <si>
    <t>АУ ЯНАО "Управление ГЭПД"</t>
  </si>
  <si>
    <t>07.02.2024</t>
  </si>
  <si>
    <t>08/24</t>
  </si>
  <si>
    <t>29.02.2024</t>
  </si>
  <si>
    <t>24.01.2024</t>
  </si>
  <si>
    <t>15.02.2024</t>
  </si>
  <si>
    <t>30.04.2024</t>
  </si>
  <si>
    <t>Акт от 08.05.2024 ТО проводилось комиссией НВЭС с участием инспектора РТН</t>
  </si>
  <si>
    <t>Акт от 07.09.2024 ТОБ проводилось комиссией НВЭС</t>
  </si>
  <si>
    <t>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t>
  </si>
  <si>
    <t>Год раскрытия информации: 2025 год</t>
  </si>
  <si>
    <t xml:space="preserve"> по состоянию на 01.01.2024</t>
  </si>
  <si>
    <t>по состоянию на 01.01.2025</t>
  </si>
  <si>
    <t xml:space="preserve">Факт 2024 года </t>
  </si>
  <si>
    <t>Год 2029</t>
  </si>
  <si>
    <t>показатель замены выключателей (110 кВ) -2 шт.; показатель замены выключателей (35 кВ) -7 шт.; показатель замены выключателей (10 (6) кВ) - 2 шт.
Финансовая потребность 1 226,819 тыс. руб</t>
  </si>
  <si>
    <t>Год раскрытия информации:  2025 год</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</si>
  <si>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</si>
  <si>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Общая стоимость объекта,  руб. без НДС</t>
  </si>
  <si>
    <t>не окупается</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</si>
  <si>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</si>
  <si>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</si>
  <si>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</si>
  <si>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</si>
  <si>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</si>
  <si>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</si>
  <si>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</si>
  <si>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</si>
  <si>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</si>
  <si>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01.07.2028-30.08.2029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</si>
</sst>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_ ;\-0\ "/>
    <numFmt numFmtId="173" formatCode="_-* #,##0.00[$€-1]_-;\-* #,##0.00[$€-1]_-;_-* &quot;-&quot;??[$€-1]_-"/>
    <numFmt numFmtId="174" formatCode="0.0%"/>
    <numFmt numFmtId="175" formatCode="_(* #,##0_);_(* \(#,##0\);_(* &quot;-&quot;_);_(@_)"/>
    <numFmt numFmtId="176" formatCode="_(* #,##0.00_);_(* \(#,##0.00\);_(* &quot;-&quot;_);_(@_)"/>
    <numFmt numFmtId="177"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u/>
      <sz val="12"/>
      <color theme="1"/>
      <name val="Times New Roman"/>
      <family val="1"/>
      <charset val="204"/>
    </font>
    <font>
      <u/>
      <sz val="11"/>
      <name val="Calibri"/>
      <family val="2"/>
      <charset val="204"/>
      <scheme val="minor"/>
    </font>
    <font>
      <sz val="11"/>
      <color indexed="8"/>
      <name val="Times New Roman"/>
      <family val="1"/>
      <charset val="204"/>
    </font>
    <font>
      <sz val="11"/>
      <color theme="1"/>
      <name val="Times New Roman"/>
      <family val="2"/>
      <charset val="204"/>
    </font>
    <font>
      <sz val="11"/>
      <name val="Arial"/>
      <family val="1"/>
    </font>
    <font>
      <sz val="11"/>
      <color indexed="8"/>
      <name val="Times New Roman"/>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 fillId="0" borderId="0"/>
    <xf numFmtId="43" fontId="1" fillId="0" borderId="0" applyFont="0" applyFill="0" applyBorder="0" applyAlignment="0" applyProtection="0"/>
    <xf numFmtId="165" fontId="62" fillId="0" borderId="0" applyFont="0" applyFill="0" applyBorder="0" applyAlignment="0" applyProtection="0"/>
    <xf numFmtId="0" fontId="1" fillId="0" borderId="0"/>
    <xf numFmtId="0" fontId="1" fillId="0" borderId="0"/>
    <xf numFmtId="0" fontId="45" fillId="0" borderId="0"/>
    <xf numFmtId="0" fontId="1" fillId="0" borderId="0"/>
    <xf numFmtId="165" fontId="62" fillId="0" borderId="0" applyFont="0" applyFill="0" applyBorder="0" applyAlignment="0" applyProtection="0"/>
    <xf numFmtId="43" fontId="3" fillId="0" borderId="0" applyFont="0" applyFill="0" applyBorder="0" applyAlignment="0" applyProtection="0"/>
    <xf numFmtId="0" fontId="63" fillId="0" borderId="0"/>
    <xf numFmtId="0" fontId="3" fillId="0" borderId="0"/>
    <xf numFmtId="0" fontId="3" fillId="0" borderId="0"/>
    <xf numFmtId="164" fontId="3"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0" fontId="1" fillId="0" borderId="0"/>
    <xf numFmtId="0" fontId="45" fillId="0" borderId="0"/>
    <xf numFmtId="0" fontId="45" fillId="0" borderId="0"/>
    <xf numFmtId="0" fontId="62" fillId="0" borderId="0"/>
    <xf numFmtId="0" fontId="62" fillId="0" borderId="0"/>
    <xf numFmtId="43"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43" fontId="1" fillId="0" borderId="0" applyFont="0" applyFill="0" applyBorder="0" applyAlignment="0" applyProtection="0"/>
    <xf numFmtId="0" fontId="1" fillId="0" borderId="0"/>
    <xf numFmtId="0" fontId="45" fillId="0" borderId="0"/>
    <xf numFmtId="165" fontId="64"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173" fontId="3" fillId="0" borderId="0"/>
    <xf numFmtId="43" fontId="1" fillId="0" borderId="0" applyFont="0" applyFill="0" applyBorder="0" applyAlignment="0" applyProtection="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8" fillId="0" borderId="0" xfId="1" applyFont="1" applyBorder="1"/>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6" fillId="24"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wrapText="1"/>
    </xf>
    <xf numFmtId="0" fontId="41" fillId="0" borderId="1" xfId="1" applyFont="1" applyBorder="1" applyAlignment="1">
      <alignment vertical="top" wrapText="1"/>
    </xf>
    <xf numFmtId="0" fontId="41" fillId="0" borderId="1" xfId="2" applyFont="1" applyFill="1" applyBorder="1" applyAlignment="1">
      <alignment vertical="center" wrapText="1"/>
    </xf>
    <xf numFmtId="0" fontId="41" fillId="0" borderId="1" xfId="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0" fontId="41" fillId="0" borderId="35" xfId="68" applyNumberFormat="1" applyFont="1" applyFill="1" applyBorder="1" applyAlignment="1">
      <alignment horizontal="justify" vertical="top" wrapText="1"/>
    </xf>
    <xf numFmtId="169" fontId="11" fillId="0" borderId="0" xfId="2" applyNumberFormat="1" applyFill="1"/>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0" xfId="2" applyFont="1"/>
    <xf numFmtId="4" fontId="3" fillId="0" borderId="1" xfId="1" applyNumberFormat="1" applyFill="1" applyBorder="1" applyAlignment="1">
      <alignment horizont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5"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26" borderId="26" xfId="2" applyFont="1" applyFill="1" applyBorder="1" applyAlignment="1">
      <alignment horizontal="left" vertical="center" wrapText="1"/>
    </xf>
    <xf numFmtId="171" fontId="36" fillId="26"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60"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71" fontId="41" fillId="24" borderId="40"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69"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70" applyNumberFormat="1" applyFont="1" applyFill="1" applyBorder="1" applyAlignment="1">
      <alignment horizontal="right" wrapText="1"/>
    </xf>
    <xf numFmtId="0" fontId="41" fillId="26" borderId="26" xfId="2" applyFont="1" applyFill="1" applyBorder="1" applyAlignment="1">
      <alignment horizontal="left" vertical="center" wrapText="1"/>
    </xf>
    <xf numFmtId="49" fontId="61" fillId="0" borderId="41" xfId="72" quotePrefix="1" applyNumberFormat="1" applyFont="1" applyFill="1" applyBorder="1" applyAlignment="1">
      <alignment horizontal="center" vertical="center" wrapText="1"/>
    </xf>
    <xf numFmtId="49" fontId="61" fillId="0" borderId="41" xfId="72" applyNumberFormat="1" applyFont="1" applyFill="1" applyBorder="1" applyAlignment="1">
      <alignment horizontal="center" vertical="center" wrapText="1"/>
    </xf>
    <xf numFmtId="0" fontId="41" fillId="0" borderId="41" xfId="0" applyFont="1" applyFill="1" applyBorder="1" applyAlignment="1">
      <alignment horizontal="center" vertical="center" wrapText="1"/>
    </xf>
    <xf numFmtId="3" fontId="61" fillId="0" borderId="41" xfId="72" applyNumberFormat="1" applyFont="1" applyFill="1" applyBorder="1" applyAlignment="1">
      <alignment horizontal="center" vertical="center" wrapText="1"/>
    </xf>
    <xf numFmtId="0" fontId="11" fillId="0" borderId="41" xfId="62" applyFont="1" applyBorder="1" applyAlignment="1">
      <alignment horizontal="center" vertical="top" wrapText="1"/>
    </xf>
    <xf numFmtId="0" fontId="11" fillId="0" borderId="41" xfId="62" applyNumberFormat="1" applyFont="1" applyFill="1" applyBorder="1" applyAlignment="1">
      <alignment vertical="center" wrapText="1"/>
    </xf>
    <xf numFmtId="0" fontId="11" fillId="0" borderId="41" xfId="62" applyFont="1" applyFill="1" applyBorder="1" applyAlignment="1">
      <alignment horizontal="center" vertical="top" wrapText="1"/>
    </xf>
    <xf numFmtId="0" fontId="46" fillId="0" borderId="41" xfId="0" applyFont="1" applyFill="1" applyBorder="1" applyAlignment="1">
      <alignment vertical="center" wrapText="1"/>
    </xf>
    <xf numFmtId="0" fontId="43" fillId="0" borderId="22" xfId="2" applyFont="1" applyFill="1" applyBorder="1" applyAlignment="1">
      <alignment horizontal="center" vertical="center" wrapText="1"/>
    </xf>
    <xf numFmtId="0" fontId="43" fillId="0" borderId="41" xfId="2" applyNumberFormat="1" applyFont="1" applyFill="1" applyBorder="1" applyAlignment="1">
      <alignment horizontal="center" vertical="top" wrapText="1"/>
    </xf>
    <xf numFmtId="0" fontId="11" fillId="0" borderId="41" xfId="2" applyNumberFormat="1" applyFont="1" applyFill="1" applyBorder="1" applyAlignment="1">
      <alignment horizontal="center" vertical="top" wrapText="1"/>
    </xf>
    <xf numFmtId="0" fontId="11" fillId="0" borderId="41" xfId="2" applyFont="1" applyBorder="1" applyAlignment="1">
      <alignment horizontal="center" vertical="center" wrapText="1"/>
    </xf>
    <xf numFmtId="14" fontId="11" fillId="24" borderId="41" xfId="0" applyNumberFormat="1" applyFont="1" applyFill="1" applyBorder="1" applyAlignment="1">
      <alignment horizontal="center" vertical="center" wrapText="1"/>
    </xf>
    <xf numFmtId="14" fontId="11" fillId="0" borderId="41" xfId="2" applyNumberFormat="1" applyFont="1" applyFill="1" applyBorder="1" applyAlignment="1">
      <alignment horizontal="center" vertical="center" wrapText="1"/>
    </xf>
    <xf numFmtId="0" fontId="11" fillId="0" borderId="41" xfId="2" applyFont="1" applyFill="1" applyBorder="1" applyAlignment="1">
      <alignment horizontal="center" vertical="center" wrapText="1"/>
    </xf>
    <xf numFmtId="14" fontId="11" fillId="0" borderId="41" xfId="0" applyNumberFormat="1" applyFont="1" applyFill="1" applyBorder="1" applyAlignment="1">
      <alignment horizontal="center" vertical="center" wrapText="1"/>
    </xf>
    <xf numFmtId="14" fontId="11" fillId="0" borderId="41" xfId="2" applyNumberFormat="1" applyFont="1" applyFill="1" applyBorder="1" applyAlignment="1">
      <alignment horizontal="center" vertical="center" wrapText="1" shrinkToFit="1"/>
    </xf>
    <xf numFmtId="14" fontId="11" fillId="0" borderId="41" xfId="2" applyNumberFormat="1" applyFont="1" applyBorder="1" applyAlignment="1">
      <alignment horizontal="center" vertical="center" wrapText="1"/>
    </xf>
    <xf numFmtId="14" fontId="11" fillId="24" borderId="41" xfId="2" applyNumberFormat="1" applyFont="1" applyFill="1" applyBorder="1" applyAlignment="1">
      <alignment horizontal="center" vertical="center" wrapText="1"/>
    </xf>
    <xf numFmtId="0" fontId="11" fillId="24" borderId="41" xfId="2"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0" fontId="41" fillId="24"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24" borderId="41" xfId="62" applyFont="1" applyFill="1" applyBorder="1" applyAlignment="1">
      <alignment horizontal="center" vertical="top" wrapText="1"/>
    </xf>
    <xf numFmtId="0" fontId="11" fillId="24" borderId="41" xfId="62" applyNumberFormat="1" applyFont="1" applyFill="1" applyBorder="1" applyAlignment="1">
      <alignment vertical="center" wrapText="1"/>
    </xf>
    <xf numFmtId="0" fontId="46" fillId="24" borderId="2" xfId="0"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105"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1" xfId="0" applyNumberFormat="1" applyFont="1" applyFill="1" applyBorder="1" applyAlignment="1">
      <alignment horizontal="center" vertical="center"/>
    </xf>
    <xf numFmtId="3" fontId="41" fillId="0" borderId="4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2" xfId="0" applyNumberFormat="1" applyFont="1" applyFill="1" applyBorder="1" applyAlignment="1">
      <alignment horizontal="center" vertical="center"/>
    </xf>
    <xf numFmtId="10" fontId="41" fillId="0" borderId="46" xfId="0" applyNumberFormat="1" applyFont="1" applyFill="1" applyBorder="1" applyAlignment="1">
      <alignment vertical="center"/>
    </xf>
    <xf numFmtId="10" fontId="41" fillId="0" borderId="4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6" xfId="0" applyNumberFormat="1" applyFont="1" applyFill="1" applyBorder="1" applyAlignment="1">
      <alignment vertical="center"/>
    </xf>
    <xf numFmtId="3" fontId="11" fillId="0" borderId="41" xfId="0" applyNumberFormat="1" applyFont="1" applyFill="1" applyBorder="1" applyAlignment="1">
      <alignment vertical="center"/>
    </xf>
    <xf numFmtId="3" fontId="11" fillId="0" borderId="46" xfId="0" applyNumberFormat="1" applyFont="1" applyBorder="1" applyAlignment="1">
      <alignment vertical="center"/>
    </xf>
    <xf numFmtId="3" fontId="11" fillId="0" borderId="41" xfId="0" applyNumberFormat="1" applyFont="1" applyBorder="1" applyAlignment="1">
      <alignment vertical="center"/>
    </xf>
    <xf numFmtId="0" fontId="11" fillId="0" borderId="46" xfId="0" applyFont="1" applyBorder="1" applyAlignment="1">
      <alignment vertical="center"/>
    </xf>
    <xf numFmtId="0" fontId="11" fillId="0" borderId="4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2" xfId="0" applyNumberFormat="1" applyFont="1" applyFill="1" applyBorder="1" applyAlignment="1">
      <alignment horizontal="center" vertical="center" wrapText="1"/>
    </xf>
    <xf numFmtId="175" fontId="42" fillId="0" borderId="41" xfId="0" applyNumberFormat="1" applyFont="1" applyBorder="1" applyAlignment="1">
      <alignment vertical="center"/>
    </xf>
    <xf numFmtId="175" fontId="42" fillId="0" borderId="40" xfId="0" applyNumberFormat="1" applyFont="1" applyBorder="1" applyAlignment="1">
      <alignment vertical="center"/>
    </xf>
    <xf numFmtId="175" fontId="41" fillId="0" borderId="41" xfId="0" applyNumberFormat="1" applyFont="1" applyBorder="1" applyAlignment="1">
      <alignment vertical="center"/>
    </xf>
    <xf numFmtId="175" fontId="41" fillId="0" borderId="40" xfId="0" applyNumberFormat="1" applyFont="1" applyBorder="1" applyAlignment="1">
      <alignment vertical="center"/>
    </xf>
    <xf numFmtId="175" fontId="42" fillId="0" borderId="23" xfId="0" applyNumberFormat="1" applyFont="1" applyBorder="1" applyAlignment="1">
      <alignment vertical="center"/>
    </xf>
    <xf numFmtId="175" fontId="42" fillId="0" borderId="50" xfId="0" applyNumberFormat="1" applyFont="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0" fontId="67" fillId="0" borderId="0" xfId="0" applyFont="1" applyAlignment="1">
      <alignment vertical="center"/>
    </xf>
    <xf numFmtId="175" fontId="41" fillId="0" borderId="41" xfId="0" applyNumberFormat="1" applyFont="1" applyFill="1" applyBorder="1" applyAlignment="1">
      <alignment vertical="center"/>
    </xf>
    <xf numFmtId="175" fontId="41" fillId="0" borderId="40" xfId="0" applyNumberFormat="1" applyFont="1" applyFill="1" applyBorder="1" applyAlignment="1">
      <alignment vertical="center"/>
    </xf>
    <xf numFmtId="171" fontId="41" fillId="0" borderId="41" xfId="0" applyNumberFormat="1" applyFont="1" applyBorder="1" applyAlignment="1">
      <alignment horizontal="center" vertical="center"/>
    </xf>
    <xf numFmtId="171" fontId="41" fillId="0" borderId="40" xfId="0" applyNumberFormat="1" applyFont="1" applyBorder="1" applyAlignment="1">
      <alignment horizontal="center" vertical="center"/>
    </xf>
    <xf numFmtId="175" fontId="42" fillId="0" borderId="41" xfId="0" applyNumberFormat="1" applyFont="1" applyFill="1" applyBorder="1" applyAlignment="1">
      <alignment vertical="center"/>
    </xf>
    <xf numFmtId="175" fontId="42" fillId="0" borderId="40" xfId="0" applyNumberFormat="1" applyFont="1" applyFill="1" applyBorder="1" applyAlignment="1">
      <alignment vertical="center"/>
    </xf>
    <xf numFmtId="174" fontId="42" fillId="0" borderId="41" xfId="0" applyNumberFormat="1" applyFont="1" applyFill="1" applyBorder="1" applyAlignment="1">
      <alignment vertical="center"/>
    </xf>
    <xf numFmtId="174" fontId="42" fillId="0" borderId="40" xfId="0" applyNumberFormat="1" applyFont="1" applyFill="1" applyBorder="1" applyAlignment="1">
      <alignment vertical="center"/>
    </xf>
    <xf numFmtId="176" fontId="42" fillId="0" borderId="41" xfId="0" applyNumberFormat="1" applyFont="1" applyFill="1" applyBorder="1" applyAlignment="1">
      <alignment vertical="center"/>
    </xf>
    <xf numFmtId="176" fontId="42" fillId="0" borderId="40" xfId="0" applyNumberFormat="1" applyFont="1" applyFill="1" applyBorder="1" applyAlignment="1">
      <alignment vertical="center"/>
    </xf>
    <xf numFmtId="176" fontId="42" fillId="0" borderId="23" xfId="0" applyNumberFormat="1" applyFont="1" applyFill="1" applyBorder="1" applyAlignment="1">
      <alignment vertical="center"/>
    </xf>
    <xf numFmtId="176" fontId="42" fillId="0" borderId="50" xfId="0" applyNumberFormat="1" applyFont="1" applyFill="1" applyBorder="1" applyAlignment="1">
      <alignment vertical="center"/>
    </xf>
    <xf numFmtId="175" fontId="11" fillId="0" borderId="0" xfId="0" applyNumberFormat="1" applyFont="1" applyAlignment="1">
      <alignment vertical="center"/>
    </xf>
    <xf numFmtId="177"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41" xfId="0" applyFont="1" applyBorder="1" applyAlignment="1">
      <alignment horizontal="left" vertical="center"/>
    </xf>
    <xf numFmtId="174" fontId="42" fillId="0" borderId="45" xfId="0" applyNumberFormat="1" applyFont="1" applyFill="1" applyBorder="1" applyAlignment="1">
      <alignment horizontal="center" vertical="center"/>
    </xf>
    <xf numFmtId="174" fontId="42" fillId="0" borderId="46" xfId="0" applyNumberFormat="1" applyFont="1" applyFill="1" applyBorder="1" applyAlignment="1">
      <alignment horizontal="center" vertical="center"/>
    </xf>
    <xf numFmtId="176" fontId="42" fillId="0" borderId="45" xfId="0" applyNumberFormat="1" applyFont="1" applyFill="1" applyBorder="1" applyAlignment="1">
      <alignment horizontal="center" vertical="center"/>
    </xf>
    <xf numFmtId="176" fontId="42" fillId="0" borderId="46"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39" xfId="0" applyNumberFormat="1" applyFont="1" applyFill="1" applyBorder="1" applyAlignment="1">
      <alignment horizontal="center" vertical="center"/>
    </xf>
    <xf numFmtId="176" fontId="42" fillId="0" borderId="38"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41" xfId="0" applyFont="1" applyBorder="1" applyAlignment="1">
      <alignment horizontal="left" vertical="center"/>
    </xf>
    <xf numFmtId="171" fontId="41" fillId="0" borderId="45" xfId="0" applyNumberFormat="1" applyFont="1" applyBorder="1" applyAlignment="1">
      <alignment horizontal="center" vertical="center"/>
    </xf>
    <xf numFmtId="171" fontId="41" fillId="0" borderId="46" xfId="0" applyNumberFormat="1" applyFont="1" applyBorder="1" applyAlignment="1">
      <alignment horizontal="center" vertical="center"/>
    </xf>
    <xf numFmtId="175" fontId="42" fillId="0" borderId="45"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175" fontId="41" fillId="0" borderId="45" xfId="0" applyNumberFormat="1" applyFont="1" applyBorder="1" applyAlignment="1">
      <alignment horizontal="center" vertical="center"/>
    </xf>
    <xf numFmtId="175" fontId="41" fillId="0" borderId="46" xfId="0" applyNumberFormat="1" applyFont="1" applyBorder="1" applyAlignment="1">
      <alignment horizontal="center" vertical="center"/>
    </xf>
    <xf numFmtId="175" fontId="42" fillId="0" borderId="45" xfId="0" applyNumberFormat="1" applyFont="1" applyBorder="1" applyAlignment="1">
      <alignment horizontal="center" vertical="center"/>
    </xf>
    <xf numFmtId="175" fontId="42" fillId="0" borderId="46" xfId="0" applyNumberFormat="1" applyFont="1" applyBorder="1" applyAlignment="1">
      <alignment horizontal="center" vertical="center"/>
    </xf>
    <xf numFmtId="175" fontId="41" fillId="0" borderId="45" xfId="0" applyNumberFormat="1" applyFont="1" applyFill="1" applyBorder="1" applyAlignment="1">
      <alignment horizontal="center" vertical="center"/>
    </xf>
    <xf numFmtId="175" fontId="41" fillId="0" borderId="46"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39" xfId="0" applyNumberFormat="1" applyFont="1" applyBorder="1" applyAlignment="1">
      <alignment horizontal="center" vertical="center"/>
    </xf>
    <xf numFmtId="175" fontId="42" fillId="0" borderId="3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4" xfId="0" applyNumberFormat="1" applyFont="1" applyFill="1" applyBorder="1" applyAlignment="1">
      <alignment horizontal="center" vertical="center" wrapText="1"/>
    </xf>
    <xf numFmtId="1" fontId="43" fillId="0" borderId="37" xfId="0" applyNumberFormat="1" applyFont="1" applyFill="1" applyBorder="1" applyAlignment="1">
      <alignment horizontal="center" vertical="center" wrapText="1"/>
    </xf>
    <xf numFmtId="0" fontId="11" fillId="0" borderId="45" xfId="0" applyFont="1" applyBorder="1" applyAlignment="1">
      <alignment horizontal="center" vertical="center"/>
    </xf>
    <xf numFmtId="0" fontId="11" fillId="0" borderId="46" xfId="0" applyFont="1" applyBorder="1" applyAlignment="1">
      <alignment horizontal="center" vertical="center"/>
    </xf>
    <xf numFmtId="0" fontId="11" fillId="0" borderId="52" xfId="0" applyFont="1" applyBorder="1" applyAlignment="1">
      <alignment horizontal="left" vertical="center"/>
    </xf>
    <xf numFmtId="0" fontId="11" fillId="0" borderId="53" xfId="0" applyFont="1" applyBorder="1" applyAlignment="1">
      <alignment horizontal="left" vertical="center"/>
    </xf>
    <xf numFmtId="0" fontId="11" fillId="0" borderId="41" xfId="0" applyFont="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3" fontId="11" fillId="0" borderId="4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41" xfId="0" applyFont="1" applyBorder="1" applyAlignment="1">
      <alignment horizontal="left" vertical="center"/>
    </xf>
    <xf numFmtId="0" fontId="11" fillId="0" borderId="40" xfId="0" applyFont="1" applyBorder="1" applyAlignment="1">
      <alignment horizontal="left" vertical="center"/>
    </xf>
    <xf numFmtId="10" fontId="41" fillId="0" borderId="46" xfId="0" applyNumberFormat="1" applyFont="1" applyFill="1" applyBorder="1" applyAlignment="1">
      <alignment horizontal="center" vertical="center"/>
    </xf>
    <xf numFmtId="10" fontId="41" fillId="0" borderId="4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0"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40"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0"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2"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40"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0" xfId="0" applyNumberFormat="1" applyFont="1" applyBorder="1" applyAlignment="1">
      <alignment horizontal="center" vertical="center"/>
    </xf>
    <xf numFmtId="174" fontId="11" fillId="0" borderId="26" xfId="0" applyNumberFormat="1" applyFont="1" applyBorder="1" applyAlignment="1">
      <alignment horizontal="center" vertical="center"/>
    </xf>
    <xf numFmtId="174" fontId="11" fillId="0" borderId="40"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41" fillId="0" borderId="45" xfId="0" applyFont="1" applyFill="1" applyBorder="1" applyAlignment="1">
      <alignment horizontal="center" vertical="center"/>
    </xf>
    <xf numFmtId="0" fontId="41" fillId="0" borderId="46" xfId="0" applyFont="1" applyFill="1" applyBorder="1" applyAlignment="1">
      <alignment horizontal="center" vertical="center"/>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2" xfId="0" applyFont="1" applyBorder="1" applyAlignment="1">
      <alignment horizontal="left" vertical="center"/>
    </xf>
    <xf numFmtId="168" fontId="29" fillId="0" borderId="29" xfId="0" applyNumberFormat="1" applyFont="1" applyFill="1" applyBorder="1" applyAlignment="1">
      <alignment horizontal="center" vertical="center"/>
    </xf>
    <xf numFmtId="168" fontId="29" fillId="0" borderId="43" xfId="0" applyNumberFormat="1"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9" fillId="0" borderId="0" xfId="1" applyFont="1" applyAlignment="1">
      <alignment horizontal="center" vertical="center"/>
    </xf>
    <xf numFmtId="0" fontId="59"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xfId="81" xr:uid="{00000000-0005-0000-0000-000012000000}"/>
    <cellStyle name="Normal 2" xfId="22" xr:uid="{00000000-0005-0000-0000-000013000000}"/>
    <cellStyle name="Акцент1 2" xfId="23" xr:uid="{00000000-0005-0000-0000-000014000000}"/>
    <cellStyle name="Акцент2 2" xfId="24" xr:uid="{00000000-0005-0000-0000-000015000000}"/>
    <cellStyle name="Акцент3 2" xfId="25" xr:uid="{00000000-0005-0000-0000-000016000000}"/>
    <cellStyle name="Акцент4 2" xfId="26" xr:uid="{00000000-0005-0000-0000-000017000000}"/>
    <cellStyle name="Акцент5 2" xfId="27" xr:uid="{00000000-0005-0000-0000-000018000000}"/>
    <cellStyle name="Акцент6 2" xfId="28" xr:uid="{00000000-0005-0000-0000-000019000000}"/>
    <cellStyle name="Ввод  2" xfId="29" xr:uid="{00000000-0005-0000-0000-00001A000000}"/>
    <cellStyle name="Вывод 2" xfId="30" xr:uid="{00000000-0005-0000-0000-00001B000000}"/>
    <cellStyle name="Вычисление 2" xfId="31" xr:uid="{00000000-0005-0000-0000-00001C000000}"/>
    <cellStyle name="Гиперссылка" xfId="67" builtinId="8"/>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10" xfId="98" xr:uid="{00000000-0005-0000-0000-000027000000}"/>
    <cellStyle name="Обычный 108" xfId="83" xr:uid="{00000000-0005-0000-0000-000028000000}"/>
    <cellStyle name="Обычный 12 2" xfId="40" xr:uid="{00000000-0005-0000-0000-000029000000}"/>
    <cellStyle name="Обычный 16 2 2" xfId="94" xr:uid="{00000000-0005-0000-0000-00002A000000}"/>
    <cellStyle name="Обычный 2" xfId="3" xr:uid="{00000000-0005-0000-0000-00002B000000}"/>
    <cellStyle name="Обычный 2 14" xfId="78" xr:uid="{00000000-0005-0000-0000-00002C000000}"/>
    <cellStyle name="Обычный 2 2" xfId="62" xr:uid="{00000000-0005-0000-0000-00002D000000}"/>
    <cellStyle name="Обычный 2 2 19" xfId="88" xr:uid="{00000000-0005-0000-0000-00002E000000}"/>
    <cellStyle name="Обычный 2 2 2" xfId="76" xr:uid="{00000000-0005-0000-0000-00002F000000}"/>
    <cellStyle name="Обычный 2 2 2 3" xfId="97" xr:uid="{00000000-0005-0000-0000-000030000000}"/>
    <cellStyle name="Обычный 2 2 2 3 3" xfId="89" xr:uid="{00000000-0005-0000-0000-000031000000}"/>
    <cellStyle name="Обычный 2 2 4" xfId="91" xr:uid="{00000000-0005-0000-0000-000032000000}"/>
    <cellStyle name="Обычный 2 26 2" xfId="77" xr:uid="{00000000-0005-0000-0000-000033000000}"/>
    <cellStyle name="Обычный 2 3" xfId="90" xr:uid="{00000000-0005-0000-0000-000034000000}"/>
    <cellStyle name="Обычный 2 3 2 4" xfId="100" xr:uid="{00000000-0005-0000-0000-000035000000}"/>
    <cellStyle name="Обычный 29" xfId="72" xr:uid="{00000000-0005-0000-0000-000036000000}"/>
    <cellStyle name="Обычный 3" xfId="2" xr:uid="{00000000-0005-0000-0000-000037000000}"/>
    <cellStyle name="Обычный 3 2" xfId="41" xr:uid="{00000000-0005-0000-0000-000038000000}"/>
    <cellStyle name="Обычный 3 2 2 2" xfId="42" xr:uid="{00000000-0005-0000-0000-000039000000}"/>
    <cellStyle name="Обычный 3 2 5" xfId="95" xr:uid="{00000000-0005-0000-0000-00003A000000}"/>
    <cellStyle name="Обычный 3 21" xfId="63" xr:uid="{00000000-0005-0000-0000-00003B000000}"/>
    <cellStyle name="Обычный 4" xfId="43" xr:uid="{00000000-0005-0000-0000-00003C000000}"/>
    <cellStyle name="Обычный 4 2" xfId="44" xr:uid="{00000000-0005-0000-0000-00003D000000}"/>
    <cellStyle name="Обычный 43" xfId="103" xr:uid="{00000000-0005-0000-0000-00003E000000}"/>
    <cellStyle name="Обычный 48 2 2" xfId="87" xr:uid="{00000000-0005-0000-0000-00003F000000}"/>
    <cellStyle name="Обычный 48 2 3" xfId="75" xr:uid="{00000000-0005-0000-0000-000040000000}"/>
    <cellStyle name="Обычный 5" xfId="45" xr:uid="{00000000-0005-0000-0000-000041000000}"/>
    <cellStyle name="Обычный 5 4" xfId="71"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7" xfId="1" xr:uid="{00000000-0005-0000-0000-000047000000}"/>
    <cellStyle name="Обычный 7 2" xfId="50" xr:uid="{00000000-0005-0000-0000-000048000000}"/>
    <cellStyle name="Обычный 7 3" xfId="82" xr:uid="{00000000-0005-0000-0000-000049000000}"/>
    <cellStyle name="Обычный 8" xfId="51" xr:uid="{00000000-0005-0000-0000-00004A000000}"/>
    <cellStyle name="Обычный 9" xfId="69" xr:uid="{00000000-0005-0000-0000-00004B000000}"/>
    <cellStyle name="Обычный_Свод 2014 3" xfId="105" xr:uid="{00000000-0005-0000-0000-00004C000000}"/>
    <cellStyle name="Обычный_Форматы по компаниям_last" xfId="52" xr:uid="{00000000-0005-0000-0000-00004D000000}"/>
    <cellStyle name="Плохой 2" xfId="53" xr:uid="{00000000-0005-0000-0000-00004E000000}"/>
    <cellStyle name="Пояснение 2" xfId="54" xr:uid="{00000000-0005-0000-0000-00004F000000}"/>
    <cellStyle name="Примечание 2" xfId="55" xr:uid="{00000000-0005-0000-0000-000050000000}"/>
    <cellStyle name="Процентный" xfId="68" builtinId="5"/>
    <cellStyle name="Процентный 2" xfId="64" xr:uid="{00000000-0005-0000-0000-000052000000}"/>
    <cellStyle name="Процентный 3" xfId="65" xr:uid="{00000000-0005-0000-0000-000053000000}"/>
    <cellStyle name="Связанная ячейка 2" xfId="56" xr:uid="{00000000-0005-0000-0000-000054000000}"/>
    <cellStyle name="Стиль 1" xfId="66" xr:uid="{00000000-0005-0000-0000-000055000000}"/>
    <cellStyle name="Текст предупреждения 2" xfId="57" xr:uid="{00000000-0005-0000-0000-000056000000}"/>
    <cellStyle name="Финансовый 10 5" xfId="84" xr:uid="{00000000-0005-0000-0000-000057000000}"/>
    <cellStyle name="Финансовый 18" xfId="99" xr:uid="{00000000-0005-0000-0000-000058000000}"/>
    <cellStyle name="Финансовый 19" xfId="79" xr:uid="{00000000-0005-0000-0000-000059000000}"/>
    <cellStyle name="Финансовый 2" xfId="58" xr:uid="{00000000-0005-0000-0000-00005A000000}"/>
    <cellStyle name="Финансовый 2 13" xfId="92" xr:uid="{00000000-0005-0000-0000-00005B000000}"/>
    <cellStyle name="Финансовый 2 2" xfId="73" xr:uid="{00000000-0005-0000-0000-00005C000000}"/>
    <cellStyle name="Финансовый 2 2 14" xfId="86" xr:uid="{00000000-0005-0000-0000-00005D000000}"/>
    <cellStyle name="Финансовый 2 2 2 2 2" xfId="59" xr:uid="{00000000-0005-0000-0000-00005E000000}"/>
    <cellStyle name="Финансовый 2 3 11" xfId="96" xr:uid="{00000000-0005-0000-0000-00005F000000}"/>
    <cellStyle name="Финансовый 23" xfId="93" xr:uid="{00000000-0005-0000-0000-000060000000}"/>
    <cellStyle name="Финансовый 24 3" xfId="70" xr:uid="{00000000-0005-0000-0000-000061000000}"/>
    <cellStyle name="Финансовый 3" xfId="60" xr:uid="{00000000-0005-0000-0000-000062000000}"/>
    <cellStyle name="Финансовый 3 2" xfId="85" xr:uid="{00000000-0005-0000-0000-000063000000}"/>
    <cellStyle name="Финансовый 3 3" xfId="74" xr:uid="{00000000-0005-0000-0000-000064000000}"/>
    <cellStyle name="Финансовый 33" xfId="101" xr:uid="{00000000-0005-0000-0000-000065000000}"/>
    <cellStyle name="Финансовый 33 2 4" xfId="102" xr:uid="{00000000-0005-0000-0000-000066000000}"/>
    <cellStyle name="Финансовый 4" xfId="80" xr:uid="{00000000-0005-0000-0000-000067000000}"/>
    <cellStyle name="Финансовый 5"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-1037666427.2796404</c:v>
                </c:pt>
                <c:pt idx="1">
                  <c:v>-911409460.88568449</c:v>
                </c:pt>
                <c:pt idx="2">
                  <c:v>-796294456.05193114</c:v>
                </c:pt>
                <c:pt idx="3">
                  <c:v>-691360507.96881747</c:v>
                </c:pt>
                <c:pt idx="4">
                  <c:v>-595726486.75798166</c:v>
                </c:pt>
                <c:pt idx="5">
                  <c:v>-515342313.88667989</c:v>
                </c:pt>
                <c:pt idx="6">
                  <c:v>-452009799.87840134</c:v>
                </c:pt>
                <c:pt idx="7">
                  <c:v>-394279480.13889271</c:v>
                </c:pt>
                <c:pt idx="8">
                  <c:v>-341666774.86006653</c:v>
                </c:pt>
                <c:pt idx="9">
                  <c:v>-293727491.65414655</c:v>
                </c:pt>
                <c:pt idx="10">
                  <c:v>-250464905.71953207</c:v>
                </c:pt>
              </c:numCache>
            </c:numRef>
          </c:val>
          <c:smooth val="0"/>
          <c:extLst>
            <c:ext xmlns:c16="http://schemas.microsoft.com/office/drawing/2014/chart" uri="{C3380CC4-5D6E-409C-BE32-E72D297353CC}">
              <c16:uniqueId val="{00000000-4A99-4649-85F5-157D540B8053}"/>
            </c:ext>
          </c:extLst>
        </c:ser>
        <c:ser>
          <c:idx val="0"/>
          <c:order val="1"/>
          <c:tx>
            <c:strRef>
              <c:f>[2]ФМ!$A$89</c:f>
              <c:strCache>
                <c:ptCount val="1"/>
                <c:pt idx="0">
                  <c:v>Накопленный чистый денежный поток</c:v>
                </c:pt>
              </c:strCache>
            </c:strRef>
          </c:tx>
          <c:marker>
            <c:symbol val="none"/>
          </c:marker>
          <c:val>
            <c:numRef>
              <c:f>[2]ФМ!$AM$89:$AW$89</c:f>
              <c:numCache>
                <c:formatCode>General</c:formatCode>
                <c:ptCount val="11"/>
                <c:pt idx="0">
                  <c:v>-1018976186.0942814</c:v>
                </c:pt>
                <c:pt idx="1">
                  <c:v>-856328805.56142747</c:v>
                </c:pt>
                <c:pt idx="2">
                  <c:v>-688015084.80070066</c:v>
                </c:pt>
                <c:pt idx="3">
                  <c:v>-513874716.20331776</c:v>
                </c:pt>
                <c:pt idx="4">
                  <c:v>-333742361.99905592</c:v>
                </c:pt>
                <c:pt idx="5">
                  <c:v>-161893873.53753263</c:v>
                </c:pt>
                <c:pt idx="6">
                  <c:v>-8220806.6895954609</c:v>
                </c:pt>
                <c:pt idx="7">
                  <c:v>150769576.14237598</c:v>
                </c:pt>
                <c:pt idx="8">
                  <c:v>315226963.65989429</c:v>
                </c:pt>
                <c:pt idx="9">
                  <c:v>485305751.28883672</c:v>
                </c:pt>
                <c:pt idx="10">
                  <c:v>659513292.77241302</c:v>
                </c:pt>
              </c:numCache>
            </c:numRef>
          </c:val>
          <c:smooth val="0"/>
          <c:extLst>
            <c:ext xmlns:c16="http://schemas.microsoft.com/office/drawing/2014/chart" uri="{C3380CC4-5D6E-409C-BE32-E72D297353CC}">
              <c16:uniqueId val="{00000001-4A99-4649-85F5-157D540B80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H_TP1600.PS.0132/H_TP1600.PS.0132%20&#1056;&#1069;&#1060;%20&#1058;&#1072;&#1075;&#1088;&#1080;&#1085;&#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H_TP1600.PS.0132/H_TP1600.PS.0132%20&#1056;&#1069;&#1060;%20&#1058;&#1072;&#1075;&#1088;&#1080;&#1085;&#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v>
          </cell>
        </row>
        <row r="16">
          <cell r="D16">
            <v>1</v>
          </cell>
        </row>
        <row r="27">
          <cell r="D27">
            <v>28</v>
          </cell>
        </row>
        <row r="28">
          <cell r="D28">
            <v>3</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cell r="AM89">
            <v>-1018976186.0942814</v>
          </cell>
          <cell r="AN89">
            <v>-856328805.56142747</v>
          </cell>
          <cell r="AO89">
            <v>-688015084.80070066</v>
          </cell>
          <cell r="AP89">
            <v>-513874716.20331776</v>
          </cell>
          <cell r="AQ89">
            <v>-333742361.99905592</v>
          </cell>
          <cell r="AR89">
            <v>-161893873.53753263</v>
          </cell>
          <cell r="AS89">
            <v>-8220806.6895954609</v>
          </cell>
          <cell r="AT89">
            <v>150769576.14237598</v>
          </cell>
          <cell r="AU89">
            <v>315226963.65989429</v>
          </cell>
          <cell r="AV89">
            <v>485305751.28883672</v>
          </cell>
          <cell r="AW89">
            <v>659513292.77241302</v>
          </cell>
        </row>
        <row r="92">
          <cell r="A92" t="str">
            <v xml:space="preserve">Чистая приведённая стоимость без учета продажи (NPV) </v>
          </cell>
          <cell r="AM92">
            <v>-1037666427.2796404</v>
          </cell>
          <cell r="AN92">
            <v>-911409460.88568449</v>
          </cell>
          <cell r="AO92">
            <v>-796294456.05193114</v>
          </cell>
          <cell r="AP92">
            <v>-691360507.96881747</v>
          </cell>
          <cell r="AQ92">
            <v>-595726486.75798166</v>
          </cell>
          <cell r="AR92">
            <v>-515342313.88667989</v>
          </cell>
          <cell r="AS92">
            <v>-452009799.87840134</v>
          </cell>
          <cell r="AT92">
            <v>-394279480.13889271</v>
          </cell>
          <cell r="AU92">
            <v>-341666774.86006653</v>
          </cell>
          <cell r="AV92">
            <v>-293727491.65414655</v>
          </cell>
          <cell r="AW92">
            <v>-250464905.71953207</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zoomScale="75" zoomScaleNormal="75" workbookViewId="0">
      <selection activeCell="A19" sqref="A19"/>
    </sheetView>
  </sheetViews>
  <sheetFormatPr defaultColWidth="9.140625" defaultRowHeight="15" x14ac:dyDescent="0.25"/>
  <cols>
    <col min="1" max="1" width="6.140625" style="166" customWidth="1"/>
    <col min="2" max="2" width="53.5703125" style="166" customWidth="1"/>
    <col min="3" max="3" width="91.42578125" style="166" customWidth="1"/>
    <col min="4" max="4" width="12" style="166" customWidth="1"/>
    <col min="5" max="5" width="14.42578125" style="166" customWidth="1"/>
    <col min="6" max="6" width="45.28515625" style="166" hidden="1" customWidth="1"/>
    <col min="7" max="7" width="59.5703125" style="166" hidden="1" customWidth="1"/>
    <col min="8" max="8" width="25.5703125" style="166" customWidth="1"/>
    <col min="9" max="9" width="16.42578125" style="166" customWidth="1"/>
    <col min="10" max="16384" width="9.140625" style="166"/>
  </cols>
  <sheetData>
    <row r="1" spans="1:22" s="16" customFormat="1" ht="18.75" customHeight="1" x14ac:dyDescent="0.2">
      <c r="A1" s="157"/>
      <c r="C1" s="144" t="s">
        <v>69</v>
      </c>
    </row>
    <row r="2" spans="1:22" s="16" customFormat="1" ht="18.75" customHeight="1" x14ac:dyDescent="0.3">
      <c r="A2" s="157"/>
      <c r="C2" s="145" t="s">
        <v>10</v>
      </c>
    </row>
    <row r="3" spans="1:22" s="16" customFormat="1" ht="18.75" x14ac:dyDescent="0.3">
      <c r="A3" s="158"/>
      <c r="C3" s="145" t="s">
        <v>68</v>
      </c>
    </row>
    <row r="4" spans="1:22" s="16" customFormat="1" ht="18.75" x14ac:dyDescent="0.3">
      <c r="A4" s="158"/>
      <c r="H4" s="145"/>
    </row>
    <row r="5" spans="1:22" s="16" customFormat="1" ht="15.75" x14ac:dyDescent="0.25">
      <c r="A5" s="331" t="s">
        <v>652</v>
      </c>
      <c r="B5" s="331"/>
      <c r="C5" s="331"/>
      <c r="D5" s="129"/>
      <c r="E5" s="129"/>
      <c r="F5" s="129"/>
      <c r="G5" s="129"/>
      <c r="H5" s="129"/>
      <c r="I5" s="129"/>
      <c r="J5" s="129"/>
    </row>
    <row r="6" spans="1:22" s="16" customFormat="1" ht="18.75" x14ac:dyDescent="0.3">
      <c r="A6" s="158"/>
      <c r="H6" s="145"/>
    </row>
    <row r="7" spans="1:22" s="16" customFormat="1" ht="18.75" x14ac:dyDescent="0.2">
      <c r="A7" s="335" t="s">
        <v>9</v>
      </c>
      <c r="B7" s="335"/>
      <c r="C7" s="335"/>
      <c r="D7" s="146"/>
      <c r="E7" s="146"/>
      <c r="F7" s="146"/>
      <c r="G7" s="146"/>
      <c r="H7" s="146"/>
      <c r="I7" s="146"/>
      <c r="J7" s="146"/>
      <c r="K7" s="146"/>
      <c r="L7" s="146"/>
      <c r="M7" s="146"/>
      <c r="N7" s="146"/>
      <c r="O7" s="146"/>
      <c r="P7" s="146"/>
      <c r="Q7" s="146"/>
      <c r="R7" s="146"/>
      <c r="S7" s="146"/>
      <c r="T7" s="146"/>
      <c r="U7" s="146"/>
      <c r="V7" s="146"/>
    </row>
    <row r="8" spans="1:22" s="16" customFormat="1" ht="18.75" x14ac:dyDescent="0.2">
      <c r="A8" s="156"/>
      <c r="B8" s="156"/>
      <c r="C8" s="156"/>
      <c r="D8" s="156"/>
      <c r="E8" s="156"/>
      <c r="F8" s="156"/>
      <c r="G8" s="156"/>
      <c r="H8" s="156"/>
      <c r="I8" s="146"/>
      <c r="J8" s="146"/>
      <c r="K8" s="146"/>
      <c r="L8" s="146"/>
      <c r="M8" s="146"/>
      <c r="N8" s="146"/>
      <c r="O8" s="146"/>
      <c r="P8" s="146"/>
      <c r="Q8" s="146"/>
      <c r="R8" s="146"/>
      <c r="S8" s="146"/>
      <c r="T8" s="146"/>
      <c r="U8" s="146"/>
      <c r="V8" s="146"/>
    </row>
    <row r="9" spans="1:22" s="16" customFormat="1" ht="18.75" x14ac:dyDescent="0.2">
      <c r="A9" s="336" t="s">
        <v>534</v>
      </c>
      <c r="B9" s="336"/>
      <c r="C9" s="336"/>
      <c r="D9" s="147"/>
      <c r="E9" s="147"/>
      <c r="F9" s="147"/>
      <c r="G9" s="147"/>
      <c r="H9" s="147"/>
      <c r="I9" s="146"/>
      <c r="J9" s="146"/>
      <c r="K9" s="146"/>
      <c r="L9" s="146"/>
      <c r="M9" s="146"/>
      <c r="N9" s="146"/>
      <c r="O9" s="146"/>
      <c r="P9" s="146"/>
      <c r="Q9" s="146"/>
      <c r="R9" s="146"/>
      <c r="S9" s="146"/>
      <c r="T9" s="146"/>
      <c r="U9" s="146"/>
      <c r="V9" s="146"/>
    </row>
    <row r="10" spans="1:22" s="16" customFormat="1" ht="18.75" x14ac:dyDescent="0.2">
      <c r="A10" s="332" t="s">
        <v>8</v>
      </c>
      <c r="B10" s="332"/>
      <c r="C10" s="332"/>
      <c r="D10" s="148"/>
      <c r="E10" s="148"/>
      <c r="F10" s="148"/>
      <c r="G10" s="148"/>
      <c r="H10" s="148"/>
      <c r="I10" s="146"/>
      <c r="J10" s="146"/>
      <c r="K10" s="146"/>
      <c r="L10" s="146"/>
      <c r="M10" s="146"/>
      <c r="N10" s="146"/>
      <c r="O10" s="146"/>
      <c r="P10" s="146"/>
      <c r="Q10" s="146"/>
      <c r="R10" s="146"/>
      <c r="S10" s="146"/>
      <c r="T10" s="146"/>
      <c r="U10" s="146"/>
      <c r="V10" s="146"/>
    </row>
    <row r="11" spans="1:22" s="16" customFormat="1" ht="18.75" x14ac:dyDescent="0.2">
      <c r="A11" s="156"/>
      <c r="B11" s="156"/>
      <c r="C11" s="156"/>
      <c r="D11" s="156"/>
      <c r="E11" s="156"/>
      <c r="F11" s="156"/>
      <c r="G11" s="156"/>
      <c r="H11" s="156"/>
      <c r="I11" s="146"/>
      <c r="J11" s="146"/>
      <c r="K11" s="146"/>
      <c r="L11" s="146"/>
      <c r="M11" s="146"/>
      <c r="N11" s="146"/>
      <c r="O11" s="146"/>
      <c r="P11" s="146"/>
      <c r="Q11" s="146"/>
      <c r="R11" s="146"/>
      <c r="S11" s="146"/>
      <c r="T11" s="146"/>
      <c r="U11" s="146"/>
      <c r="V11" s="146"/>
    </row>
    <row r="12" spans="1:22" s="16" customFormat="1" ht="18.75" x14ac:dyDescent="0.2">
      <c r="A12" s="337" t="s">
        <v>481</v>
      </c>
      <c r="B12" s="337"/>
      <c r="C12" s="337"/>
      <c r="D12" s="147"/>
      <c r="E12" s="147"/>
      <c r="F12" s="147"/>
      <c r="G12" s="147"/>
      <c r="H12" s="147"/>
      <c r="I12" s="146"/>
      <c r="J12" s="146"/>
      <c r="K12" s="146"/>
      <c r="L12" s="146"/>
      <c r="M12" s="146"/>
      <c r="N12" s="146"/>
      <c r="O12" s="146"/>
      <c r="P12" s="146"/>
      <c r="Q12" s="146"/>
      <c r="R12" s="146"/>
      <c r="S12" s="146"/>
      <c r="T12" s="146"/>
      <c r="U12" s="146"/>
      <c r="V12" s="146"/>
    </row>
    <row r="13" spans="1:22" s="16" customFormat="1" ht="18.75" x14ac:dyDescent="0.2">
      <c r="A13" s="332" t="s">
        <v>7</v>
      </c>
      <c r="B13" s="332"/>
      <c r="C13" s="332"/>
      <c r="D13" s="148"/>
      <c r="E13" s="148"/>
      <c r="F13" s="148"/>
      <c r="G13" s="148"/>
      <c r="H13" s="148"/>
      <c r="I13" s="146"/>
      <c r="J13" s="146"/>
      <c r="K13" s="146"/>
      <c r="L13" s="146"/>
      <c r="M13" s="146"/>
      <c r="N13" s="146"/>
      <c r="O13" s="146"/>
      <c r="P13" s="146"/>
      <c r="Q13" s="146"/>
      <c r="R13" s="146"/>
      <c r="S13" s="146"/>
      <c r="T13" s="146"/>
      <c r="U13" s="146"/>
      <c r="V13" s="146"/>
    </row>
    <row r="14" spans="1:22" s="15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60" customFormat="1" ht="33.75" customHeight="1" x14ac:dyDescent="0.2">
      <c r="A15" s="338" t="s">
        <v>651</v>
      </c>
      <c r="B15" s="338"/>
      <c r="C15" s="338"/>
      <c r="D15" s="147"/>
      <c r="E15" s="147"/>
      <c r="F15" s="147"/>
      <c r="G15" s="147"/>
      <c r="H15" s="147"/>
      <c r="I15" s="147"/>
      <c r="J15" s="147"/>
      <c r="K15" s="147"/>
      <c r="L15" s="147"/>
      <c r="M15" s="147"/>
      <c r="N15" s="147"/>
      <c r="O15" s="147"/>
      <c r="P15" s="147"/>
      <c r="Q15" s="147"/>
      <c r="R15" s="147"/>
      <c r="S15" s="147"/>
      <c r="T15" s="147"/>
      <c r="U15" s="147"/>
      <c r="V15" s="147"/>
    </row>
    <row r="16" spans="1:22" s="160" customFormat="1" ht="15" customHeight="1" x14ac:dyDescent="0.2">
      <c r="A16" s="332" t="s">
        <v>6</v>
      </c>
      <c r="B16" s="332"/>
      <c r="C16" s="332"/>
      <c r="D16" s="148"/>
      <c r="E16" s="148"/>
      <c r="F16" s="148"/>
      <c r="G16" s="148"/>
      <c r="H16" s="148"/>
      <c r="I16" s="148"/>
      <c r="J16" s="148"/>
      <c r="K16" s="148"/>
      <c r="L16" s="148"/>
      <c r="M16" s="148"/>
      <c r="N16" s="148"/>
      <c r="O16" s="148"/>
      <c r="P16" s="148"/>
      <c r="Q16" s="148"/>
      <c r="R16" s="148"/>
      <c r="S16" s="148"/>
      <c r="T16" s="148"/>
      <c r="U16" s="148"/>
      <c r="V16" s="148"/>
    </row>
    <row r="17" spans="1:22"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160" customFormat="1" ht="15" customHeight="1" x14ac:dyDescent="0.2">
      <c r="A18" s="333" t="s">
        <v>436</v>
      </c>
      <c r="B18" s="334"/>
      <c r="C18" s="334"/>
      <c r="D18" s="162"/>
      <c r="E18" s="162"/>
      <c r="F18" s="162"/>
      <c r="G18" s="162"/>
      <c r="H18" s="162"/>
      <c r="I18" s="162"/>
      <c r="J18" s="162"/>
      <c r="K18" s="162"/>
      <c r="L18" s="162"/>
      <c r="M18" s="162"/>
      <c r="N18" s="162"/>
      <c r="O18" s="162"/>
      <c r="P18" s="162"/>
      <c r="Q18" s="162"/>
      <c r="R18" s="162"/>
      <c r="S18" s="162"/>
      <c r="T18" s="162"/>
      <c r="U18" s="162"/>
      <c r="V18" s="162"/>
    </row>
    <row r="19" spans="1:22" s="160" customFormat="1" ht="15" customHeight="1" x14ac:dyDescent="0.2">
      <c r="A19" s="148"/>
      <c r="B19" s="148"/>
      <c r="C19" s="148"/>
      <c r="D19" s="148"/>
      <c r="E19" s="148"/>
      <c r="F19" s="148"/>
      <c r="G19" s="148"/>
      <c r="H19" s="148"/>
      <c r="I19" s="161"/>
      <c r="J19" s="161"/>
      <c r="K19" s="161"/>
      <c r="L19" s="161"/>
      <c r="M19" s="161"/>
      <c r="N19" s="161"/>
      <c r="O19" s="161"/>
      <c r="P19" s="161"/>
      <c r="Q19" s="161"/>
      <c r="R19" s="161"/>
      <c r="S19" s="161"/>
    </row>
    <row r="20" spans="1:22" s="160" customFormat="1" ht="39.75" customHeight="1" x14ac:dyDescent="0.2">
      <c r="A20" s="31" t="s">
        <v>5</v>
      </c>
      <c r="B20" s="163" t="s">
        <v>67</v>
      </c>
      <c r="C20" s="136" t="s">
        <v>66</v>
      </c>
      <c r="D20" s="141"/>
      <c r="E20" s="141"/>
      <c r="F20" s="141"/>
      <c r="G20" s="141"/>
      <c r="H20" s="141"/>
      <c r="I20" s="155"/>
      <c r="J20" s="155"/>
      <c r="K20" s="155"/>
      <c r="L20" s="155"/>
      <c r="M20" s="155"/>
      <c r="N20" s="155"/>
      <c r="O20" s="155"/>
      <c r="P20" s="155"/>
      <c r="Q20" s="155"/>
      <c r="R20" s="155"/>
      <c r="S20" s="155"/>
      <c r="T20" s="142"/>
      <c r="U20" s="142"/>
      <c r="V20" s="142"/>
    </row>
    <row r="21" spans="1:22" s="160" customFormat="1" ht="16.5" customHeight="1" x14ac:dyDescent="0.2">
      <c r="A21" s="136">
        <v>1</v>
      </c>
      <c r="B21" s="163">
        <v>2</v>
      </c>
      <c r="C21" s="136">
        <v>3</v>
      </c>
      <c r="D21" s="141"/>
      <c r="E21" s="141"/>
      <c r="F21" s="141"/>
      <c r="G21" s="141"/>
      <c r="H21" s="141"/>
      <c r="I21" s="155"/>
      <c r="J21" s="155"/>
      <c r="K21" s="155"/>
      <c r="L21" s="155"/>
      <c r="M21" s="155"/>
      <c r="N21" s="155"/>
      <c r="O21" s="155"/>
      <c r="P21" s="155"/>
      <c r="Q21" s="155"/>
      <c r="R21" s="155"/>
      <c r="S21" s="155"/>
      <c r="T21" s="142"/>
      <c r="U21" s="142"/>
      <c r="V21" s="142"/>
    </row>
    <row r="22" spans="1:22" s="160" customFormat="1" ht="39" customHeight="1" x14ac:dyDescent="0.2">
      <c r="A22" s="24" t="s">
        <v>65</v>
      </c>
      <c r="B22" s="164" t="s">
        <v>289</v>
      </c>
      <c r="C22" s="136" t="s">
        <v>453</v>
      </c>
      <c r="D22" s="141"/>
      <c r="E22" s="141"/>
      <c r="F22" s="143" t="s">
        <v>466</v>
      </c>
      <c r="G22" s="143" t="s">
        <v>467</v>
      </c>
      <c r="H22" s="141"/>
      <c r="I22" s="155"/>
      <c r="J22" s="155"/>
      <c r="K22" s="155"/>
      <c r="L22" s="155"/>
      <c r="M22" s="155"/>
      <c r="N22" s="155"/>
      <c r="O22" s="155"/>
      <c r="P22" s="155"/>
      <c r="Q22" s="155"/>
      <c r="R22" s="155"/>
      <c r="S22" s="155"/>
      <c r="T22" s="142"/>
      <c r="U22" s="142"/>
      <c r="V22" s="142"/>
    </row>
    <row r="23" spans="1:22" s="160" customFormat="1" ht="51" customHeight="1" x14ac:dyDescent="0.2">
      <c r="A23" s="24" t="s">
        <v>63</v>
      </c>
      <c r="B23" s="32" t="s">
        <v>64</v>
      </c>
      <c r="C23" s="136" t="s">
        <v>505</v>
      </c>
      <c r="D23" s="141"/>
      <c r="E23" s="141"/>
      <c r="F23" s="31" t="s">
        <v>468</v>
      </c>
      <c r="G23" s="31" t="s">
        <v>469</v>
      </c>
      <c r="H23" s="141"/>
      <c r="I23" s="155"/>
      <c r="J23" s="155"/>
      <c r="K23" s="155"/>
      <c r="L23" s="155"/>
      <c r="M23" s="155"/>
      <c r="N23" s="155"/>
      <c r="O23" s="155"/>
      <c r="P23" s="155"/>
      <c r="Q23" s="155"/>
      <c r="R23" s="155"/>
      <c r="S23" s="155"/>
      <c r="T23" s="142"/>
      <c r="U23" s="142"/>
      <c r="V23" s="142"/>
    </row>
    <row r="24" spans="1:22" s="160" customFormat="1" ht="22.5" customHeight="1" x14ac:dyDescent="0.2">
      <c r="A24" s="328"/>
      <c r="B24" s="329"/>
      <c r="C24" s="330"/>
      <c r="D24" s="141"/>
      <c r="E24" s="141"/>
      <c r="F24" s="31" t="s">
        <v>453</v>
      </c>
      <c r="G24" s="31" t="s">
        <v>470</v>
      </c>
      <c r="H24" s="141"/>
      <c r="I24" s="155"/>
      <c r="J24" s="155"/>
      <c r="K24" s="155"/>
      <c r="L24" s="155"/>
      <c r="M24" s="155"/>
      <c r="N24" s="155"/>
      <c r="O24" s="155"/>
      <c r="P24" s="155"/>
      <c r="Q24" s="155"/>
      <c r="R24" s="155"/>
      <c r="S24" s="155"/>
      <c r="T24" s="142"/>
      <c r="U24" s="142"/>
      <c r="V24" s="142"/>
    </row>
    <row r="25" spans="1:22" s="160" customFormat="1" ht="58.5" customHeight="1" x14ac:dyDescent="0.2">
      <c r="A25" s="24" t="s">
        <v>62</v>
      </c>
      <c r="B25" s="126" t="s">
        <v>384</v>
      </c>
      <c r="C25" s="136" t="s">
        <v>511</v>
      </c>
      <c r="D25" s="141"/>
      <c r="E25" s="141"/>
      <c r="F25" s="31" t="s">
        <v>471</v>
      </c>
      <c r="G25" s="31" t="s">
        <v>455</v>
      </c>
      <c r="H25" s="155"/>
      <c r="I25" s="155"/>
      <c r="J25" s="155"/>
      <c r="K25" s="155"/>
      <c r="L25" s="155"/>
      <c r="M25" s="155"/>
      <c r="N25" s="155"/>
      <c r="O25" s="155"/>
      <c r="P25" s="155"/>
      <c r="Q25" s="155"/>
      <c r="R25" s="155"/>
      <c r="S25" s="142"/>
      <c r="T25" s="142"/>
      <c r="U25" s="142"/>
      <c r="V25" s="142"/>
    </row>
    <row r="26" spans="1:22" s="160" customFormat="1" ht="42.75" customHeight="1" x14ac:dyDescent="0.2">
      <c r="A26" s="24" t="s">
        <v>61</v>
      </c>
      <c r="B26" s="126" t="s">
        <v>75</v>
      </c>
      <c r="C26" s="136" t="s">
        <v>501</v>
      </c>
      <c r="D26" s="141"/>
      <c r="E26" s="141"/>
      <c r="F26" s="31" t="s">
        <v>472</v>
      </c>
      <c r="G26" s="31" t="s">
        <v>473</v>
      </c>
      <c r="H26" s="155"/>
      <c r="I26" s="155"/>
      <c r="J26" s="155"/>
      <c r="K26" s="155"/>
      <c r="L26" s="155"/>
      <c r="M26" s="155"/>
      <c r="N26" s="155"/>
      <c r="O26" s="155"/>
      <c r="P26" s="155"/>
      <c r="Q26" s="155"/>
      <c r="R26" s="155"/>
      <c r="S26" s="142"/>
      <c r="T26" s="142"/>
      <c r="U26" s="142"/>
      <c r="V26" s="142"/>
    </row>
    <row r="27" spans="1:22" s="160" customFormat="1" ht="51.75" customHeight="1" x14ac:dyDescent="0.2">
      <c r="A27" s="24" t="s">
        <v>59</v>
      </c>
      <c r="B27" s="126" t="s">
        <v>74</v>
      </c>
      <c r="C27" s="136" t="s">
        <v>502</v>
      </c>
      <c r="D27" s="141"/>
      <c r="E27" s="141"/>
      <c r="F27" s="31" t="s">
        <v>474</v>
      </c>
      <c r="G27" s="31" t="s">
        <v>475</v>
      </c>
      <c r="H27" s="155"/>
      <c r="I27" s="155"/>
      <c r="J27" s="155"/>
      <c r="K27" s="155"/>
      <c r="L27" s="155"/>
      <c r="M27" s="155"/>
      <c r="N27" s="155"/>
      <c r="O27" s="155"/>
      <c r="P27" s="155"/>
      <c r="Q27" s="155"/>
      <c r="R27" s="155"/>
      <c r="S27" s="142"/>
      <c r="T27" s="142"/>
      <c r="U27" s="142"/>
      <c r="V27" s="142"/>
    </row>
    <row r="28" spans="1:22" s="160" customFormat="1" ht="42.75" customHeight="1" x14ac:dyDescent="0.2">
      <c r="A28" s="24" t="s">
        <v>58</v>
      </c>
      <c r="B28" s="126" t="s">
        <v>385</v>
      </c>
      <c r="C28" s="136" t="s">
        <v>479</v>
      </c>
      <c r="D28" s="141"/>
      <c r="E28" s="141"/>
      <c r="F28" s="31" t="s">
        <v>476</v>
      </c>
      <c r="G28" s="31" t="s">
        <v>477</v>
      </c>
      <c r="H28" s="155"/>
      <c r="I28" s="155"/>
      <c r="J28" s="155"/>
      <c r="K28" s="155"/>
      <c r="L28" s="155"/>
      <c r="M28" s="155"/>
      <c r="N28" s="155"/>
      <c r="O28" s="155"/>
      <c r="P28" s="155"/>
      <c r="Q28" s="155"/>
      <c r="R28" s="155"/>
      <c r="S28" s="142"/>
      <c r="T28" s="142"/>
      <c r="U28" s="142"/>
      <c r="V28" s="142"/>
    </row>
    <row r="29" spans="1:22" s="160" customFormat="1" ht="51.75" customHeight="1" x14ac:dyDescent="0.2">
      <c r="A29" s="24" t="s">
        <v>56</v>
      </c>
      <c r="B29" s="126" t="s">
        <v>386</v>
      </c>
      <c r="C29" s="136" t="s">
        <v>479</v>
      </c>
      <c r="D29" s="141"/>
      <c r="E29" s="141"/>
      <c r="F29" s="143"/>
      <c r="G29" s="31" t="s">
        <v>478</v>
      </c>
      <c r="H29" s="155"/>
      <c r="I29" s="155"/>
      <c r="J29" s="155"/>
      <c r="K29" s="155"/>
      <c r="L29" s="155"/>
      <c r="M29" s="155"/>
      <c r="N29" s="155"/>
      <c r="O29" s="155"/>
      <c r="P29" s="155"/>
      <c r="Q29" s="155"/>
      <c r="R29" s="155"/>
      <c r="S29" s="142"/>
      <c r="T29" s="142"/>
      <c r="U29" s="142"/>
      <c r="V29" s="142"/>
    </row>
    <row r="30" spans="1:22" s="160" customFormat="1" ht="51.75" customHeight="1" x14ac:dyDescent="0.2">
      <c r="A30" s="24" t="s">
        <v>54</v>
      </c>
      <c r="B30" s="126" t="s">
        <v>387</v>
      </c>
      <c r="C30" s="136" t="s">
        <v>479</v>
      </c>
      <c r="D30" s="141"/>
      <c r="E30" s="141"/>
      <c r="F30" s="141"/>
      <c r="G30" s="141"/>
      <c r="H30" s="155"/>
      <c r="I30" s="155"/>
      <c r="J30" s="155"/>
      <c r="K30" s="155"/>
      <c r="L30" s="155"/>
      <c r="M30" s="155"/>
      <c r="N30" s="155"/>
      <c r="O30" s="155"/>
      <c r="P30" s="155"/>
      <c r="Q30" s="155"/>
      <c r="R30" s="155"/>
      <c r="S30" s="142"/>
      <c r="T30" s="142"/>
      <c r="U30" s="142"/>
      <c r="V30" s="142"/>
    </row>
    <row r="31" spans="1:22" s="160" customFormat="1" ht="51.75" customHeight="1" x14ac:dyDescent="0.2">
      <c r="A31" s="24" t="s">
        <v>73</v>
      </c>
      <c r="B31" s="126" t="s">
        <v>388</v>
      </c>
      <c r="C31" s="136" t="s">
        <v>479</v>
      </c>
      <c r="D31" s="141"/>
      <c r="E31" s="141"/>
      <c r="F31" s="141"/>
      <c r="G31" s="141"/>
      <c r="H31" s="155"/>
      <c r="I31" s="155"/>
      <c r="J31" s="155"/>
      <c r="K31" s="155"/>
      <c r="L31" s="155"/>
      <c r="M31" s="155"/>
      <c r="N31" s="155"/>
      <c r="O31" s="155"/>
      <c r="P31" s="155"/>
      <c r="Q31" s="155"/>
      <c r="R31" s="155"/>
      <c r="S31" s="142"/>
      <c r="T31" s="142"/>
      <c r="U31" s="142"/>
      <c r="V31" s="142"/>
    </row>
    <row r="32" spans="1:22" s="160" customFormat="1" ht="51.75" customHeight="1" x14ac:dyDescent="0.2">
      <c r="A32" s="24" t="s">
        <v>71</v>
      </c>
      <c r="B32" s="126" t="s">
        <v>389</v>
      </c>
      <c r="C32" s="136" t="s">
        <v>479</v>
      </c>
      <c r="D32" s="141"/>
      <c r="E32" s="141"/>
      <c r="F32" s="141"/>
      <c r="G32" s="141"/>
      <c r="H32" s="155"/>
      <c r="I32" s="155"/>
      <c r="J32" s="155"/>
      <c r="K32" s="155"/>
      <c r="L32" s="155"/>
      <c r="M32" s="155"/>
      <c r="N32" s="155"/>
      <c r="O32" s="155"/>
      <c r="P32" s="155"/>
      <c r="Q32" s="155"/>
      <c r="R32" s="155"/>
      <c r="S32" s="142"/>
      <c r="T32" s="142"/>
      <c r="U32" s="142"/>
      <c r="V32" s="142"/>
    </row>
    <row r="33" spans="1:22" s="160" customFormat="1" ht="101.25" customHeight="1" x14ac:dyDescent="0.2">
      <c r="A33" s="24" t="s">
        <v>70</v>
      </c>
      <c r="B33" s="126" t="s">
        <v>390</v>
      </c>
      <c r="C33" s="136" t="s">
        <v>504</v>
      </c>
      <c r="D33" s="141"/>
      <c r="E33" s="141"/>
      <c r="F33" s="141"/>
      <c r="G33" s="141"/>
      <c r="H33" s="155"/>
      <c r="I33" s="155"/>
      <c r="J33" s="155"/>
      <c r="K33" s="155"/>
      <c r="L33" s="155"/>
      <c r="M33" s="155"/>
      <c r="N33" s="155"/>
      <c r="O33" s="155"/>
      <c r="P33" s="155"/>
      <c r="Q33" s="155"/>
      <c r="R33" s="155"/>
      <c r="S33" s="142"/>
      <c r="T33" s="142"/>
      <c r="U33" s="142"/>
      <c r="V33" s="142"/>
    </row>
    <row r="34" spans="1:22" ht="111" customHeight="1" x14ac:dyDescent="0.25">
      <c r="A34" s="24" t="s">
        <v>406</v>
      </c>
      <c r="B34" s="126" t="s">
        <v>391</v>
      </c>
      <c r="C34" s="136" t="s">
        <v>479</v>
      </c>
      <c r="D34" s="165"/>
      <c r="E34" s="165"/>
      <c r="F34" s="165"/>
      <c r="G34" s="165"/>
      <c r="H34" s="165"/>
      <c r="I34" s="165"/>
      <c r="J34" s="165"/>
      <c r="K34" s="165"/>
      <c r="L34" s="165"/>
      <c r="M34" s="165"/>
      <c r="N34" s="165"/>
      <c r="O34" s="165"/>
      <c r="P34" s="165"/>
      <c r="Q34" s="165"/>
      <c r="R34" s="165"/>
      <c r="S34" s="165"/>
      <c r="T34" s="165"/>
      <c r="U34" s="165"/>
      <c r="V34" s="165"/>
    </row>
    <row r="35" spans="1:22" ht="58.5" customHeight="1" x14ac:dyDescent="0.25">
      <c r="A35" s="24" t="s">
        <v>394</v>
      </c>
      <c r="B35" s="126" t="s">
        <v>72</v>
      </c>
      <c r="C35" s="136" t="s">
        <v>479</v>
      </c>
      <c r="D35" s="165"/>
      <c r="E35" s="165"/>
      <c r="F35" s="165"/>
      <c r="G35" s="165"/>
      <c r="H35" s="165"/>
      <c r="I35" s="165"/>
      <c r="J35" s="165"/>
      <c r="K35" s="165"/>
      <c r="L35" s="165"/>
      <c r="M35" s="165"/>
      <c r="N35" s="165"/>
      <c r="O35" s="165"/>
      <c r="P35" s="165"/>
      <c r="Q35" s="165"/>
      <c r="R35" s="165"/>
      <c r="S35" s="165"/>
      <c r="T35" s="165"/>
      <c r="U35" s="165"/>
      <c r="V35" s="165"/>
    </row>
    <row r="36" spans="1:22" ht="51.75" customHeight="1" x14ac:dyDescent="0.25">
      <c r="A36" s="24" t="s">
        <v>407</v>
      </c>
      <c r="B36" s="126" t="s">
        <v>392</v>
      </c>
      <c r="C36" s="136" t="s">
        <v>568</v>
      </c>
      <c r="D36" s="165"/>
      <c r="E36" s="165"/>
      <c r="F36" s="165"/>
      <c r="G36" s="165"/>
      <c r="H36" s="165"/>
      <c r="I36" s="165"/>
      <c r="J36" s="165"/>
      <c r="K36" s="165"/>
      <c r="L36" s="165"/>
      <c r="M36" s="165"/>
      <c r="N36" s="165"/>
      <c r="O36" s="165"/>
      <c r="P36" s="165"/>
      <c r="Q36" s="165"/>
      <c r="R36" s="165"/>
      <c r="S36" s="165"/>
      <c r="T36" s="165"/>
      <c r="U36" s="165"/>
      <c r="V36" s="165"/>
    </row>
    <row r="37" spans="1:22" ht="43.5" customHeight="1" x14ac:dyDescent="0.25">
      <c r="A37" s="24" t="s">
        <v>395</v>
      </c>
      <c r="B37" s="126" t="s">
        <v>393</v>
      </c>
      <c r="C37" s="136" t="s">
        <v>503</v>
      </c>
      <c r="D37" s="165"/>
      <c r="E37" s="165"/>
      <c r="F37" s="165"/>
      <c r="G37" s="165"/>
      <c r="H37" s="165"/>
      <c r="I37" s="165"/>
      <c r="J37" s="165"/>
      <c r="K37" s="165"/>
      <c r="L37" s="165"/>
      <c r="M37" s="165"/>
      <c r="N37" s="165"/>
      <c r="O37" s="165"/>
      <c r="P37" s="165"/>
      <c r="Q37" s="165"/>
      <c r="R37" s="165"/>
      <c r="S37" s="165"/>
      <c r="T37" s="165"/>
      <c r="U37" s="165"/>
      <c r="V37" s="165"/>
    </row>
    <row r="38" spans="1:22" ht="43.5" customHeight="1" x14ac:dyDescent="0.25">
      <c r="A38" s="24" t="s">
        <v>408</v>
      </c>
      <c r="B38" s="126" t="s">
        <v>238</v>
      </c>
      <c r="C38" s="136" t="s">
        <v>300</v>
      </c>
      <c r="D38" s="165"/>
      <c r="E38" s="165"/>
      <c r="F38" s="165"/>
      <c r="G38" s="165"/>
      <c r="H38" s="165"/>
      <c r="I38" s="165"/>
      <c r="J38" s="165"/>
      <c r="K38" s="165"/>
      <c r="L38" s="165"/>
      <c r="M38" s="165"/>
      <c r="N38" s="165"/>
      <c r="O38" s="165"/>
      <c r="P38" s="165"/>
      <c r="Q38" s="165"/>
      <c r="R38" s="165"/>
      <c r="S38" s="165"/>
      <c r="T38" s="165"/>
      <c r="U38" s="165"/>
      <c r="V38" s="165"/>
    </row>
    <row r="39" spans="1:22" ht="23.25" customHeight="1" x14ac:dyDescent="0.25">
      <c r="A39" s="328"/>
      <c r="B39" s="329"/>
      <c r="C39" s="330"/>
      <c r="D39" s="165"/>
      <c r="E39" s="165"/>
      <c r="F39" s="165"/>
      <c r="G39" s="165"/>
      <c r="H39" s="165"/>
      <c r="I39" s="165"/>
      <c r="J39" s="165"/>
      <c r="K39" s="165"/>
      <c r="L39" s="165"/>
      <c r="M39" s="165"/>
      <c r="N39" s="165"/>
      <c r="O39" s="165"/>
      <c r="P39" s="165"/>
      <c r="Q39" s="165"/>
      <c r="R39" s="165"/>
      <c r="S39" s="165"/>
      <c r="T39" s="165"/>
      <c r="U39" s="165"/>
      <c r="V39" s="165"/>
    </row>
    <row r="40" spans="1:22" ht="63" x14ac:dyDescent="0.25">
      <c r="A40" s="24" t="s">
        <v>396</v>
      </c>
      <c r="B40" s="126" t="s">
        <v>449</v>
      </c>
      <c r="C40" s="170" t="s">
        <v>657</v>
      </c>
      <c r="D40" s="165"/>
      <c r="E40" s="165"/>
      <c r="F40" s="165"/>
      <c r="G40" s="165"/>
      <c r="H40" s="165"/>
      <c r="I40" s="165"/>
      <c r="J40" s="165"/>
      <c r="K40" s="165"/>
      <c r="L40" s="165"/>
      <c r="M40" s="165"/>
      <c r="N40" s="165"/>
      <c r="O40" s="165"/>
      <c r="P40" s="165"/>
      <c r="Q40" s="165"/>
      <c r="R40" s="165"/>
      <c r="S40" s="165"/>
      <c r="T40" s="165"/>
      <c r="U40" s="165"/>
      <c r="V40" s="165"/>
    </row>
    <row r="41" spans="1:22" ht="105.75" customHeight="1" x14ac:dyDescent="0.25">
      <c r="A41" s="24" t="s">
        <v>409</v>
      </c>
      <c r="B41" s="126" t="s">
        <v>431</v>
      </c>
      <c r="C41" s="136" t="s">
        <v>454</v>
      </c>
      <c r="D41" s="165"/>
      <c r="E41" s="165"/>
      <c r="F41" s="165"/>
      <c r="G41" s="165"/>
      <c r="H41" s="165"/>
      <c r="I41" s="165"/>
      <c r="J41" s="165"/>
      <c r="K41" s="165"/>
      <c r="L41" s="165"/>
      <c r="M41" s="165"/>
      <c r="N41" s="165"/>
      <c r="O41" s="165"/>
      <c r="P41" s="165"/>
      <c r="Q41" s="165"/>
      <c r="R41" s="165"/>
      <c r="S41" s="165"/>
      <c r="T41" s="165"/>
      <c r="U41" s="165"/>
      <c r="V41" s="165"/>
    </row>
    <row r="42" spans="1:22" ht="83.25" customHeight="1" x14ac:dyDescent="0.25">
      <c r="A42" s="24" t="s">
        <v>397</v>
      </c>
      <c r="B42" s="126" t="s">
        <v>446</v>
      </c>
      <c r="C42" s="136" t="s">
        <v>454</v>
      </c>
      <c r="D42" s="165"/>
      <c r="E42" s="165"/>
      <c r="F42" s="165"/>
      <c r="G42" s="165"/>
      <c r="H42" s="165"/>
      <c r="I42" s="165"/>
      <c r="J42" s="165"/>
      <c r="K42" s="165"/>
      <c r="L42" s="165"/>
      <c r="M42" s="165"/>
      <c r="N42" s="165"/>
      <c r="O42" s="165"/>
      <c r="P42" s="165"/>
      <c r="Q42" s="165"/>
      <c r="R42" s="165"/>
      <c r="S42" s="165"/>
      <c r="T42" s="165"/>
      <c r="U42" s="165"/>
      <c r="V42" s="165"/>
    </row>
    <row r="43" spans="1:22" ht="186" customHeight="1" x14ac:dyDescent="0.25">
      <c r="A43" s="24" t="s">
        <v>412</v>
      </c>
      <c r="B43" s="126" t="s">
        <v>413</v>
      </c>
      <c r="C43" s="136" t="s">
        <v>630</v>
      </c>
      <c r="D43" s="165"/>
      <c r="E43" s="165"/>
      <c r="F43" s="165"/>
      <c r="G43" s="165"/>
      <c r="H43" s="165"/>
      <c r="I43" s="165"/>
      <c r="J43" s="165"/>
      <c r="K43" s="165"/>
      <c r="L43" s="165"/>
      <c r="M43" s="165"/>
      <c r="N43" s="165"/>
      <c r="O43" s="165"/>
      <c r="P43" s="165"/>
      <c r="Q43" s="165"/>
      <c r="R43" s="165"/>
      <c r="S43" s="165"/>
      <c r="T43" s="165"/>
      <c r="U43" s="165"/>
      <c r="V43" s="165"/>
    </row>
    <row r="44" spans="1:22" ht="111" customHeight="1" x14ac:dyDescent="0.25">
      <c r="A44" s="24" t="s">
        <v>398</v>
      </c>
      <c r="B44" s="126" t="s">
        <v>437</v>
      </c>
      <c r="C44" s="136" t="s">
        <v>630</v>
      </c>
      <c r="D44" s="165"/>
      <c r="E44" s="165"/>
      <c r="F44" s="165"/>
      <c r="G44" s="165"/>
      <c r="H44" s="165"/>
      <c r="I44" s="165"/>
      <c r="J44" s="165"/>
      <c r="K44" s="165"/>
      <c r="L44" s="165"/>
      <c r="M44" s="165"/>
      <c r="N44" s="165"/>
      <c r="O44" s="165"/>
      <c r="P44" s="165"/>
      <c r="Q44" s="165"/>
      <c r="R44" s="165"/>
      <c r="S44" s="165"/>
      <c r="T44" s="165"/>
      <c r="U44" s="165"/>
      <c r="V44" s="165"/>
    </row>
    <row r="45" spans="1:22" ht="120" customHeight="1" x14ac:dyDescent="0.25">
      <c r="A45" s="24" t="s">
        <v>432</v>
      </c>
      <c r="B45" s="126" t="s">
        <v>438</v>
      </c>
      <c r="C45" s="136" t="s">
        <v>506</v>
      </c>
      <c r="D45" s="165"/>
      <c r="E45" s="165"/>
      <c r="F45" s="165"/>
      <c r="G45" s="165"/>
      <c r="H45" s="165"/>
      <c r="I45" s="165"/>
      <c r="J45" s="165"/>
      <c r="K45" s="165"/>
      <c r="L45" s="165"/>
      <c r="M45" s="165"/>
      <c r="N45" s="165"/>
      <c r="O45" s="165"/>
      <c r="P45" s="165"/>
      <c r="Q45" s="165"/>
      <c r="R45" s="165"/>
      <c r="S45" s="165"/>
      <c r="T45" s="165"/>
      <c r="U45" s="165"/>
      <c r="V45" s="165"/>
    </row>
    <row r="46" spans="1:22" ht="101.25" customHeight="1" x14ac:dyDescent="0.25">
      <c r="A46" s="24" t="s">
        <v>399</v>
      </c>
      <c r="B46" s="126" t="s">
        <v>439</v>
      </c>
      <c r="C46" s="136">
        <v>16.399999999999999</v>
      </c>
      <c r="D46" s="165"/>
      <c r="E46" s="165"/>
      <c r="F46" s="165"/>
      <c r="G46" s="165"/>
      <c r="H46" s="165"/>
      <c r="I46" s="165"/>
      <c r="J46" s="165"/>
      <c r="K46" s="165"/>
      <c r="L46" s="165"/>
      <c r="M46" s="165"/>
      <c r="N46" s="165"/>
      <c r="O46" s="165"/>
      <c r="P46" s="165"/>
      <c r="Q46" s="165"/>
      <c r="R46" s="165"/>
      <c r="S46" s="165"/>
      <c r="T46" s="165"/>
      <c r="U46" s="165"/>
      <c r="V46" s="165"/>
    </row>
    <row r="47" spans="1:22" ht="18.75" customHeight="1" x14ac:dyDescent="0.25">
      <c r="A47" s="328"/>
      <c r="B47" s="329"/>
      <c r="C47" s="330"/>
      <c r="D47" s="165"/>
      <c r="E47" s="165"/>
      <c r="F47" s="165"/>
      <c r="G47" s="165"/>
      <c r="H47" s="165"/>
      <c r="I47" s="165"/>
      <c r="J47" s="165"/>
      <c r="K47" s="165"/>
      <c r="L47" s="165"/>
      <c r="M47" s="165"/>
      <c r="N47" s="165"/>
      <c r="O47" s="165"/>
      <c r="P47" s="165"/>
      <c r="Q47" s="165"/>
      <c r="R47" s="165"/>
      <c r="S47" s="165"/>
      <c r="T47" s="165"/>
      <c r="U47" s="165"/>
      <c r="V47" s="165"/>
    </row>
    <row r="48" spans="1:22" ht="75.75" customHeight="1" x14ac:dyDescent="0.25">
      <c r="A48" s="24" t="s">
        <v>433</v>
      </c>
      <c r="B48" s="126" t="s">
        <v>447</v>
      </c>
      <c r="C48" s="200">
        <f>'6.2. Паспорт фин осв ввод'!AC24</f>
        <v>808.36619663946203</v>
      </c>
      <c r="D48" s="165"/>
      <c r="E48" s="165"/>
      <c r="F48" s="165"/>
      <c r="G48" s="165"/>
      <c r="H48" s="165"/>
      <c r="I48" s="165"/>
      <c r="J48" s="165"/>
      <c r="K48" s="165"/>
      <c r="L48" s="165"/>
      <c r="M48" s="165"/>
      <c r="N48" s="165"/>
      <c r="O48" s="165"/>
      <c r="P48" s="165"/>
      <c r="Q48" s="165"/>
      <c r="R48" s="165"/>
      <c r="S48" s="165"/>
      <c r="T48" s="165"/>
      <c r="U48" s="165"/>
      <c r="V48" s="165"/>
    </row>
    <row r="49" spans="1:22" ht="71.25" customHeight="1" x14ac:dyDescent="0.25">
      <c r="A49" s="24" t="s">
        <v>400</v>
      </c>
      <c r="B49" s="126" t="s">
        <v>448</v>
      </c>
      <c r="C49" s="200">
        <f>'6.2. Паспорт фин осв ввод'!AC30</f>
        <v>673.63849719955169</v>
      </c>
      <c r="D49" s="165"/>
      <c r="E49" s="165"/>
      <c r="F49" s="165"/>
      <c r="G49" s="165"/>
      <c r="H49" s="165"/>
      <c r="I49" s="165"/>
      <c r="J49" s="165"/>
      <c r="K49" s="165"/>
      <c r="L49" s="165"/>
      <c r="M49" s="165"/>
      <c r="N49" s="165"/>
      <c r="O49" s="165"/>
      <c r="P49" s="165"/>
      <c r="Q49" s="165"/>
      <c r="R49" s="165"/>
      <c r="S49" s="165"/>
      <c r="T49" s="165"/>
      <c r="U49" s="165"/>
      <c r="V49" s="165"/>
    </row>
    <row r="50" spans="1:22"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row>
    <row r="51" spans="1:22"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row>
    <row r="52" spans="1:22"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row>
    <row r="53" spans="1:22"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row>
    <row r="54" spans="1:22"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row>
    <row r="55" spans="1:22"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row>
    <row r="56" spans="1:22"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row>
    <row r="57" spans="1:22"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row>
    <row r="58" spans="1:22"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row>
    <row r="59" spans="1:22"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row>
    <row r="60" spans="1:22"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row>
    <row r="61" spans="1:22"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row>
    <row r="62" spans="1:22"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row>
    <row r="63" spans="1:22"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row>
    <row r="64" spans="1:22"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row>
    <row r="65" spans="1:22"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row>
    <row r="66" spans="1:22"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row>
    <row r="67" spans="1:22"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row>
    <row r="68" spans="1:22"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row>
    <row r="69" spans="1:22"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row>
    <row r="70" spans="1:22"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row>
    <row r="71" spans="1:22"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row>
    <row r="72" spans="1:22"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row>
    <row r="73" spans="1:22"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row>
    <row r="74" spans="1:22"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row>
    <row r="75" spans="1:22"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row>
    <row r="76" spans="1:22"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row>
    <row r="77" spans="1:22"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row>
    <row r="78" spans="1:22"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row>
    <row r="79" spans="1:22"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row>
    <row r="80" spans="1:22"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row>
    <row r="81" spans="1:22"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row>
    <row r="82" spans="1:22"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row>
    <row r="83" spans="1:22"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row>
    <row r="84" spans="1:22"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row>
    <row r="85" spans="1:22"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row>
    <row r="86" spans="1:22"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row>
    <row r="87" spans="1:22"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row>
    <row r="88" spans="1:22"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row>
    <row r="89" spans="1:22"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row>
    <row r="90" spans="1:22"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row>
    <row r="91" spans="1:22"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row>
    <row r="92" spans="1:22"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row>
    <row r="93" spans="1:22"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row>
    <row r="94" spans="1:22"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row>
    <row r="95" spans="1:22"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row>
    <row r="96" spans="1:22"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row>
    <row r="97" spans="1:22"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row>
    <row r="98" spans="1:22"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row>
    <row r="99" spans="1:22"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row>
    <row r="100" spans="1:22"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row>
    <row r="101" spans="1:22"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row>
    <row r="102" spans="1:22"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row>
    <row r="103" spans="1:22"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row>
    <row r="104" spans="1:22"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row>
    <row r="105" spans="1:22"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row>
    <row r="106" spans="1:22"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row>
    <row r="107" spans="1:22"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row>
    <row r="108" spans="1:22"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row>
    <row r="109" spans="1:22"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row>
    <row r="110" spans="1:22"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row>
    <row r="111" spans="1:22"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row>
    <row r="112" spans="1:22"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row>
    <row r="113" spans="1:22"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row>
    <row r="114" spans="1:22"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row>
    <row r="115" spans="1:22"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row>
    <row r="116" spans="1:22"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row>
    <row r="117" spans="1:22"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row>
    <row r="118" spans="1:22"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row>
    <row r="119" spans="1:22"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row>
    <row r="120" spans="1:22"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row>
    <row r="121" spans="1:22"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row>
    <row r="122" spans="1:22"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row>
    <row r="123" spans="1:22"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row>
    <row r="124" spans="1:22"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row>
    <row r="125" spans="1:22"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row>
    <row r="126" spans="1:22"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row>
    <row r="127" spans="1:22"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row>
    <row r="128" spans="1:22"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row>
    <row r="129" spans="1:22"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row>
    <row r="130" spans="1:22"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row>
    <row r="131" spans="1:22"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row>
    <row r="132" spans="1:22"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row>
    <row r="133" spans="1:22"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row>
    <row r="134" spans="1:22"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row>
    <row r="135" spans="1:22"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row>
    <row r="136" spans="1:22"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row>
    <row r="137" spans="1:22"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row>
    <row r="138" spans="1:22"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row>
    <row r="139" spans="1:22"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row>
    <row r="140" spans="1:22"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row>
    <row r="141" spans="1:22"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row>
    <row r="142" spans="1:22"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row>
    <row r="143" spans="1:22"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row>
    <row r="144" spans="1:22"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row>
    <row r="145" spans="1:22"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row>
    <row r="146" spans="1:22"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row>
    <row r="147" spans="1:22"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row>
    <row r="148" spans="1:22"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row>
    <row r="149" spans="1:22"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row>
    <row r="150" spans="1:22"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row>
    <row r="151" spans="1:22"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row>
    <row r="152" spans="1:22"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row>
    <row r="153" spans="1:22"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row>
    <row r="154" spans="1:22"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row>
    <row r="155" spans="1:22"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row>
    <row r="156" spans="1:22"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row>
    <row r="157" spans="1:22"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row>
    <row r="158" spans="1:22"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row>
    <row r="159" spans="1:22"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row>
    <row r="160" spans="1:22"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row>
    <row r="161" spans="1:22"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row>
    <row r="162" spans="1:22"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row>
    <row r="163" spans="1:22"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row>
    <row r="164" spans="1:22"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row>
    <row r="165" spans="1:22"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row>
    <row r="166" spans="1:22"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row>
    <row r="167" spans="1:22"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row>
    <row r="168" spans="1:22"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row>
    <row r="169" spans="1:22"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row>
    <row r="170" spans="1:22"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row>
    <row r="171" spans="1:22"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row>
    <row r="172" spans="1:22"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row>
    <row r="173" spans="1:22"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row>
    <row r="174" spans="1:22"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row>
    <row r="175" spans="1:22"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row>
    <row r="176" spans="1:22"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row>
    <row r="177" spans="1:22"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row>
    <row r="178" spans="1:22"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row>
    <row r="179" spans="1:22"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row>
    <row r="180" spans="1:22"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row>
    <row r="181" spans="1:22"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row>
    <row r="182" spans="1:22"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row>
    <row r="183" spans="1:22"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row>
    <row r="184" spans="1:22"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row>
    <row r="185" spans="1:22"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row>
    <row r="186" spans="1:22"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row>
    <row r="187" spans="1:22"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row>
    <row r="188" spans="1:22"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row>
    <row r="189" spans="1:22"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row>
    <row r="190" spans="1:22"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row>
    <row r="191" spans="1:22"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row>
    <row r="192" spans="1:22"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row>
    <row r="193" spans="1:22"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row>
    <row r="194" spans="1:22"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row>
    <row r="195" spans="1:22"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row>
    <row r="196" spans="1:22"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row>
    <row r="197" spans="1:22"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row>
    <row r="198" spans="1:22"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row>
    <row r="199" spans="1:22"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row>
    <row r="200" spans="1:22"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row>
    <row r="201" spans="1:22"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row>
    <row r="202" spans="1:22"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row>
    <row r="203" spans="1:22"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row>
    <row r="204" spans="1:22"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row>
    <row r="205" spans="1:22"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row>
    <row r="206" spans="1:22"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row>
    <row r="207" spans="1:22"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row>
    <row r="208" spans="1:22"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row>
    <row r="209" spans="1:22"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row>
    <row r="210" spans="1:22"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row>
    <row r="211" spans="1:22"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row>
    <row r="212" spans="1:22"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row>
    <row r="213" spans="1:22"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row>
    <row r="214" spans="1:22"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row>
    <row r="215" spans="1:22"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row>
    <row r="216" spans="1:22"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row>
    <row r="217" spans="1:22"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row>
    <row r="218" spans="1:22"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row>
    <row r="219" spans="1:22"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row>
    <row r="220" spans="1:22"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row>
    <row r="221" spans="1:22"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row>
    <row r="222" spans="1:22"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row>
    <row r="223" spans="1:22"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row>
    <row r="224" spans="1:22"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row>
    <row r="225" spans="1:22"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row>
    <row r="226" spans="1:22"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row>
    <row r="227" spans="1:22"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row>
    <row r="228" spans="1:22"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row>
    <row r="229" spans="1:22"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row>
    <row r="230" spans="1:22"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row>
    <row r="231" spans="1:22"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row>
    <row r="232" spans="1:22"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row>
    <row r="233" spans="1:22"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row>
    <row r="234" spans="1:22"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row>
    <row r="235" spans="1:22"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row>
    <row r="236" spans="1:22"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row>
    <row r="237" spans="1:22"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row>
    <row r="238" spans="1:22"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row>
    <row r="239" spans="1:22"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row>
    <row r="240" spans="1:22"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row>
    <row r="241" spans="1:22"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row>
    <row r="242" spans="1:22"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row>
    <row r="243" spans="1:22"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row>
    <row r="244" spans="1:22"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row>
    <row r="245" spans="1:22"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row>
    <row r="246" spans="1:22"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row>
    <row r="247" spans="1:22"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row>
    <row r="248" spans="1:22"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row>
    <row r="249" spans="1:22"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row>
    <row r="250" spans="1:22"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row>
    <row r="251" spans="1:22"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row>
    <row r="252" spans="1:22"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row>
    <row r="253" spans="1:22"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row>
    <row r="254" spans="1:22"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row>
    <row r="255" spans="1:22"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row>
    <row r="256" spans="1:22"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row>
    <row r="257" spans="1:22"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row>
    <row r="258" spans="1:22"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row>
    <row r="259" spans="1:22"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row>
    <row r="260" spans="1:22"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row>
    <row r="261" spans="1:22"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row>
    <row r="262" spans="1:22"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row>
    <row r="263" spans="1:22"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row>
    <row r="264" spans="1:22"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row>
    <row r="265" spans="1:22"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row>
    <row r="266" spans="1:22"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row>
    <row r="267" spans="1:22"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row>
    <row r="268" spans="1:22"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row>
    <row r="269" spans="1:22"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row>
    <row r="270" spans="1:22"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row>
    <row r="271" spans="1:22"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row>
    <row r="272" spans="1:22"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row>
    <row r="273" spans="1:22"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row>
    <row r="274" spans="1:22"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row>
    <row r="275" spans="1:22"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row>
    <row r="276" spans="1:22"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row>
    <row r="277" spans="1:22"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row>
    <row r="278" spans="1:22"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row>
    <row r="279" spans="1:22"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row>
    <row r="280" spans="1:22"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row>
    <row r="281" spans="1:22"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row>
    <row r="282" spans="1:22"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row>
    <row r="283" spans="1:22"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row>
    <row r="284" spans="1:22"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row>
    <row r="285" spans="1:22"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row>
    <row r="286" spans="1:22"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row>
    <row r="287" spans="1:22"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row>
    <row r="288" spans="1:22"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row>
    <row r="289" spans="1:22"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row>
    <row r="290" spans="1:22"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row>
    <row r="291" spans="1:22"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row>
    <row r="292" spans="1:22"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row>
    <row r="293" spans="1:22"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row>
    <row r="294" spans="1:22"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row>
    <row r="295" spans="1:22"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row>
    <row r="296" spans="1:22"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row>
    <row r="297" spans="1:22"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row>
    <row r="298" spans="1:22"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row>
    <row r="299" spans="1:22"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row>
    <row r="300" spans="1:22"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row>
    <row r="301" spans="1:22"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row>
    <row r="302" spans="1:22"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row>
    <row r="303" spans="1:22"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row>
    <row r="304" spans="1:22"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row>
    <row r="305" spans="1:22"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row>
    <row r="306" spans="1:22"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row>
    <row r="307" spans="1:22"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row>
    <row r="308" spans="1:22"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row>
    <row r="309" spans="1:22"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row>
    <row r="310" spans="1:22"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row>
    <row r="311" spans="1:22"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row>
    <row r="312" spans="1:22"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row>
    <row r="313" spans="1:22"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row>
    <row r="314" spans="1:22"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row>
    <row r="315" spans="1:22"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row>
    <row r="316" spans="1:22"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row>
    <row r="317" spans="1:22"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row>
    <row r="318" spans="1:22"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row>
    <row r="319" spans="1:22"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row>
    <row r="320" spans="1:22"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row>
    <row r="321" spans="1:22"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row>
    <row r="322" spans="1:22"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row>
    <row r="323" spans="1:22"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row>
    <row r="324" spans="1:22"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row>
    <row r="325" spans="1:22"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row>
    <row r="326" spans="1:22"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row>
    <row r="327" spans="1:22"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row>
    <row r="328" spans="1:22"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row>
    <row r="329" spans="1:22"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row>
    <row r="330" spans="1:22"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row>
    <row r="331" spans="1:22"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row>
    <row r="332" spans="1:22"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row>
    <row r="333" spans="1:22"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row>
    <row r="334" spans="1:22"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row>
    <row r="335" spans="1:22"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row>
    <row r="336" spans="1:22"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row>
    <row r="337" spans="1:22"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row>
    <row r="338" spans="1:22"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40" t="s">
        <v>9</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tr">
        <f>'1. паспорт местоположение'!A12:C12</f>
        <v>H_TP1600.PS.0132</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4.25" x14ac:dyDescent="0.2">
      <c r="A14" s="341"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8" t="s">
        <v>411</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39" t="s">
        <v>5</v>
      </c>
      <c r="B19" s="339" t="s">
        <v>108</v>
      </c>
      <c r="C19" s="342" t="s">
        <v>306</v>
      </c>
      <c r="D19" s="339" t="s">
        <v>305</v>
      </c>
      <c r="E19" s="339" t="s">
        <v>107</v>
      </c>
      <c r="F19" s="339" t="s">
        <v>106</v>
      </c>
      <c r="G19" s="339" t="s">
        <v>301</v>
      </c>
      <c r="H19" s="339" t="s">
        <v>105</v>
      </c>
      <c r="I19" s="339" t="s">
        <v>104</v>
      </c>
      <c r="J19" s="339" t="s">
        <v>103</v>
      </c>
      <c r="K19" s="339" t="s">
        <v>102</v>
      </c>
      <c r="L19" s="339" t="s">
        <v>101</v>
      </c>
      <c r="M19" s="339" t="s">
        <v>100</v>
      </c>
      <c r="N19" s="339" t="s">
        <v>99</v>
      </c>
      <c r="O19" s="339" t="s">
        <v>98</v>
      </c>
      <c r="P19" s="339" t="s">
        <v>97</v>
      </c>
      <c r="Q19" s="339" t="s">
        <v>304</v>
      </c>
      <c r="R19" s="339"/>
      <c r="S19" s="344" t="s">
        <v>403</v>
      </c>
      <c r="T19" s="4"/>
      <c r="U19" s="4"/>
      <c r="V19" s="4"/>
      <c r="W19" s="4"/>
      <c r="X19" s="4"/>
      <c r="Y19" s="4"/>
    </row>
    <row r="20" spans="1:28" s="3" customFormat="1" ht="180.75" customHeight="1" x14ac:dyDescent="0.2">
      <c r="A20" s="339"/>
      <c r="B20" s="339"/>
      <c r="C20" s="343"/>
      <c r="D20" s="339"/>
      <c r="E20" s="339"/>
      <c r="F20" s="339"/>
      <c r="G20" s="339"/>
      <c r="H20" s="339"/>
      <c r="I20" s="339"/>
      <c r="J20" s="339"/>
      <c r="K20" s="339"/>
      <c r="L20" s="339"/>
      <c r="M20" s="339"/>
      <c r="N20" s="339"/>
      <c r="O20" s="339"/>
      <c r="P20" s="339"/>
      <c r="Q20" s="36" t="s">
        <v>302</v>
      </c>
      <c r="R20" s="37" t="s">
        <v>303</v>
      </c>
      <c r="S20" s="344"/>
      <c r="T20" s="28"/>
      <c r="U20" s="28"/>
      <c r="V20" s="28"/>
      <c r="W20" s="28"/>
      <c r="X20" s="28"/>
      <c r="Y20" s="28"/>
      <c r="Z20" s="27"/>
      <c r="AA20" s="27"/>
      <c r="AB20" s="27"/>
    </row>
    <row r="21" spans="1:28" s="3" customFormat="1" ht="18.75" x14ac:dyDescent="0.2">
      <c r="A21" s="36">
        <v>1</v>
      </c>
      <c r="B21" s="41">
        <v>2</v>
      </c>
      <c r="C21" s="36">
        <v>3</v>
      </c>
      <c r="D21" s="41">
        <v>4</v>
      </c>
      <c r="E21" s="36">
        <v>5</v>
      </c>
      <c r="F21" s="41">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1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92"/>
      <c r="B29" s="41" t="s">
        <v>299</v>
      </c>
      <c r="C29" s="41"/>
      <c r="D29" s="41"/>
      <c r="E29" s="92" t="s">
        <v>300</v>
      </c>
      <c r="F29" s="92" t="s">
        <v>300</v>
      </c>
      <c r="G29" s="92" t="s">
        <v>300</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A29" zoomScale="60" zoomScaleNormal="60" workbookViewId="0">
      <selection activeCell="G33" sqref="G33"/>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15" width="11.85546875" style="45" customWidth="1"/>
    <col min="16" max="16" width="19.42578125" style="45" customWidth="1"/>
    <col min="17" max="17" width="21.7109375" style="45" customWidth="1"/>
    <col min="18" max="18" width="22" style="45" customWidth="1"/>
    <col min="19" max="19" width="19.7109375" style="45" customWidth="1"/>
    <col min="20" max="20" width="23.71093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2025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40" t="s">
        <v>9</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tr">
        <f>'1. паспорт местоположение'!A12:C12</f>
        <v>H_TP1600.PS.0132</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44.25" customHeight="1" x14ac:dyDescent="0.2">
      <c r="A16" s="36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65" t="s">
        <v>416</v>
      </c>
      <c r="B19" s="365"/>
      <c r="C19" s="365"/>
      <c r="D19" s="365"/>
      <c r="E19" s="365"/>
      <c r="F19" s="365"/>
      <c r="G19" s="365"/>
      <c r="H19" s="365"/>
      <c r="I19" s="365"/>
      <c r="J19" s="365"/>
      <c r="K19" s="365"/>
      <c r="L19" s="365"/>
      <c r="M19" s="365"/>
      <c r="N19" s="365"/>
      <c r="O19" s="365"/>
      <c r="P19" s="365"/>
      <c r="Q19" s="365"/>
      <c r="R19" s="365"/>
      <c r="S19" s="365"/>
      <c r="T19" s="365"/>
    </row>
    <row r="20" spans="1:20" s="53"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58" t="s">
        <v>5</v>
      </c>
      <c r="B21" s="351" t="s">
        <v>229</v>
      </c>
      <c r="C21" s="352"/>
      <c r="D21" s="355" t="s">
        <v>130</v>
      </c>
      <c r="E21" s="351" t="s">
        <v>444</v>
      </c>
      <c r="F21" s="352"/>
      <c r="G21" s="351" t="s">
        <v>248</v>
      </c>
      <c r="H21" s="352"/>
      <c r="I21" s="351" t="s">
        <v>129</v>
      </c>
      <c r="J21" s="352"/>
      <c r="K21" s="355" t="s">
        <v>128</v>
      </c>
      <c r="L21" s="351" t="s">
        <v>127</v>
      </c>
      <c r="M21" s="352"/>
      <c r="N21" s="351" t="s">
        <v>440</v>
      </c>
      <c r="O21" s="352"/>
      <c r="P21" s="355" t="s">
        <v>126</v>
      </c>
      <c r="Q21" s="361" t="s">
        <v>125</v>
      </c>
      <c r="R21" s="362"/>
      <c r="S21" s="361" t="s">
        <v>124</v>
      </c>
      <c r="T21" s="363"/>
    </row>
    <row r="22" spans="1:20" ht="204.75" customHeight="1" x14ac:dyDescent="0.25">
      <c r="A22" s="359"/>
      <c r="B22" s="353"/>
      <c r="C22" s="354"/>
      <c r="D22" s="357"/>
      <c r="E22" s="353"/>
      <c r="F22" s="354"/>
      <c r="G22" s="353"/>
      <c r="H22" s="354"/>
      <c r="I22" s="353"/>
      <c r="J22" s="354"/>
      <c r="K22" s="356"/>
      <c r="L22" s="353"/>
      <c r="M22" s="354"/>
      <c r="N22" s="353"/>
      <c r="O22" s="354"/>
      <c r="P22" s="356"/>
      <c r="Q22" s="77" t="s">
        <v>123</v>
      </c>
      <c r="R22" s="77" t="s">
        <v>415</v>
      </c>
      <c r="S22" s="77" t="s">
        <v>122</v>
      </c>
      <c r="T22" s="77" t="s">
        <v>121</v>
      </c>
    </row>
    <row r="23" spans="1:20" ht="51.75" customHeight="1" x14ac:dyDescent="0.25">
      <c r="A23" s="360"/>
      <c r="B23" s="127" t="s">
        <v>119</v>
      </c>
      <c r="C23" s="127" t="s">
        <v>120</v>
      </c>
      <c r="D23" s="356"/>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7" t="s">
        <v>119</v>
      </c>
      <c r="R23" s="77" t="s">
        <v>119</v>
      </c>
      <c r="S23" s="77" t="s">
        <v>119</v>
      </c>
      <c r="T23" s="77" t="s">
        <v>119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99" customHeight="1" x14ac:dyDescent="0.25">
      <c r="A25" s="242">
        <v>1</v>
      </c>
      <c r="B25" s="263" t="s">
        <v>484</v>
      </c>
      <c r="C25" s="263" t="s">
        <v>484</v>
      </c>
      <c r="D25" s="264" t="s">
        <v>485</v>
      </c>
      <c r="E25" s="264" t="s">
        <v>486</v>
      </c>
      <c r="F25" s="264" t="s">
        <v>487</v>
      </c>
      <c r="G25" s="265" t="s">
        <v>488</v>
      </c>
      <c r="H25" s="265" t="s">
        <v>488</v>
      </c>
      <c r="I25" s="154">
        <v>1990</v>
      </c>
      <c r="J25" s="263"/>
      <c r="K25" s="154">
        <v>1996</v>
      </c>
      <c r="L25" s="263">
        <v>110</v>
      </c>
      <c r="M25" s="263">
        <v>110</v>
      </c>
      <c r="N25" s="263">
        <v>32</v>
      </c>
      <c r="O25" s="263">
        <v>32</v>
      </c>
      <c r="P25" s="154">
        <v>2020</v>
      </c>
      <c r="Q25" s="263" t="s">
        <v>649</v>
      </c>
      <c r="R25" s="263" t="s">
        <v>587</v>
      </c>
      <c r="S25" s="263" t="s">
        <v>650</v>
      </c>
      <c r="T25" s="263" t="s">
        <v>489</v>
      </c>
    </row>
    <row r="26" spans="1:20" ht="99" customHeight="1" x14ac:dyDescent="0.25">
      <c r="A26" s="242">
        <v>2</v>
      </c>
      <c r="B26" s="263" t="s">
        <v>484</v>
      </c>
      <c r="C26" s="263" t="s">
        <v>484</v>
      </c>
      <c r="D26" s="264" t="s">
        <v>485</v>
      </c>
      <c r="E26" s="264" t="s">
        <v>486</v>
      </c>
      <c r="F26" s="264" t="s">
        <v>487</v>
      </c>
      <c r="G26" s="265" t="s">
        <v>490</v>
      </c>
      <c r="H26" s="265" t="s">
        <v>490</v>
      </c>
      <c r="I26" s="154">
        <v>1989</v>
      </c>
      <c r="J26" s="263"/>
      <c r="K26" s="154">
        <v>1996</v>
      </c>
      <c r="L26" s="263">
        <v>110</v>
      </c>
      <c r="M26" s="263">
        <v>110</v>
      </c>
      <c r="N26" s="263">
        <v>32</v>
      </c>
      <c r="O26" s="263">
        <v>32</v>
      </c>
      <c r="P26" s="154">
        <v>2020</v>
      </c>
      <c r="Q26" s="263" t="s">
        <v>649</v>
      </c>
      <c r="R26" s="263" t="s">
        <v>587</v>
      </c>
      <c r="S26" s="263" t="s">
        <v>650</v>
      </c>
      <c r="T26" s="263" t="s">
        <v>489</v>
      </c>
    </row>
    <row r="27" spans="1:20" ht="99" customHeight="1" x14ac:dyDescent="0.25">
      <c r="A27" s="242">
        <v>3</v>
      </c>
      <c r="B27" s="242" t="s">
        <v>484</v>
      </c>
      <c r="C27" s="242" t="s">
        <v>484</v>
      </c>
      <c r="D27" s="243" t="s">
        <v>485</v>
      </c>
      <c r="E27" s="243" t="s">
        <v>491</v>
      </c>
      <c r="F27" s="243" t="s">
        <v>492</v>
      </c>
      <c r="G27" s="152" t="s">
        <v>493</v>
      </c>
      <c r="H27" s="152" t="s">
        <v>493</v>
      </c>
      <c r="I27" s="153">
        <v>1985</v>
      </c>
      <c r="J27" s="244"/>
      <c r="K27" s="153">
        <v>1985</v>
      </c>
      <c r="L27" s="244">
        <v>35</v>
      </c>
      <c r="M27" s="244">
        <v>35</v>
      </c>
      <c r="N27" s="244">
        <v>32</v>
      </c>
      <c r="O27" s="244">
        <v>32</v>
      </c>
      <c r="P27" s="154">
        <v>2016</v>
      </c>
      <c r="Q27" s="244" t="s">
        <v>649</v>
      </c>
      <c r="R27" s="244" t="s">
        <v>587</v>
      </c>
      <c r="S27" s="244" t="s">
        <v>650</v>
      </c>
      <c r="T27" s="244" t="s">
        <v>489</v>
      </c>
    </row>
    <row r="28" spans="1:20" ht="99" customHeight="1" x14ac:dyDescent="0.25">
      <c r="A28" s="242">
        <v>4</v>
      </c>
      <c r="B28" s="242" t="s">
        <v>484</v>
      </c>
      <c r="C28" s="242" t="s">
        <v>484</v>
      </c>
      <c r="D28" s="243" t="s">
        <v>485</v>
      </c>
      <c r="E28" s="243" t="s">
        <v>491</v>
      </c>
      <c r="F28" s="243" t="s">
        <v>492</v>
      </c>
      <c r="G28" s="152" t="s">
        <v>494</v>
      </c>
      <c r="H28" s="152" t="s">
        <v>494</v>
      </c>
      <c r="I28" s="153">
        <v>1985</v>
      </c>
      <c r="J28" s="244"/>
      <c r="K28" s="153">
        <v>1985</v>
      </c>
      <c r="L28" s="244">
        <v>35</v>
      </c>
      <c r="M28" s="244">
        <v>35</v>
      </c>
      <c r="N28" s="244">
        <v>32</v>
      </c>
      <c r="O28" s="244">
        <v>32</v>
      </c>
      <c r="P28" s="154">
        <v>2016</v>
      </c>
      <c r="Q28" s="244" t="s">
        <v>649</v>
      </c>
      <c r="R28" s="244" t="s">
        <v>587</v>
      </c>
      <c r="S28" s="244" t="s">
        <v>650</v>
      </c>
      <c r="T28" s="244" t="s">
        <v>489</v>
      </c>
    </row>
    <row r="29" spans="1:20" ht="99" customHeight="1" x14ac:dyDescent="0.25">
      <c r="A29" s="242">
        <v>5</v>
      </c>
      <c r="B29" s="242" t="s">
        <v>484</v>
      </c>
      <c r="C29" s="242" t="s">
        <v>484</v>
      </c>
      <c r="D29" s="243" t="s">
        <v>485</v>
      </c>
      <c r="E29" s="243" t="s">
        <v>491</v>
      </c>
      <c r="F29" s="243" t="s">
        <v>492</v>
      </c>
      <c r="G29" s="152" t="s">
        <v>495</v>
      </c>
      <c r="H29" s="152" t="s">
        <v>495</v>
      </c>
      <c r="I29" s="153">
        <v>1985</v>
      </c>
      <c r="J29" s="244"/>
      <c r="K29" s="153">
        <v>1985</v>
      </c>
      <c r="L29" s="244">
        <v>35</v>
      </c>
      <c r="M29" s="244">
        <v>35</v>
      </c>
      <c r="N29" s="244">
        <v>32</v>
      </c>
      <c r="O29" s="244">
        <v>32</v>
      </c>
      <c r="P29" s="153">
        <v>2016</v>
      </c>
      <c r="Q29" s="244" t="s">
        <v>649</v>
      </c>
      <c r="R29" s="244" t="s">
        <v>587</v>
      </c>
      <c r="S29" s="244" t="s">
        <v>650</v>
      </c>
      <c r="T29" s="244" t="s">
        <v>489</v>
      </c>
    </row>
    <row r="30" spans="1:20" ht="99" customHeight="1" x14ac:dyDescent="0.25">
      <c r="A30" s="242">
        <v>6</v>
      </c>
      <c r="B30" s="242" t="s">
        <v>484</v>
      </c>
      <c r="C30" s="242" t="s">
        <v>484</v>
      </c>
      <c r="D30" s="243" t="s">
        <v>485</v>
      </c>
      <c r="E30" s="243" t="s">
        <v>491</v>
      </c>
      <c r="F30" s="243" t="s">
        <v>496</v>
      </c>
      <c r="G30" s="245" t="s">
        <v>497</v>
      </c>
      <c r="H30" s="245" t="s">
        <v>497</v>
      </c>
      <c r="I30" s="153">
        <v>1985</v>
      </c>
      <c r="J30" s="244"/>
      <c r="K30" s="153">
        <v>1985</v>
      </c>
      <c r="L30" s="244">
        <v>35</v>
      </c>
      <c r="M30" s="244">
        <v>35</v>
      </c>
      <c r="N30" s="244">
        <v>32</v>
      </c>
      <c r="O30" s="244">
        <v>32</v>
      </c>
      <c r="P30" s="153">
        <v>2011</v>
      </c>
      <c r="Q30" s="244" t="s">
        <v>649</v>
      </c>
      <c r="R30" s="244" t="s">
        <v>587</v>
      </c>
      <c r="S30" s="244" t="s">
        <v>650</v>
      </c>
      <c r="T30" s="244" t="s">
        <v>489</v>
      </c>
    </row>
    <row r="31" spans="1:20" ht="99" customHeight="1" x14ac:dyDescent="0.25">
      <c r="A31" s="242">
        <v>7</v>
      </c>
      <c r="B31" s="242" t="s">
        <v>484</v>
      </c>
      <c r="C31" s="242" t="s">
        <v>484</v>
      </c>
      <c r="D31" s="243" t="s">
        <v>485</v>
      </c>
      <c r="E31" s="243" t="s">
        <v>491</v>
      </c>
      <c r="F31" s="243" t="s">
        <v>496</v>
      </c>
      <c r="G31" s="152" t="s">
        <v>498</v>
      </c>
      <c r="H31" s="152" t="s">
        <v>498</v>
      </c>
      <c r="I31" s="153">
        <v>1985</v>
      </c>
      <c r="J31" s="244"/>
      <c r="K31" s="153">
        <v>1985</v>
      </c>
      <c r="L31" s="244">
        <v>35</v>
      </c>
      <c r="M31" s="244">
        <v>35</v>
      </c>
      <c r="N31" s="244">
        <v>32</v>
      </c>
      <c r="O31" s="244">
        <v>32</v>
      </c>
      <c r="P31" s="153">
        <v>1994</v>
      </c>
      <c r="Q31" s="244" t="s">
        <v>649</v>
      </c>
      <c r="R31" s="244" t="s">
        <v>587</v>
      </c>
      <c r="S31" s="244" t="s">
        <v>650</v>
      </c>
      <c r="T31" s="244" t="s">
        <v>489</v>
      </c>
    </row>
    <row r="32" spans="1:20" ht="99" customHeight="1" x14ac:dyDescent="0.25">
      <c r="A32" s="242">
        <v>8</v>
      </c>
      <c r="B32" s="242" t="s">
        <v>484</v>
      </c>
      <c r="C32" s="242" t="s">
        <v>484</v>
      </c>
      <c r="D32" s="243" t="s">
        <v>485</v>
      </c>
      <c r="E32" s="243" t="s">
        <v>491</v>
      </c>
      <c r="F32" s="243" t="s">
        <v>496</v>
      </c>
      <c r="G32" s="244" t="s">
        <v>499</v>
      </c>
      <c r="H32" s="244" t="s">
        <v>499</v>
      </c>
      <c r="I32" s="244">
        <v>1985</v>
      </c>
      <c r="J32" s="244"/>
      <c r="K32" s="244">
        <v>1985</v>
      </c>
      <c r="L32" s="244">
        <v>35</v>
      </c>
      <c r="M32" s="244">
        <v>35</v>
      </c>
      <c r="N32" s="244">
        <v>32</v>
      </c>
      <c r="O32" s="244">
        <v>32</v>
      </c>
      <c r="P32" s="244">
        <v>1994</v>
      </c>
      <c r="Q32" s="244" t="s">
        <v>649</v>
      </c>
      <c r="R32" s="244" t="s">
        <v>587</v>
      </c>
      <c r="S32" s="244" t="s">
        <v>650</v>
      </c>
      <c r="T32" s="244" t="s">
        <v>489</v>
      </c>
    </row>
    <row r="33" spans="1:113" ht="99" customHeight="1" x14ac:dyDescent="0.25">
      <c r="A33" s="242">
        <v>9</v>
      </c>
      <c r="B33" s="242" t="s">
        <v>484</v>
      </c>
      <c r="C33" s="242" t="s">
        <v>484</v>
      </c>
      <c r="D33" s="243" t="s">
        <v>485</v>
      </c>
      <c r="E33" s="243" t="s">
        <v>491</v>
      </c>
      <c r="F33" s="243" t="s">
        <v>496</v>
      </c>
      <c r="G33" s="244" t="s">
        <v>500</v>
      </c>
      <c r="H33" s="244" t="s">
        <v>500</v>
      </c>
      <c r="I33" s="244">
        <v>1985</v>
      </c>
      <c r="J33" s="244"/>
      <c r="K33" s="244">
        <v>1985</v>
      </c>
      <c r="L33" s="244">
        <v>35</v>
      </c>
      <c r="M33" s="244">
        <v>35</v>
      </c>
      <c r="N33" s="244">
        <v>32</v>
      </c>
      <c r="O33" s="244">
        <v>32</v>
      </c>
      <c r="P33" s="244">
        <v>2011</v>
      </c>
      <c r="Q33" s="244" t="s">
        <v>649</v>
      </c>
      <c r="R33" s="244" t="s">
        <v>587</v>
      </c>
      <c r="S33" s="244" t="s">
        <v>650</v>
      </c>
      <c r="T33" s="244" t="s">
        <v>489</v>
      </c>
    </row>
    <row r="34" spans="1:113" s="51" customFormat="1" ht="12.75" x14ac:dyDescent="0.2">
      <c r="B34" s="52"/>
      <c r="C34" s="52"/>
      <c r="K34" s="52"/>
    </row>
    <row r="35" spans="1:113" s="51" customFormat="1" x14ac:dyDescent="0.25">
      <c r="B35" s="49" t="s">
        <v>118</v>
      </c>
      <c r="C35" s="49"/>
      <c r="D35" s="49"/>
      <c r="E35" s="49"/>
      <c r="F35" s="49"/>
      <c r="G35" s="49"/>
      <c r="H35" s="49"/>
      <c r="I35" s="49"/>
      <c r="J35" s="49"/>
      <c r="K35" s="49"/>
      <c r="L35" s="49"/>
      <c r="M35" s="49"/>
      <c r="N35" s="49"/>
      <c r="O35" s="49"/>
      <c r="P35" s="49"/>
      <c r="Q35" s="49"/>
      <c r="R35" s="49"/>
    </row>
    <row r="36" spans="1:113" x14ac:dyDescent="0.25">
      <c r="B36" s="350" t="s">
        <v>450</v>
      </c>
      <c r="C36" s="350"/>
      <c r="D36" s="350"/>
      <c r="E36" s="350"/>
      <c r="F36" s="350"/>
      <c r="G36" s="350"/>
      <c r="H36" s="350"/>
      <c r="I36" s="350"/>
      <c r="J36" s="350"/>
      <c r="K36" s="350"/>
      <c r="L36" s="350"/>
      <c r="M36" s="350"/>
      <c r="N36" s="350"/>
      <c r="O36" s="350"/>
      <c r="P36" s="350"/>
      <c r="Q36" s="350"/>
      <c r="R36" s="350"/>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414</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117</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116</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115</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40" t="s">
        <v>9</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tr">
        <f>'1. паспорт местоположение'!A9</f>
        <v>АО "Россети Тюмень"</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38"/>
      <c r="F11" s="138"/>
      <c r="G11" s="138"/>
      <c r="H11" s="138"/>
      <c r="I11" s="138"/>
      <c r="J11" s="138"/>
      <c r="K11" s="138"/>
      <c r="L11" s="138"/>
      <c r="M11" s="138"/>
      <c r="N11" s="138"/>
      <c r="O11" s="138"/>
      <c r="P11" s="138"/>
      <c r="Q11" s="138"/>
      <c r="R11" s="138"/>
      <c r="S11" s="122"/>
      <c r="T11" s="122"/>
      <c r="U11" s="122"/>
      <c r="V11" s="122"/>
      <c r="W11" s="122"/>
    </row>
    <row r="12" spans="1:27" s="12" customFormat="1" ht="18.75" customHeight="1" x14ac:dyDescent="0.2">
      <c r="E12" s="341" t="str">
        <f>'1. паспорт местоположение'!A12</f>
        <v>H_TP1600.PS.0132</v>
      </c>
      <c r="F12" s="341"/>
      <c r="G12" s="341"/>
      <c r="H12" s="341"/>
      <c r="I12" s="341"/>
      <c r="J12" s="341"/>
      <c r="K12" s="341"/>
      <c r="L12" s="341"/>
      <c r="M12" s="341"/>
      <c r="N12" s="341"/>
      <c r="O12" s="341"/>
      <c r="P12" s="341"/>
      <c r="Q12" s="341"/>
      <c r="R12" s="341"/>
      <c r="S12" s="341"/>
      <c r="T12" s="341"/>
      <c r="U12" s="341"/>
      <c r="V12" s="341"/>
      <c r="W12" s="341"/>
      <c r="X12" s="341"/>
      <c r="Y12" s="341"/>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ht="65.25" customHeight="1" x14ac:dyDescent="0.2">
      <c r="E15" s="364" t="str">
        <f>'1. паспорт местоположение'!A15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418</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3" customFormat="1" ht="21" customHeight="1" x14ac:dyDescent="0.25"/>
    <row r="21" spans="1:27" ht="15.75" customHeight="1" x14ac:dyDescent="0.25">
      <c r="A21" s="367" t="s">
        <v>5</v>
      </c>
      <c r="B21" s="370" t="s">
        <v>424</v>
      </c>
      <c r="C21" s="371"/>
      <c r="D21" s="370" t="s">
        <v>426</v>
      </c>
      <c r="E21" s="371"/>
      <c r="F21" s="361" t="s">
        <v>102</v>
      </c>
      <c r="G21" s="363"/>
      <c r="H21" s="363"/>
      <c r="I21" s="362"/>
      <c r="J21" s="367" t="s">
        <v>427</v>
      </c>
      <c r="K21" s="370" t="s">
        <v>428</v>
      </c>
      <c r="L21" s="371"/>
      <c r="M21" s="370" t="s">
        <v>429</v>
      </c>
      <c r="N21" s="371"/>
      <c r="O21" s="370" t="s">
        <v>417</v>
      </c>
      <c r="P21" s="371"/>
      <c r="Q21" s="370" t="s">
        <v>135</v>
      </c>
      <c r="R21" s="371"/>
      <c r="S21" s="367" t="s">
        <v>134</v>
      </c>
      <c r="T21" s="367" t="s">
        <v>430</v>
      </c>
      <c r="U21" s="367" t="s">
        <v>425</v>
      </c>
      <c r="V21" s="370" t="s">
        <v>133</v>
      </c>
      <c r="W21" s="371"/>
      <c r="X21" s="361" t="s">
        <v>125</v>
      </c>
      <c r="Y21" s="363"/>
      <c r="Z21" s="361" t="s">
        <v>124</v>
      </c>
      <c r="AA21" s="363"/>
    </row>
    <row r="22" spans="1:27" ht="216" customHeight="1" x14ac:dyDescent="0.25">
      <c r="A22" s="368"/>
      <c r="B22" s="372"/>
      <c r="C22" s="373"/>
      <c r="D22" s="372"/>
      <c r="E22" s="373"/>
      <c r="F22" s="361" t="s">
        <v>132</v>
      </c>
      <c r="G22" s="362"/>
      <c r="H22" s="361" t="s">
        <v>131</v>
      </c>
      <c r="I22" s="362"/>
      <c r="J22" s="369"/>
      <c r="K22" s="372"/>
      <c r="L22" s="373"/>
      <c r="M22" s="372"/>
      <c r="N22" s="373"/>
      <c r="O22" s="372"/>
      <c r="P22" s="373"/>
      <c r="Q22" s="372"/>
      <c r="R22" s="373"/>
      <c r="S22" s="369"/>
      <c r="T22" s="369"/>
      <c r="U22" s="369"/>
      <c r="V22" s="372"/>
      <c r="W22" s="373"/>
      <c r="X22" s="77" t="s">
        <v>123</v>
      </c>
      <c r="Y22" s="77" t="s">
        <v>415</v>
      </c>
      <c r="Z22" s="77" t="s">
        <v>122</v>
      </c>
      <c r="AA22" s="77" t="s">
        <v>121</v>
      </c>
    </row>
    <row r="23" spans="1:27" ht="60" customHeight="1" x14ac:dyDescent="0.25">
      <c r="A23" s="369"/>
      <c r="B23" s="125" t="s">
        <v>119</v>
      </c>
      <c r="C23" s="125"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3"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6"/>
      <c r="AA26" s="46"/>
    </row>
    <row r="27" spans="1:27" s="51" customFormat="1" ht="12.75" x14ac:dyDescent="0.2">
      <c r="A27" s="52"/>
      <c r="B27" s="52"/>
      <c r="C27" s="52"/>
      <c r="E27" s="52"/>
      <c r="X27" s="81"/>
      <c r="Y27" s="81"/>
      <c r="Z27" s="81"/>
      <c r="AA27" s="8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70" zoomScaleNormal="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2025 год</v>
      </c>
      <c r="B5" s="331"/>
      <c r="C5" s="3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40" t="s">
        <v>9</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АО "Россети Тюмень"</v>
      </c>
      <c r="B9" s="375"/>
      <c r="C9" s="375"/>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H_TP1600.PS.0132</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74"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8" t="s">
        <v>410</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422</v>
      </c>
      <c r="C22" s="172" t="s">
        <v>632</v>
      </c>
      <c r="D22" s="29"/>
      <c r="E22" s="29"/>
      <c r="F22" s="28"/>
      <c r="G22" s="28"/>
      <c r="H22" s="28"/>
      <c r="I22" s="28"/>
      <c r="J22" s="28"/>
      <c r="K22" s="28"/>
      <c r="L22" s="28"/>
      <c r="M22" s="28"/>
      <c r="N22" s="28"/>
      <c r="O22" s="28"/>
      <c r="P22" s="28"/>
      <c r="Q22" s="27"/>
      <c r="R22" s="27"/>
      <c r="S22" s="27"/>
      <c r="T22" s="27"/>
      <c r="U22" s="27"/>
    </row>
    <row r="23" spans="1:21" ht="62.25" customHeight="1" x14ac:dyDescent="0.25">
      <c r="A23" s="24" t="s">
        <v>63</v>
      </c>
      <c r="B23" s="26" t="s">
        <v>60</v>
      </c>
      <c r="C23" s="171" t="s">
        <v>535</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442</v>
      </c>
      <c r="C24" s="25"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443</v>
      </c>
      <c r="C25" s="25"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3" t="s">
        <v>506</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423</v>
      </c>
      <c r="C27" s="172" t="s">
        <v>633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572</v>
      </c>
      <c r="D30" s="23"/>
      <c r="E30" s="23"/>
      <c r="F30" s="23"/>
      <c r="G30" s="23"/>
      <c r="H30" s="23"/>
      <c r="I30" s="23"/>
      <c r="J30" s="23"/>
      <c r="K30" s="23"/>
      <c r="L30" s="23"/>
      <c r="M30" s="23"/>
      <c r="N30" s="23"/>
      <c r="O30" s="23"/>
      <c r="P30" s="23"/>
      <c r="Q30" s="23"/>
      <c r="R30" s="23"/>
      <c r="S30" s="23"/>
      <c r="T30" s="23"/>
      <c r="U30" s="23"/>
    </row>
    <row r="31" spans="1:21" x14ac:dyDescent="0.25">
      <c r="A31" s="23"/>
      <c r="B31" s="23"/>
      <c r="C31" s="151"/>
      <c r="D31" s="23"/>
      <c r="E31" s="23"/>
      <c r="F31" s="23"/>
      <c r="G31" s="23"/>
      <c r="H31" s="23"/>
      <c r="I31" s="23"/>
      <c r="J31" s="23"/>
      <c r="K31" s="23"/>
      <c r="L31" s="23"/>
      <c r="M31" s="23"/>
      <c r="N31" s="23"/>
      <c r="O31" s="23"/>
      <c r="P31" s="23"/>
      <c r="Q31" s="23"/>
      <c r="R31" s="23"/>
      <c r="S31" s="23"/>
      <c r="T31" s="23"/>
      <c r="U31" s="23"/>
    </row>
    <row r="32" spans="1:21" x14ac:dyDescent="0.25">
      <c r="A32" s="23"/>
      <c r="B32" s="23"/>
      <c r="C32" s="151"/>
      <c r="D32" s="23"/>
      <c r="E32" s="23"/>
      <c r="F32" s="23"/>
      <c r="G32" s="23"/>
      <c r="H32" s="23"/>
      <c r="I32" s="23"/>
      <c r="J32" s="23"/>
      <c r="K32" s="23"/>
      <c r="L32" s="23"/>
      <c r="M32" s="23"/>
      <c r="N32" s="23"/>
      <c r="O32" s="23"/>
      <c r="P32" s="23"/>
      <c r="Q32" s="23"/>
      <c r="R32" s="23"/>
      <c r="S32" s="23"/>
      <c r="T32" s="23"/>
      <c r="U32" s="23"/>
    </row>
    <row r="33" spans="1:21" x14ac:dyDescent="0.25">
      <c r="A33" s="23"/>
      <c r="B33" s="23"/>
      <c r="C33" s="151"/>
      <c r="D33" s="23"/>
      <c r="E33" s="23"/>
      <c r="F33" s="23"/>
      <c r="G33" s="23"/>
      <c r="H33" s="23"/>
      <c r="I33" s="23"/>
      <c r="J33" s="23"/>
      <c r="K33" s="23"/>
      <c r="L33" s="23"/>
      <c r="M33" s="23"/>
      <c r="N33" s="23"/>
      <c r="O33" s="23"/>
      <c r="P33" s="23"/>
      <c r="Q33" s="23"/>
      <c r="R33" s="23"/>
      <c r="S33" s="23"/>
      <c r="T33" s="23"/>
      <c r="U33" s="23"/>
    </row>
    <row r="34" spans="1:21" x14ac:dyDescent="0.25">
      <c r="A34" s="23"/>
      <c r="B34" s="23"/>
      <c r="C34" s="151"/>
      <c r="D34" s="23"/>
      <c r="E34" s="23"/>
      <c r="F34" s="23"/>
      <c r="G34" s="23"/>
      <c r="H34" s="23"/>
      <c r="I34" s="23"/>
      <c r="J34" s="23"/>
      <c r="K34" s="23"/>
      <c r="L34" s="23"/>
      <c r="M34" s="23"/>
      <c r="N34" s="23"/>
      <c r="O34" s="23"/>
      <c r="P34" s="23"/>
      <c r="Q34" s="23"/>
      <c r="R34" s="23"/>
      <c r="S34" s="23"/>
      <c r="T34" s="23"/>
      <c r="U34" s="23"/>
    </row>
    <row r="35" spans="1:21" x14ac:dyDescent="0.25">
      <c r="A35" s="23"/>
      <c r="B35" s="23"/>
      <c r="C35" s="151"/>
      <c r="D35" s="23"/>
      <c r="E35" s="23"/>
      <c r="F35" s="23"/>
      <c r="G35" s="23"/>
      <c r="H35" s="23"/>
      <c r="I35" s="23"/>
      <c r="J35" s="23"/>
      <c r="K35" s="23"/>
      <c r="L35" s="23"/>
      <c r="M35" s="23"/>
      <c r="N35" s="23"/>
      <c r="O35" s="23"/>
      <c r="P35" s="23"/>
      <c r="Q35" s="23"/>
      <c r="R35" s="23"/>
      <c r="S35" s="23"/>
      <c r="T35" s="23"/>
      <c r="U35" s="23"/>
    </row>
    <row r="36" spans="1:21" x14ac:dyDescent="0.25">
      <c r="A36" s="23"/>
      <c r="B36" s="23"/>
      <c r="C36" s="151"/>
      <c r="D36" s="23"/>
      <c r="E36" s="23"/>
      <c r="F36" s="23"/>
      <c r="G36" s="23"/>
      <c r="H36" s="23"/>
      <c r="I36" s="23"/>
      <c r="J36" s="23"/>
      <c r="K36" s="23"/>
      <c r="L36" s="23"/>
      <c r="M36" s="23"/>
      <c r="N36" s="23"/>
      <c r="O36" s="23"/>
      <c r="P36" s="23"/>
      <c r="Q36" s="23"/>
      <c r="R36" s="23"/>
      <c r="S36" s="23"/>
      <c r="T36" s="23"/>
      <c r="U36" s="23"/>
    </row>
    <row r="37" spans="1:21" x14ac:dyDescent="0.25">
      <c r="A37" s="23"/>
      <c r="B37" s="23"/>
      <c r="C37" s="151"/>
      <c r="D37" s="23"/>
      <c r="E37" s="23"/>
      <c r="F37" s="23"/>
      <c r="G37" s="23"/>
      <c r="H37" s="23"/>
      <c r="I37" s="23"/>
      <c r="J37" s="23"/>
      <c r="K37" s="23"/>
      <c r="L37" s="23"/>
      <c r="M37" s="23"/>
      <c r="N37" s="23"/>
      <c r="O37" s="23"/>
      <c r="P37" s="23"/>
      <c r="Q37" s="23"/>
      <c r="R37" s="23"/>
      <c r="S37" s="23"/>
      <c r="T37" s="23"/>
      <c r="U37" s="23"/>
    </row>
    <row r="38" spans="1:21" x14ac:dyDescent="0.25">
      <c r="A38" s="23"/>
      <c r="B38" s="23"/>
      <c r="C38" s="151"/>
      <c r="D38" s="23"/>
      <c r="E38" s="23"/>
      <c r="F38" s="23"/>
      <c r="G38" s="23"/>
      <c r="H38" s="23"/>
      <c r="I38" s="23"/>
      <c r="J38" s="23"/>
      <c r="K38" s="23"/>
      <c r="L38" s="23"/>
      <c r="M38" s="23"/>
      <c r="N38" s="23"/>
      <c r="O38" s="23"/>
      <c r="P38" s="23"/>
      <c r="Q38" s="23"/>
      <c r="R38" s="23"/>
      <c r="S38" s="23"/>
      <c r="T38" s="23"/>
      <c r="U38" s="23"/>
    </row>
    <row r="39" spans="1:21" x14ac:dyDescent="0.25">
      <c r="A39" s="23"/>
      <c r="B39" s="23"/>
      <c r="C39" s="151"/>
      <c r="D39" s="23"/>
      <c r="E39" s="23"/>
      <c r="F39" s="23"/>
      <c r="G39" s="23"/>
      <c r="H39" s="23"/>
      <c r="I39" s="23"/>
      <c r="J39" s="23"/>
      <c r="K39" s="23"/>
      <c r="L39" s="23"/>
      <c r="M39" s="23"/>
      <c r="N39" s="23"/>
      <c r="O39" s="23"/>
      <c r="P39" s="23"/>
      <c r="Q39" s="23"/>
      <c r="R39" s="23"/>
      <c r="S39" s="23"/>
      <c r="T39" s="23"/>
      <c r="U39" s="23"/>
    </row>
    <row r="40" spans="1:21" x14ac:dyDescent="0.25">
      <c r="A40" s="23"/>
      <c r="B40" s="23"/>
      <c r="C40" s="151"/>
      <c r="D40" s="23"/>
      <c r="E40" s="23"/>
      <c r="F40" s="23"/>
      <c r="G40" s="23"/>
      <c r="H40" s="23"/>
      <c r="I40" s="23"/>
      <c r="J40" s="23"/>
      <c r="K40" s="23"/>
      <c r="L40" s="23"/>
      <c r="M40" s="23"/>
      <c r="N40" s="23"/>
      <c r="O40" s="23"/>
      <c r="P40" s="23"/>
      <c r="Q40" s="23"/>
      <c r="R40" s="23"/>
      <c r="S40" s="23"/>
      <c r="T40" s="23"/>
      <c r="U40" s="23"/>
    </row>
    <row r="41" spans="1:21" x14ac:dyDescent="0.25">
      <c r="A41" s="23"/>
      <c r="B41" s="23"/>
      <c r="C41" s="151"/>
      <c r="D41" s="23"/>
      <c r="E41" s="23"/>
      <c r="F41" s="23"/>
      <c r="G41" s="23"/>
      <c r="H41" s="23"/>
      <c r="I41" s="23"/>
      <c r="J41" s="23"/>
      <c r="K41" s="23"/>
      <c r="L41" s="23"/>
      <c r="M41" s="23"/>
      <c r="N41" s="23"/>
      <c r="O41" s="23"/>
      <c r="P41" s="23"/>
      <c r="Q41" s="23"/>
      <c r="R41" s="23"/>
      <c r="S41" s="23"/>
      <c r="T41" s="23"/>
      <c r="U41" s="23"/>
    </row>
    <row r="42" spans="1:21" x14ac:dyDescent="0.25">
      <c r="A42" s="23"/>
      <c r="B42" s="23"/>
      <c r="C42" s="151"/>
      <c r="D42" s="23"/>
      <c r="E42" s="23"/>
      <c r="F42" s="23"/>
      <c r="G42" s="23"/>
      <c r="H42" s="23"/>
      <c r="I42" s="23"/>
      <c r="J42" s="23"/>
      <c r="K42" s="23"/>
      <c r="L42" s="23"/>
      <c r="M42" s="23"/>
      <c r="N42" s="23"/>
      <c r="O42" s="23"/>
      <c r="P42" s="23"/>
      <c r="Q42" s="23"/>
      <c r="R42" s="23"/>
      <c r="S42" s="23"/>
      <c r="T42" s="23"/>
      <c r="U42" s="23"/>
    </row>
    <row r="43" spans="1:21" x14ac:dyDescent="0.25">
      <c r="A43" s="23"/>
      <c r="B43" s="23"/>
      <c r="C43" s="151"/>
      <c r="D43" s="23"/>
      <c r="E43" s="23"/>
      <c r="F43" s="23"/>
      <c r="G43" s="23"/>
      <c r="H43" s="23"/>
      <c r="I43" s="23"/>
      <c r="J43" s="23"/>
      <c r="K43" s="23"/>
      <c r="L43" s="23"/>
      <c r="M43" s="23"/>
      <c r="N43" s="23"/>
      <c r="O43" s="23"/>
      <c r="P43" s="23"/>
      <c r="Q43" s="23"/>
      <c r="R43" s="23"/>
      <c r="S43" s="23"/>
      <c r="T43" s="23"/>
      <c r="U43" s="23"/>
    </row>
    <row r="44" spans="1:21" x14ac:dyDescent="0.25">
      <c r="A44" s="23"/>
      <c r="B44" s="23"/>
      <c r="C44" s="151"/>
      <c r="D44" s="23"/>
      <c r="E44" s="23"/>
      <c r="F44" s="23"/>
      <c r="G44" s="23"/>
      <c r="H44" s="23"/>
      <c r="I44" s="23"/>
      <c r="J44" s="23"/>
      <c r="K44" s="23"/>
      <c r="L44" s="23"/>
      <c r="M44" s="23"/>
      <c r="N44" s="23"/>
      <c r="O44" s="23"/>
      <c r="P44" s="23"/>
      <c r="Q44" s="23"/>
      <c r="R44" s="23"/>
      <c r="S44" s="23"/>
      <c r="T44" s="23"/>
      <c r="U44" s="23"/>
    </row>
    <row r="45" spans="1:21" x14ac:dyDescent="0.25">
      <c r="A45" s="23"/>
      <c r="B45" s="23"/>
      <c r="C45" s="151"/>
      <c r="D45" s="23"/>
      <c r="E45" s="23"/>
      <c r="F45" s="23"/>
      <c r="G45" s="23"/>
      <c r="H45" s="23"/>
      <c r="I45" s="23"/>
      <c r="J45" s="23"/>
      <c r="K45" s="23"/>
      <c r="L45" s="23"/>
      <c r="M45" s="23"/>
      <c r="N45" s="23"/>
      <c r="O45" s="23"/>
      <c r="P45" s="23"/>
      <c r="Q45" s="23"/>
      <c r="R45" s="23"/>
      <c r="S45" s="23"/>
      <c r="T45" s="23"/>
      <c r="U45" s="23"/>
    </row>
    <row r="46" spans="1:21" x14ac:dyDescent="0.25">
      <c r="A46" s="23"/>
      <c r="B46" s="23"/>
      <c r="C46" s="151"/>
      <c r="D46" s="23"/>
      <c r="E46" s="23"/>
      <c r="F46" s="23"/>
      <c r="G46" s="23"/>
      <c r="H46" s="23"/>
      <c r="I46" s="23"/>
      <c r="J46" s="23"/>
      <c r="K46" s="23"/>
      <c r="L46" s="23"/>
      <c r="M46" s="23"/>
      <c r="N46" s="23"/>
      <c r="O46" s="23"/>
      <c r="P46" s="23"/>
      <c r="Q46" s="23"/>
      <c r="R46" s="23"/>
      <c r="S46" s="23"/>
      <c r="T46" s="23"/>
      <c r="U46" s="23"/>
    </row>
    <row r="47" spans="1:21" x14ac:dyDescent="0.25">
      <c r="A47" s="23"/>
      <c r="B47" s="23"/>
      <c r="C47" s="151"/>
      <c r="D47" s="23"/>
      <c r="E47" s="23"/>
      <c r="F47" s="23"/>
      <c r="G47" s="23"/>
      <c r="H47" s="23"/>
      <c r="I47" s="23"/>
      <c r="J47" s="23"/>
      <c r="K47" s="23"/>
      <c r="L47" s="23"/>
      <c r="M47" s="23"/>
      <c r="N47" s="23"/>
      <c r="O47" s="23"/>
      <c r="P47" s="23"/>
      <c r="Q47" s="23"/>
      <c r="R47" s="23"/>
      <c r="S47" s="23"/>
      <c r="T47" s="23"/>
      <c r="U47" s="23"/>
    </row>
    <row r="48" spans="1:21" x14ac:dyDescent="0.25">
      <c r="A48" s="23"/>
      <c r="B48" s="23"/>
      <c r="C48" s="151"/>
      <c r="D48" s="23"/>
      <c r="E48" s="23"/>
      <c r="F48" s="23"/>
      <c r="G48" s="23"/>
      <c r="H48" s="23"/>
      <c r="I48" s="23"/>
      <c r="J48" s="23"/>
      <c r="K48" s="23"/>
      <c r="L48" s="23"/>
      <c r="M48" s="23"/>
      <c r="N48" s="23"/>
      <c r="O48" s="23"/>
      <c r="P48" s="23"/>
      <c r="Q48" s="23"/>
      <c r="R48" s="23"/>
      <c r="S48" s="23"/>
      <c r="T48" s="23"/>
      <c r="U48" s="23"/>
    </row>
    <row r="49" spans="1:21" x14ac:dyDescent="0.25">
      <c r="A49" s="23"/>
      <c r="B49" s="23"/>
      <c r="C49" s="151"/>
      <c r="D49" s="23"/>
      <c r="E49" s="23"/>
      <c r="F49" s="23"/>
      <c r="G49" s="23"/>
      <c r="H49" s="23"/>
      <c r="I49" s="23"/>
      <c r="J49" s="23"/>
      <c r="K49" s="23"/>
      <c r="L49" s="23"/>
      <c r="M49" s="23"/>
      <c r="N49" s="23"/>
      <c r="O49" s="23"/>
      <c r="P49" s="23"/>
      <c r="Q49" s="23"/>
      <c r="R49" s="23"/>
      <c r="S49" s="23"/>
      <c r="T49" s="23"/>
      <c r="U49" s="23"/>
    </row>
    <row r="50" spans="1:21" x14ac:dyDescent="0.25">
      <c r="A50" s="23"/>
      <c r="B50" s="23"/>
      <c r="C50" s="151"/>
      <c r="D50" s="23"/>
      <c r="E50" s="23"/>
      <c r="F50" s="23"/>
      <c r="G50" s="23"/>
      <c r="H50" s="23"/>
      <c r="I50" s="23"/>
      <c r="J50" s="23"/>
      <c r="K50" s="23"/>
      <c r="L50" s="23"/>
      <c r="M50" s="23"/>
      <c r="N50" s="23"/>
      <c r="O50" s="23"/>
      <c r="P50" s="23"/>
      <c r="Q50" s="23"/>
      <c r="R50" s="23"/>
      <c r="S50" s="23"/>
      <c r="T50" s="23"/>
      <c r="U50" s="23"/>
    </row>
    <row r="51" spans="1:21" x14ac:dyDescent="0.25">
      <c r="A51" s="23"/>
      <c r="B51" s="23"/>
      <c r="C51" s="151"/>
      <c r="D51" s="23"/>
      <c r="E51" s="23"/>
      <c r="F51" s="23"/>
      <c r="G51" s="23"/>
      <c r="H51" s="23"/>
      <c r="I51" s="23"/>
      <c r="J51" s="23"/>
      <c r="K51" s="23"/>
      <c r="L51" s="23"/>
      <c r="M51" s="23"/>
      <c r="N51" s="23"/>
      <c r="O51" s="23"/>
      <c r="P51" s="23"/>
      <c r="Q51" s="23"/>
      <c r="R51" s="23"/>
      <c r="S51" s="23"/>
      <c r="T51" s="23"/>
      <c r="U51" s="23"/>
    </row>
    <row r="52" spans="1:21" x14ac:dyDescent="0.25">
      <c r="A52" s="23"/>
      <c r="B52" s="23"/>
      <c r="C52" s="151"/>
      <c r="D52" s="23"/>
      <c r="E52" s="23"/>
      <c r="F52" s="23"/>
      <c r="G52" s="23"/>
      <c r="H52" s="23"/>
      <c r="I52" s="23"/>
      <c r="J52" s="23"/>
      <c r="K52" s="23"/>
      <c r="L52" s="23"/>
      <c r="M52" s="23"/>
      <c r="N52" s="23"/>
      <c r="O52" s="23"/>
      <c r="P52" s="23"/>
      <c r="Q52" s="23"/>
      <c r="R52" s="23"/>
      <c r="S52" s="23"/>
      <c r="T52" s="23"/>
      <c r="U52" s="23"/>
    </row>
    <row r="53" spans="1:21" x14ac:dyDescent="0.25">
      <c r="A53" s="23"/>
      <c r="B53" s="23"/>
      <c r="C53" s="151"/>
      <c r="D53" s="23"/>
      <c r="E53" s="23"/>
      <c r="F53" s="23"/>
      <c r="G53" s="23"/>
      <c r="H53" s="23"/>
      <c r="I53" s="23"/>
      <c r="J53" s="23"/>
      <c r="K53" s="23"/>
      <c r="L53" s="23"/>
      <c r="M53" s="23"/>
      <c r="N53" s="23"/>
      <c r="O53" s="23"/>
      <c r="P53" s="23"/>
      <c r="Q53" s="23"/>
      <c r="R53" s="23"/>
      <c r="S53" s="23"/>
      <c r="T53" s="23"/>
      <c r="U53" s="23"/>
    </row>
    <row r="54" spans="1:21" x14ac:dyDescent="0.25">
      <c r="A54" s="23"/>
      <c r="B54" s="23"/>
      <c r="C54" s="151"/>
      <c r="D54" s="23"/>
      <c r="E54" s="23"/>
      <c r="F54" s="23"/>
      <c r="G54" s="23"/>
      <c r="H54" s="23"/>
      <c r="I54" s="23"/>
      <c r="J54" s="23"/>
      <c r="K54" s="23"/>
      <c r="L54" s="23"/>
      <c r="M54" s="23"/>
      <c r="N54" s="23"/>
      <c r="O54" s="23"/>
      <c r="P54" s="23"/>
      <c r="Q54" s="23"/>
      <c r="R54" s="23"/>
      <c r="S54" s="23"/>
      <c r="T54" s="23"/>
      <c r="U54" s="23"/>
    </row>
    <row r="55" spans="1:21" x14ac:dyDescent="0.25">
      <c r="A55" s="23"/>
      <c r="B55" s="23"/>
      <c r="C55" s="151"/>
      <c r="D55" s="23"/>
      <c r="E55" s="23"/>
      <c r="F55" s="23"/>
      <c r="G55" s="23"/>
      <c r="H55" s="23"/>
      <c r="I55" s="23"/>
      <c r="J55" s="23"/>
      <c r="K55" s="23"/>
      <c r="L55" s="23"/>
      <c r="M55" s="23"/>
      <c r="N55" s="23"/>
      <c r="O55" s="23"/>
      <c r="P55" s="23"/>
      <c r="Q55" s="23"/>
      <c r="R55" s="23"/>
      <c r="S55" s="23"/>
      <c r="T55" s="23"/>
      <c r="U55" s="23"/>
    </row>
    <row r="56" spans="1:21" x14ac:dyDescent="0.25">
      <c r="A56" s="23"/>
      <c r="B56" s="23"/>
      <c r="C56" s="151"/>
      <c r="D56" s="23"/>
      <c r="E56" s="23"/>
      <c r="F56" s="23"/>
      <c r="G56" s="23"/>
      <c r="H56" s="23"/>
      <c r="I56" s="23"/>
      <c r="J56" s="23"/>
      <c r="K56" s="23"/>
      <c r="L56" s="23"/>
      <c r="M56" s="23"/>
      <c r="N56" s="23"/>
      <c r="O56" s="23"/>
      <c r="P56" s="23"/>
      <c r="Q56" s="23"/>
      <c r="R56" s="23"/>
      <c r="S56" s="23"/>
      <c r="T56" s="23"/>
      <c r="U56" s="23"/>
    </row>
    <row r="57" spans="1:21" x14ac:dyDescent="0.25">
      <c r="A57" s="23"/>
      <c r="B57" s="23"/>
      <c r="C57" s="151"/>
      <c r="D57" s="23"/>
      <c r="E57" s="23"/>
      <c r="F57" s="23"/>
      <c r="G57" s="23"/>
      <c r="H57" s="23"/>
      <c r="I57" s="23"/>
      <c r="J57" s="23"/>
      <c r="K57" s="23"/>
      <c r="L57" s="23"/>
      <c r="M57" s="23"/>
      <c r="N57" s="23"/>
      <c r="O57" s="23"/>
      <c r="P57" s="23"/>
      <c r="Q57" s="23"/>
      <c r="R57" s="23"/>
      <c r="S57" s="23"/>
      <c r="T57" s="23"/>
      <c r="U57" s="23"/>
    </row>
    <row r="58" spans="1:21" x14ac:dyDescent="0.25">
      <c r="A58" s="23"/>
      <c r="B58" s="23"/>
      <c r="C58" s="151"/>
      <c r="D58" s="23"/>
      <c r="E58" s="23"/>
      <c r="F58" s="23"/>
      <c r="G58" s="23"/>
      <c r="H58" s="23"/>
      <c r="I58" s="23"/>
      <c r="J58" s="23"/>
      <c r="K58" s="23"/>
      <c r="L58" s="23"/>
      <c r="M58" s="23"/>
      <c r="N58" s="23"/>
      <c r="O58" s="23"/>
      <c r="P58" s="23"/>
      <c r="Q58" s="23"/>
      <c r="R58" s="23"/>
      <c r="S58" s="23"/>
      <c r="T58" s="23"/>
      <c r="U58" s="23"/>
    </row>
    <row r="59" spans="1:21" x14ac:dyDescent="0.25">
      <c r="A59" s="23"/>
      <c r="B59" s="23"/>
      <c r="C59" s="151"/>
      <c r="D59" s="23"/>
      <c r="E59" s="23"/>
      <c r="F59" s="23"/>
      <c r="G59" s="23"/>
      <c r="H59" s="23"/>
      <c r="I59" s="23"/>
      <c r="J59" s="23"/>
      <c r="K59" s="23"/>
      <c r="L59" s="23"/>
      <c r="M59" s="23"/>
      <c r="N59" s="23"/>
      <c r="O59" s="23"/>
      <c r="P59" s="23"/>
      <c r="Q59" s="23"/>
      <c r="R59" s="23"/>
      <c r="S59" s="23"/>
      <c r="T59" s="23"/>
      <c r="U59" s="23"/>
    </row>
    <row r="60" spans="1:21" x14ac:dyDescent="0.25">
      <c r="A60" s="23"/>
      <c r="B60" s="23"/>
      <c r="C60" s="151"/>
      <c r="D60" s="23"/>
      <c r="E60" s="23"/>
      <c r="F60" s="23"/>
      <c r="G60" s="23"/>
      <c r="H60" s="23"/>
      <c r="I60" s="23"/>
      <c r="J60" s="23"/>
      <c r="K60" s="23"/>
      <c r="L60" s="23"/>
      <c r="M60" s="23"/>
      <c r="N60" s="23"/>
      <c r="O60" s="23"/>
      <c r="P60" s="23"/>
      <c r="Q60" s="23"/>
      <c r="R60" s="23"/>
      <c r="S60" s="23"/>
      <c r="T60" s="23"/>
      <c r="U60" s="23"/>
    </row>
    <row r="61" spans="1:21" x14ac:dyDescent="0.25">
      <c r="A61" s="23"/>
      <c r="B61" s="23"/>
      <c r="C61" s="151"/>
      <c r="D61" s="23"/>
      <c r="E61" s="23"/>
      <c r="F61" s="23"/>
      <c r="G61" s="23"/>
      <c r="H61" s="23"/>
      <c r="I61" s="23"/>
      <c r="J61" s="23"/>
      <c r="K61" s="23"/>
      <c r="L61" s="23"/>
      <c r="M61" s="23"/>
      <c r="N61" s="23"/>
      <c r="O61" s="23"/>
      <c r="P61" s="23"/>
      <c r="Q61" s="23"/>
      <c r="R61" s="23"/>
      <c r="S61" s="23"/>
      <c r="T61" s="23"/>
      <c r="U61" s="23"/>
    </row>
    <row r="62" spans="1:21" x14ac:dyDescent="0.25">
      <c r="A62" s="23"/>
      <c r="B62" s="23"/>
      <c r="C62" s="151"/>
      <c r="D62" s="23"/>
      <c r="E62" s="23"/>
      <c r="F62" s="23"/>
      <c r="G62" s="23"/>
      <c r="H62" s="23"/>
      <c r="I62" s="23"/>
      <c r="J62" s="23"/>
      <c r="K62" s="23"/>
      <c r="L62" s="23"/>
      <c r="M62" s="23"/>
      <c r="N62" s="23"/>
      <c r="O62" s="23"/>
      <c r="P62" s="23"/>
      <c r="Q62" s="23"/>
      <c r="R62" s="23"/>
      <c r="S62" s="23"/>
      <c r="T62" s="23"/>
      <c r="U62" s="23"/>
    </row>
    <row r="63" spans="1:21" x14ac:dyDescent="0.25">
      <c r="A63" s="23"/>
      <c r="B63" s="23"/>
      <c r="C63" s="151"/>
      <c r="D63" s="23"/>
      <c r="E63" s="23"/>
      <c r="F63" s="23"/>
      <c r="G63" s="23"/>
      <c r="H63" s="23"/>
      <c r="I63" s="23"/>
      <c r="J63" s="23"/>
      <c r="K63" s="23"/>
      <c r="L63" s="23"/>
      <c r="M63" s="23"/>
      <c r="N63" s="23"/>
      <c r="O63" s="23"/>
      <c r="P63" s="23"/>
      <c r="Q63" s="23"/>
      <c r="R63" s="23"/>
      <c r="S63" s="23"/>
      <c r="T63" s="23"/>
      <c r="U63" s="23"/>
    </row>
    <row r="64" spans="1:21" x14ac:dyDescent="0.25">
      <c r="A64" s="23"/>
      <c r="B64" s="23"/>
      <c r="C64" s="151"/>
      <c r="D64" s="23"/>
      <c r="E64" s="23"/>
      <c r="F64" s="23"/>
      <c r="G64" s="23"/>
      <c r="H64" s="23"/>
      <c r="I64" s="23"/>
      <c r="J64" s="23"/>
      <c r="K64" s="23"/>
      <c r="L64" s="23"/>
      <c r="M64" s="23"/>
      <c r="N64" s="23"/>
      <c r="O64" s="23"/>
      <c r="P64" s="23"/>
      <c r="Q64" s="23"/>
      <c r="R64" s="23"/>
      <c r="S64" s="23"/>
      <c r="T64" s="23"/>
      <c r="U64" s="23"/>
    </row>
    <row r="65" spans="1:21" x14ac:dyDescent="0.25">
      <c r="A65" s="23"/>
      <c r="B65" s="23"/>
      <c r="C65" s="151"/>
      <c r="D65" s="23"/>
      <c r="E65" s="23"/>
      <c r="F65" s="23"/>
      <c r="G65" s="23"/>
      <c r="H65" s="23"/>
      <c r="I65" s="23"/>
      <c r="J65" s="23"/>
      <c r="K65" s="23"/>
      <c r="L65" s="23"/>
      <c r="M65" s="23"/>
      <c r="N65" s="23"/>
      <c r="O65" s="23"/>
      <c r="P65" s="23"/>
      <c r="Q65" s="23"/>
      <c r="R65" s="23"/>
      <c r="S65" s="23"/>
      <c r="T65" s="23"/>
      <c r="U65" s="23"/>
    </row>
    <row r="66" spans="1:21" x14ac:dyDescent="0.25">
      <c r="A66" s="23"/>
      <c r="B66" s="23"/>
      <c r="C66" s="151"/>
      <c r="D66" s="23"/>
      <c r="E66" s="23"/>
      <c r="F66" s="23"/>
      <c r="G66" s="23"/>
      <c r="H66" s="23"/>
      <c r="I66" s="23"/>
      <c r="J66" s="23"/>
      <c r="K66" s="23"/>
      <c r="L66" s="23"/>
      <c r="M66" s="23"/>
      <c r="N66" s="23"/>
      <c r="O66" s="23"/>
      <c r="P66" s="23"/>
      <c r="Q66" s="23"/>
      <c r="R66" s="23"/>
      <c r="S66" s="23"/>
      <c r="T66" s="23"/>
      <c r="U66" s="23"/>
    </row>
    <row r="67" spans="1:21" x14ac:dyDescent="0.25">
      <c r="A67" s="23"/>
      <c r="B67" s="23"/>
      <c r="C67" s="151"/>
      <c r="D67" s="23"/>
      <c r="E67" s="23"/>
      <c r="F67" s="23"/>
      <c r="G67" s="23"/>
      <c r="H67" s="23"/>
      <c r="I67" s="23"/>
      <c r="J67" s="23"/>
      <c r="K67" s="23"/>
      <c r="L67" s="23"/>
      <c r="M67" s="23"/>
      <c r="N67" s="23"/>
      <c r="O67" s="23"/>
      <c r="P67" s="23"/>
      <c r="Q67" s="23"/>
      <c r="R67" s="23"/>
      <c r="S67" s="23"/>
      <c r="T67" s="23"/>
      <c r="U67" s="23"/>
    </row>
    <row r="68" spans="1:21" x14ac:dyDescent="0.25">
      <c r="A68" s="23"/>
      <c r="B68" s="23"/>
      <c r="C68" s="151"/>
      <c r="D68" s="23"/>
      <c r="E68" s="23"/>
      <c r="F68" s="23"/>
      <c r="G68" s="23"/>
      <c r="H68" s="23"/>
      <c r="I68" s="23"/>
      <c r="J68" s="23"/>
      <c r="K68" s="23"/>
      <c r="L68" s="23"/>
      <c r="M68" s="23"/>
      <c r="N68" s="23"/>
      <c r="O68" s="23"/>
      <c r="P68" s="23"/>
      <c r="Q68" s="23"/>
      <c r="R68" s="23"/>
      <c r="S68" s="23"/>
      <c r="T68" s="23"/>
      <c r="U68" s="23"/>
    </row>
    <row r="69" spans="1:21" x14ac:dyDescent="0.25">
      <c r="A69" s="23"/>
      <c r="B69" s="23"/>
      <c r="C69" s="151"/>
      <c r="D69" s="23"/>
      <c r="E69" s="23"/>
      <c r="F69" s="23"/>
      <c r="G69" s="23"/>
      <c r="H69" s="23"/>
      <c r="I69" s="23"/>
      <c r="J69" s="23"/>
      <c r="K69" s="23"/>
      <c r="L69" s="23"/>
      <c r="M69" s="23"/>
      <c r="N69" s="23"/>
      <c r="O69" s="23"/>
      <c r="P69" s="23"/>
      <c r="Q69" s="23"/>
      <c r="R69" s="23"/>
      <c r="S69" s="23"/>
      <c r="T69" s="23"/>
      <c r="U69" s="23"/>
    </row>
    <row r="70" spans="1:21" x14ac:dyDescent="0.25">
      <c r="A70" s="23"/>
      <c r="B70" s="23"/>
      <c r="C70" s="151"/>
      <c r="D70" s="23"/>
      <c r="E70" s="23"/>
      <c r="F70" s="23"/>
      <c r="G70" s="23"/>
      <c r="H70" s="23"/>
      <c r="I70" s="23"/>
      <c r="J70" s="23"/>
      <c r="K70" s="23"/>
      <c r="L70" s="23"/>
      <c r="M70" s="23"/>
      <c r="N70" s="23"/>
      <c r="O70" s="23"/>
      <c r="P70" s="23"/>
      <c r="Q70" s="23"/>
      <c r="R70" s="23"/>
      <c r="S70" s="23"/>
      <c r="T70" s="23"/>
      <c r="U70" s="23"/>
    </row>
    <row r="71" spans="1:21" x14ac:dyDescent="0.25">
      <c r="A71" s="23"/>
      <c r="B71" s="23"/>
      <c r="C71" s="151"/>
      <c r="D71" s="23"/>
      <c r="E71" s="23"/>
      <c r="F71" s="23"/>
      <c r="G71" s="23"/>
      <c r="H71" s="23"/>
      <c r="I71" s="23"/>
      <c r="J71" s="23"/>
      <c r="K71" s="23"/>
      <c r="L71" s="23"/>
      <c r="M71" s="23"/>
      <c r="N71" s="23"/>
      <c r="O71" s="23"/>
      <c r="P71" s="23"/>
      <c r="Q71" s="23"/>
      <c r="R71" s="23"/>
      <c r="S71" s="23"/>
      <c r="T71" s="23"/>
      <c r="U71" s="23"/>
    </row>
    <row r="72" spans="1:21" x14ac:dyDescent="0.25">
      <c r="A72" s="23"/>
      <c r="B72" s="23"/>
      <c r="C72" s="151"/>
      <c r="D72" s="23"/>
      <c r="E72" s="23"/>
      <c r="F72" s="23"/>
      <c r="G72" s="23"/>
      <c r="H72" s="23"/>
      <c r="I72" s="23"/>
      <c r="J72" s="23"/>
      <c r="K72" s="23"/>
      <c r="L72" s="23"/>
      <c r="M72" s="23"/>
      <c r="N72" s="23"/>
      <c r="O72" s="23"/>
      <c r="P72" s="23"/>
      <c r="Q72" s="23"/>
      <c r="R72" s="23"/>
      <c r="S72" s="23"/>
      <c r="T72" s="23"/>
      <c r="U72" s="23"/>
    </row>
    <row r="73" spans="1:21" x14ac:dyDescent="0.25">
      <c r="A73" s="23"/>
      <c r="B73" s="23"/>
      <c r="C73" s="15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22"/>
      <c r="AB6" s="12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22"/>
      <c r="AB7" s="122"/>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23"/>
      <c r="AB8" s="12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4"/>
      <c r="AB9" s="124"/>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22"/>
      <c r="AB10" s="122"/>
    </row>
    <row r="11" spans="1:28" x14ac:dyDescent="0.25">
      <c r="A11" s="375" t="str">
        <f>'1. паспорт местоположение'!A12:C12</f>
        <v>H_TP1600.PS.0132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23"/>
      <c r="AB11" s="12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4"/>
      <c r="AB12" s="124"/>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23"/>
      <c r="AB14" s="12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24"/>
      <c r="AB15" s="12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2"/>
      <c r="AB16" s="132"/>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2"/>
      <c r="AB17" s="132"/>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2"/>
      <c r="AB18" s="132"/>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2"/>
      <c r="AB19" s="132"/>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33"/>
      <c r="AB20" s="133"/>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33"/>
      <c r="AB21" s="133"/>
    </row>
    <row r="22" spans="1:28" x14ac:dyDescent="0.25">
      <c r="A22" s="377" t="s">
        <v>441</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34"/>
      <c r="AB22" s="134"/>
    </row>
    <row r="23" spans="1:28" ht="32.25" customHeight="1" x14ac:dyDescent="0.25">
      <c r="A23" s="379" t="s">
        <v>297</v>
      </c>
      <c r="B23" s="380"/>
      <c r="C23" s="380"/>
      <c r="D23" s="380"/>
      <c r="E23" s="380"/>
      <c r="F23" s="380"/>
      <c r="G23" s="380"/>
      <c r="H23" s="380"/>
      <c r="I23" s="380"/>
      <c r="J23" s="380"/>
      <c r="K23" s="380"/>
      <c r="L23" s="381"/>
      <c r="M23" s="378" t="s">
        <v>298</v>
      </c>
      <c r="N23" s="378"/>
      <c r="O23" s="378"/>
      <c r="P23" s="378"/>
      <c r="Q23" s="378"/>
      <c r="R23" s="378"/>
      <c r="S23" s="378"/>
      <c r="T23" s="378"/>
      <c r="U23" s="378"/>
      <c r="V23" s="378"/>
      <c r="W23" s="378"/>
      <c r="X23" s="378"/>
      <c r="Y23" s="378"/>
      <c r="Z23" s="378"/>
    </row>
    <row r="24" spans="1:28" ht="151.5" customHeight="1" x14ac:dyDescent="0.25">
      <c r="A24" s="74" t="s">
        <v>239</v>
      </c>
      <c r="B24" s="75" t="s">
        <v>246</v>
      </c>
      <c r="C24" s="74" t="s">
        <v>291</v>
      </c>
      <c r="D24" s="74" t="s">
        <v>240</v>
      </c>
      <c r="E24" s="74" t="s">
        <v>292</v>
      </c>
      <c r="F24" s="74" t="s">
        <v>294</v>
      </c>
      <c r="G24" s="74" t="s">
        <v>293</v>
      </c>
      <c r="H24" s="74" t="s">
        <v>241</v>
      </c>
      <c r="I24" s="74" t="s">
        <v>295</v>
      </c>
      <c r="J24" s="74" t="s">
        <v>247</v>
      </c>
      <c r="K24" s="75" t="s">
        <v>245</v>
      </c>
      <c r="L24" s="75" t="s">
        <v>242</v>
      </c>
      <c r="M24" s="76" t="s">
        <v>254</v>
      </c>
      <c r="N24" s="75" t="s">
        <v>452</v>
      </c>
      <c r="O24" s="74" t="s">
        <v>252</v>
      </c>
      <c r="P24" s="74" t="s">
        <v>253</v>
      </c>
      <c r="Q24" s="74" t="s">
        <v>251</v>
      </c>
      <c r="R24" s="74" t="s">
        <v>241</v>
      </c>
      <c r="S24" s="74" t="s">
        <v>250</v>
      </c>
      <c r="T24" s="74" t="s">
        <v>249</v>
      </c>
      <c r="U24" s="74" t="s">
        <v>290</v>
      </c>
      <c r="V24" s="74" t="s">
        <v>251</v>
      </c>
      <c r="W24" s="89" t="s">
        <v>244</v>
      </c>
      <c r="X24" s="89" t="s">
        <v>256</v>
      </c>
      <c r="Y24" s="89" t="s">
        <v>257</v>
      </c>
      <c r="Z24" s="91" t="s">
        <v>255</v>
      </c>
    </row>
    <row r="25" spans="1:28" ht="16.5" customHeight="1" x14ac:dyDescent="0.25">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40" t="s">
        <v>9</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75" t="str">
        <f>'1. паспорт местоположение'!A12:C12</f>
        <v>H_TP1600.PS.0132</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12" x14ac:dyDescent="0.2">
      <c r="A15" s="37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6" t="s">
        <v>419</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83" t="s">
        <v>86</v>
      </c>
      <c r="F19" s="384"/>
      <c r="G19" s="384"/>
      <c r="H19" s="384"/>
      <c r="I19" s="385"/>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Q103"/>
  <sheetViews>
    <sheetView zoomScale="80" zoomScaleNormal="80" workbookViewId="0">
      <selection activeCell="AT20" sqref="AT20"/>
    </sheetView>
  </sheetViews>
  <sheetFormatPr defaultRowHeight="15.75" outlineLevelRow="1" x14ac:dyDescent="0.25"/>
  <cols>
    <col min="1" max="1" width="61.7109375" style="266" customWidth="1"/>
    <col min="2" max="3" width="4.140625" style="266" customWidth="1"/>
    <col min="4" max="4" width="4.28515625" style="266" customWidth="1"/>
    <col min="5" max="22" width="4.140625" style="266" hidden="1" customWidth="1"/>
    <col min="23" max="36" width="5" style="266" hidden="1" customWidth="1"/>
    <col min="37" max="37" width="5" style="266" customWidth="1"/>
    <col min="38" max="38" width="11.7109375" style="266" customWidth="1"/>
    <col min="39" max="39" width="16.7109375" style="266" customWidth="1"/>
    <col min="40" max="40" width="22.140625" style="266" customWidth="1"/>
    <col min="41" max="41" width="20.28515625" style="266" customWidth="1"/>
    <col min="42" max="55" width="16.7109375" style="266" customWidth="1"/>
    <col min="56" max="56" width="18.85546875" style="266" customWidth="1"/>
    <col min="57" max="57" width="20.5703125" style="266" customWidth="1"/>
    <col min="58" max="59" width="16.7109375" style="266" customWidth="1"/>
    <col min="60" max="60" width="26.28515625" style="266" customWidth="1"/>
    <col min="61" max="79" width="16.7109375" style="266" customWidth="1"/>
    <col min="80" max="95" width="17.85546875" style="266" customWidth="1"/>
    <col min="96" max="125" width="16.7109375" style="266" customWidth="1"/>
    <col min="126" max="16384" width="9.140625" style="266"/>
  </cols>
  <sheetData>
    <row r="1" spans="1:49" ht="18.75" x14ac:dyDescent="0.25">
      <c r="AW1" s="35" t="s">
        <v>69</v>
      </c>
    </row>
    <row r="2" spans="1:49" ht="18.75" x14ac:dyDescent="0.3">
      <c r="AW2" s="15" t="s">
        <v>10</v>
      </c>
    </row>
    <row r="3" spans="1:49" ht="18.75" x14ac:dyDescent="0.3">
      <c r="AW3" s="15" t="s">
        <v>68</v>
      </c>
    </row>
    <row r="4" spans="1:49" s="12" customFormat="1" ht="18.75" customHeight="1" x14ac:dyDescent="0.2">
      <c r="A4" s="331" t="s">
        <v>658</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row>
    <row r="5" spans="1:49" s="12" customFormat="1" ht="18.75" x14ac:dyDescent="0.3">
      <c r="A5" s="17"/>
      <c r="I5" s="16"/>
      <c r="J5" s="16"/>
      <c r="K5" s="15"/>
    </row>
    <row r="6" spans="1:49" s="12" customFormat="1" ht="18.75" x14ac:dyDescent="0.2">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40"/>
      <c r="AE6" s="340"/>
      <c r="AF6" s="340"/>
      <c r="AG6" s="340"/>
      <c r="AH6" s="340"/>
      <c r="AI6" s="340"/>
      <c r="AJ6" s="340"/>
      <c r="AK6" s="340"/>
      <c r="AL6" s="340"/>
      <c r="AM6" s="340"/>
      <c r="AN6" s="340"/>
      <c r="AO6" s="340"/>
      <c r="AP6" s="340"/>
      <c r="AQ6" s="340"/>
      <c r="AR6" s="340"/>
    </row>
    <row r="7" spans="1:49" s="12" customFormat="1" ht="18.75" x14ac:dyDescent="0.2">
      <c r="A7" s="260"/>
      <c r="B7" s="260"/>
      <c r="C7" s="260"/>
      <c r="D7" s="260"/>
      <c r="E7" s="260"/>
      <c r="F7" s="260"/>
      <c r="G7" s="260"/>
      <c r="H7" s="260"/>
      <c r="I7" s="260"/>
      <c r="J7" s="260"/>
      <c r="K7" s="260"/>
      <c r="L7" s="122"/>
      <c r="M7" s="122"/>
      <c r="N7" s="122"/>
      <c r="O7" s="122"/>
      <c r="P7" s="122"/>
      <c r="Q7" s="122"/>
      <c r="R7" s="122"/>
      <c r="S7" s="122"/>
      <c r="T7" s="122"/>
      <c r="U7" s="122"/>
      <c r="V7" s="122"/>
      <c r="W7" s="122"/>
      <c r="X7" s="122"/>
      <c r="Y7" s="122"/>
    </row>
    <row r="8" spans="1:49" s="12" customFormat="1" ht="18.75" customHeight="1" x14ac:dyDescent="0.2">
      <c r="A8" s="375" t="s">
        <v>534</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row>
    <row r="9" spans="1:49" s="12" customFormat="1" ht="18.75" customHeight="1" x14ac:dyDescent="0.2">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9" s="12" customFormat="1" ht="18.75" x14ac:dyDescent="0.2">
      <c r="A10" s="260"/>
      <c r="B10" s="260"/>
      <c r="C10" s="260"/>
      <c r="D10" s="260"/>
      <c r="E10" s="260"/>
      <c r="F10" s="260"/>
      <c r="G10" s="260"/>
      <c r="H10" s="260"/>
      <c r="I10" s="260"/>
      <c r="J10" s="260"/>
      <c r="K10" s="260"/>
      <c r="L10" s="122"/>
      <c r="M10" s="122"/>
      <c r="N10" s="122"/>
      <c r="O10" s="122"/>
      <c r="P10" s="122"/>
      <c r="Q10" s="122"/>
      <c r="R10" s="122"/>
      <c r="S10" s="122"/>
      <c r="T10" s="122"/>
      <c r="U10" s="122"/>
      <c r="V10" s="122"/>
      <c r="W10" s="122"/>
      <c r="X10" s="122"/>
      <c r="Y10" s="122"/>
    </row>
    <row r="11" spans="1:49" s="12" customFormat="1" ht="18.75" customHeight="1" x14ac:dyDescent="0.2">
      <c r="A11" s="464" t="s">
        <v>481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row>
    <row r="12" spans="1:49" s="12" customFormat="1" ht="18.75" customHeight="1" x14ac:dyDescent="0.2">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9"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row>
    <row r="14" spans="1:49" s="3" customFormat="1" ht="12" x14ac:dyDescent="0.2">
      <c r="A14" s="467" t="s">
        <v>659</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row>
    <row r="15" spans="1:49"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9"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262"/>
      <c r="U16" s="262"/>
      <c r="V16" s="262"/>
    </row>
    <row r="17" spans="1:61" s="3" customFormat="1" ht="15" customHeight="1" x14ac:dyDescent="0.2">
      <c r="A17" s="365" t="s">
        <v>483</v>
      </c>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U22" s="268"/>
      <c r="BD22" s="269"/>
      <c r="BE22" s="270"/>
      <c r="BF22" s="270"/>
      <c r="BG22" s="270"/>
      <c r="BH22" s="270"/>
      <c r="BI22" s="270"/>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U23" s="268"/>
      <c r="BD23" s="269"/>
      <c r="BE23" s="270"/>
      <c r="BF23" s="270"/>
      <c r="BG23" s="270"/>
      <c r="BH23" s="270"/>
      <c r="BI23" s="270"/>
    </row>
    <row r="24" spans="1:61" ht="18.75" customHeight="1" thickBot="1" x14ac:dyDescent="0.3">
      <c r="A24" s="271" t="s">
        <v>458</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N24" s="273"/>
      <c r="AO24" s="274"/>
      <c r="AP24" s="274"/>
      <c r="AQ24" s="274"/>
      <c r="AR24" s="274"/>
    </row>
    <row r="25" spans="1:61" ht="18.75" customHeight="1" x14ac:dyDescent="0.25">
      <c r="A25" s="469" t="s">
        <v>660</v>
      </c>
      <c r="B25" s="470"/>
      <c r="C25" s="470"/>
      <c r="D25" s="470"/>
      <c r="E25" s="470"/>
      <c r="F25" s="470"/>
      <c r="G25" s="470"/>
      <c r="H25" s="470"/>
      <c r="I25" s="470"/>
      <c r="J25" s="470"/>
      <c r="K25" s="470"/>
      <c r="L25" s="470"/>
      <c r="M25" s="470"/>
      <c r="N25" s="470"/>
      <c r="O25" s="470"/>
      <c r="P25" s="470"/>
      <c r="Q25" s="470"/>
      <c r="R25" s="470"/>
      <c r="S25" s="470"/>
      <c r="T25" s="470"/>
      <c r="U25" s="470"/>
      <c r="V25" s="470"/>
      <c r="W25" s="470"/>
      <c r="X25" s="470"/>
      <c r="Y25" s="470"/>
      <c r="Z25" s="470"/>
      <c r="AA25" s="470"/>
      <c r="AB25" s="470"/>
      <c r="AC25" s="470"/>
      <c r="AD25" s="470"/>
      <c r="AE25" s="470"/>
      <c r="AF25" s="470"/>
      <c r="AG25" s="470"/>
      <c r="AH25" s="470"/>
      <c r="AI25" s="470"/>
      <c r="AJ25" s="471"/>
      <c r="AK25" s="472">
        <v>980093881.9019171</v>
      </c>
      <c r="AL25" s="473"/>
      <c r="AN25" s="267" t="s">
        <v>459</v>
      </c>
      <c r="AO25" s="275"/>
      <c r="AP25" s="275"/>
    </row>
    <row r="26" spans="1:61" ht="15.75" customHeight="1" x14ac:dyDescent="0.25">
      <c r="A26" s="429" t="s">
        <v>460</v>
      </c>
      <c r="B26" s="430"/>
      <c r="C26" s="430"/>
      <c r="D26" s="430"/>
      <c r="E26" s="430"/>
      <c r="F26" s="430"/>
      <c r="G26" s="430"/>
      <c r="H26" s="43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1"/>
      <c r="AK26" s="465"/>
      <c r="AL26" s="466"/>
      <c r="AN26" s="462" t="s">
        <v>461</v>
      </c>
      <c r="AO26" s="463"/>
      <c r="AP26" s="276">
        <v>14.251197887098018</v>
      </c>
    </row>
    <row r="27" spans="1:61" x14ac:dyDescent="0.25">
      <c r="A27" s="429" t="s">
        <v>462</v>
      </c>
      <c r="B27" s="430"/>
      <c r="C27" s="430"/>
      <c r="D27" s="430"/>
      <c r="E27" s="430"/>
      <c r="F27" s="430"/>
      <c r="G27" s="430"/>
      <c r="H27" s="430"/>
      <c r="I27" s="430"/>
      <c r="J27" s="430"/>
      <c r="K27" s="430"/>
      <c r="L27" s="430"/>
      <c r="M27" s="430"/>
      <c r="N27" s="430"/>
      <c r="O27" s="430"/>
      <c r="P27" s="430"/>
      <c r="Q27" s="430"/>
      <c r="R27" s="430"/>
      <c r="S27" s="430"/>
      <c r="T27" s="430"/>
      <c r="U27" s="430"/>
      <c r="V27" s="430"/>
      <c r="W27" s="430"/>
      <c r="X27" s="430"/>
      <c r="Y27" s="430"/>
      <c r="Z27" s="430"/>
      <c r="AA27" s="430"/>
      <c r="AB27" s="430"/>
      <c r="AC27" s="430"/>
      <c r="AD27" s="430"/>
      <c r="AE27" s="430"/>
      <c r="AF27" s="430"/>
      <c r="AG27" s="430"/>
      <c r="AH27" s="430"/>
      <c r="AI27" s="430"/>
      <c r="AJ27" s="431"/>
      <c r="AK27" s="460">
        <v>17</v>
      </c>
      <c r="AL27" s="461"/>
      <c r="AN27" s="462" t="s">
        <v>463</v>
      </c>
      <c r="AO27" s="463"/>
      <c r="AP27" s="276" t="s">
        <v>661</v>
      </c>
    </row>
    <row r="28" spans="1:61" ht="15" customHeight="1" x14ac:dyDescent="0.25">
      <c r="A28" s="429" t="s">
        <v>464</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60">
        <v>1</v>
      </c>
      <c r="AL28" s="461"/>
      <c r="AN28" s="462" t="s">
        <v>662</v>
      </c>
      <c r="AO28" s="463"/>
      <c r="AP28" s="277">
        <v>-1019192900.6775993</v>
      </c>
      <c r="AU28" s="278"/>
      <c r="AW28" s="279"/>
      <c r="AX28" s="279"/>
    </row>
    <row r="29" spans="1:61" ht="15" customHeight="1" x14ac:dyDescent="0.25">
      <c r="A29" s="429" t="s">
        <v>465</v>
      </c>
      <c r="B29" s="430"/>
      <c r="C29" s="430"/>
      <c r="D29" s="430"/>
      <c r="E29" s="430"/>
      <c r="F29" s="430"/>
      <c r="G29" s="430"/>
      <c r="H29" s="430"/>
      <c r="I29" s="430"/>
      <c r="J29" s="430"/>
      <c r="K29" s="430"/>
      <c r="L29" s="430"/>
      <c r="M29" s="430"/>
      <c r="N29" s="430"/>
      <c r="O29" s="430"/>
      <c r="P29" s="430"/>
      <c r="Q29" s="430"/>
      <c r="R29" s="430"/>
      <c r="S29" s="430"/>
      <c r="T29" s="430"/>
      <c r="U29" s="430"/>
      <c r="V29" s="430"/>
      <c r="W29" s="430"/>
      <c r="X29" s="430"/>
      <c r="Y29" s="430"/>
      <c r="Z29" s="430"/>
      <c r="AA29" s="430"/>
      <c r="AB29" s="430"/>
      <c r="AC29" s="430"/>
      <c r="AD29" s="430"/>
      <c r="AE29" s="430"/>
      <c r="AF29" s="430"/>
      <c r="AG29" s="430"/>
      <c r="AH29" s="430"/>
      <c r="AI29" s="430"/>
      <c r="AJ29" s="431"/>
      <c r="AK29" s="458">
        <v>-13311755.398685701</v>
      </c>
      <c r="AL29" s="459"/>
      <c r="AN29" s="462" t="s">
        <v>663</v>
      </c>
      <c r="AO29" s="463"/>
      <c r="AP29" s="280" t="s">
        <v>506</v>
      </c>
      <c r="AU29" s="278"/>
    </row>
    <row r="30" spans="1:61" ht="15" customHeight="1" x14ac:dyDescent="0.25">
      <c r="A30" s="429" t="s">
        <v>664</v>
      </c>
      <c r="B30" s="430"/>
      <c r="C30" s="430"/>
      <c r="D30" s="430"/>
      <c r="E30" s="430"/>
      <c r="F30" s="430"/>
      <c r="G30" s="430"/>
      <c r="H30" s="430"/>
      <c r="I30" s="430"/>
      <c r="J30" s="430"/>
      <c r="K30" s="430"/>
      <c r="L30" s="430"/>
      <c r="M30" s="430"/>
      <c r="N30" s="430"/>
      <c r="O30" s="430"/>
      <c r="P30" s="430"/>
      <c r="Q30" s="430"/>
      <c r="R30" s="430"/>
      <c r="S30" s="430"/>
      <c r="T30" s="430"/>
      <c r="U30" s="430"/>
      <c r="V30" s="430"/>
      <c r="W30" s="430"/>
      <c r="X30" s="430"/>
      <c r="Y30" s="430"/>
      <c r="Z30" s="430"/>
      <c r="AA30" s="430"/>
      <c r="AB30" s="430"/>
      <c r="AC30" s="430"/>
      <c r="AD30" s="430"/>
      <c r="AE30" s="430"/>
      <c r="AF30" s="430"/>
      <c r="AG30" s="430"/>
      <c r="AH30" s="430"/>
      <c r="AI30" s="430"/>
      <c r="AJ30" s="431"/>
      <c r="AK30" s="458">
        <v>1</v>
      </c>
      <c r="AL30" s="459"/>
      <c r="AU30" s="278"/>
    </row>
    <row r="31" spans="1:61" x14ac:dyDescent="0.25">
      <c r="A31" s="429" t="s">
        <v>287</v>
      </c>
      <c r="B31" s="430"/>
      <c r="C31" s="430"/>
      <c r="D31" s="430"/>
      <c r="E31" s="430"/>
      <c r="F31" s="430"/>
      <c r="G31" s="430"/>
      <c r="H31" s="430"/>
      <c r="I31" s="430"/>
      <c r="J31" s="430"/>
      <c r="K31" s="430"/>
      <c r="L31" s="430"/>
      <c r="M31" s="430"/>
      <c r="N31" s="430"/>
      <c r="O31" s="430"/>
      <c r="P31" s="430"/>
      <c r="Q31" s="430"/>
      <c r="R31" s="430"/>
      <c r="S31" s="430"/>
      <c r="T31" s="430"/>
      <c r="U31" s="430"/>
      <c r="V31" s="430"/>
      <c r="W31" s="430"/>
      <c r="X31" s="430"/>
      <c r="Y31" s="430"/>
      <c r="Z31" s="430"/>
      <c r="AA31" s="430"/>
      <c r="AB31" s="430"/>
      <c r="AC31" s="430"/>
      <c r="AD31" s="430"/>
      <c r="AE31" s="430"/>
      <c r="AF31" s="430"/>
      <c r="AG31" s="430"/>
      <c r="AH31" s="430"/>
      <c r="AI31" s="430"/>
      <c r="AJ31" s="431"/>
      <c r="AK31" s="454">
        <v>1</v>
      </c>
      <c r="AL31" s="455"/>
      <c r="AU31" s="278"/>
    </row>
    <row r="32" spans="1:61" x14ac:dyDescent="0.25">
      <c r="A32" s="429" t="s">
        <v>271</v>
      </c>
      <c r="B32" s="430"/>
      <c r="C32" s="430"/>
      <c r="D32" s="430"/>
      <c r="E32" s="430"/>
      <c r="F32" s="430"/>
      <c r="G32" s="430"/>
      <c r="H32" s="430"/>
      <c r="I32" s="430"/>
      <c r="J32" s="430"/>
      <c r="K32" s="430"/>
      <c r="L32" s="430"/>
      <c r="M32" s="430"/>
      <c r="N32" s="430"/>
      <c r="O32" s="430"/>
      <c r="P32" s="430"/>
      <c r="Q32" s="430"/>
      <c r="R32" s="430"/>
      <c r="S32" s="430"/>
      <c r="T32" s="430"/>
      <c r="U32" s="430"/>
      <c r="V32" s="430"/>
      <c r="W32" s="430"/>
      <c r="X32" s="430"/>
      <c r="Y32" s="430"/>
      <c r="Z32" s="430"/>
      <c r="AA32" s="430"/>
      <c r="AB32" s="430"/>
      <c r="AC32" s="430"/>
      <c r="AD32" s="430"/>
      <c r="AE32" s="430"/>
      <c r="AF32" s="430"/>
      <c r="AG32" s="430"/>
      <c r="AH32" s="430"/>
      <c r="AI32" s="430"/>
      <c r="AJ32" s="431"/>
      <c r="AK32" s="454">
        <v>0</v>
      </c>
      <c r="AL32" s="455"/>
    </row>
    <row r="33" spans="1:95" x14ac:dyDescent="0.25">
      <c r="A33" s="429" t="s">
        <v>286</v>
      </c>
      <c r="B33" s="430"/>
      <c r="C33" s="430"/>
      <c r="D33" s="430"/>
      <c r="E33" s="430"/>
      <c r="F33" s="430"/>
      <c r="G33" s="430"/>
      <c r="H33" s="430"/>
      <c r="I33" s="430"/>
      <c r="J33" s="430"/>
      <c r="K33" s="430"/>
      <c r="L33" s="430"/>
      <c r="M33" s="430"/>
      <c r="N33" s="430"/>
      <c r="O33" s="430"/>
      <c r="P33" s="430"/>
      <c r="Q33" s="430"/>
      <c r="R33" s="430"/>
      <c r="S33" s="430"/>
      <c r="T33" s="430"/>
      <c r="U33" s="430"/>
      <c r="V33" s="430"/>
      <c r="W33" s="430"/>
      <c r="X33" s="430"/>
      <c r="Y33" s="430"/>
      <c r="Z33" s="430"/>
      <c r="AA33" s="430"/>
      <c r="AB33" s="430"/>
      <c r="AC33" s="430"/>
      <c r="AD33" s="430"/>
      <c r="AE33" s="430"/>
      <c r="AF33" s="430"/>
      <c r="AG33" s="430"/>
      <c r="AH33" s="430"/>
      <c r="AI33" s="430"/>
      <c r="AJ33" s="431"/>
      <c r="AK33" s="454">
        <v>1</v>
      </c>
      <c r="AL33" s="455"/>
    </row>
    <row r="34" spans="1:95" x14ac:dyDescent="0.25">
      <c r="A34" s="429" t="s">
        <v>285</v>
      </c>
      <c r="B34" s="430"/>
      <c r="C34" s="430"/>
      <c r="D34" s="430"/>
      <c r="E34" s="430"/>
      <c r="F34" s="430"/>
      <c r="G34" s="430"/>
      <c r="H34" s="430"/>
      <c r="I34" s="430"/>
      <c r="J34" s="430"/>
      <c r="K34" s="430"/>
      <c r="L34" s="430"/>
      <c r="M34" s="430"/>
      <c r="N34" s="430"/>
      <c r="O34" s="430"/>
      <c r="P34" s="430"/>
      <c r="Q34" s="430"/>
      <c r="R34" s="430"/>
      <c r="S34" s="430"/>
      <c r="T34" s="430"/>
      <c r="U34" s="430"/>
      <c r="V34" s="430"/>
      <c r="W34" s="430"/>
      <c r="X34" s="430"/>
      <c r="Y34" s="430"/>
      <c r="Z34" s="430"/>
      <c r="AA34" s="430"/>
      <c r="AB34" s="430"/>
      <c r="AC34" s="430"/>
      <c r="AD34" s="430"/>
      <c r="AE34" s="430"/>
      <c r="AF34" s="430"/>
      <c r="AG34" s="430"/>
      <c r="AH34" s="430"/>
      <c r="AI34" s="430"/>
      <c r="AJ34" s="431"/>
      <c r="AK34" s="454">
        <v>1</v>
      </c>
      <c r="AL34" s="455"/>
    </row>
    <row r="35" spans="1:95" x14ac:dyDescent="0.25">
      <c r="A35" s="429"/>
      <c r="B35" s="430"/>
      <c r="C35" s="430"/>
      <c r="D35" s="430"/>
      <c r="E35" s="430"/>
      <c r="F35" s="430"/>
      <c r="G35" s="430"/>
      <c r="H35" s="430"/>
      <c r="I35" s="430"/>
      <c r="J35" s="430"/>
      <c r="K35" s="430"/>
      <c r="L35" s="430"/>
      <c r="M35" s="430"/>
      <c r="N35" s="430"/>
      <c r="O35" s="430"/>
      <c r="P35" s="430"/>
      <c r="Q35" s="430"/>
      <c r="R35" s="430"/>
      <c r="S35" s="430"/>
      <c r="T35" s="430"/>
      <c r="U35" s="430"/>
      <c r="V35" s="430"/>
      <c r="W35" s="430"/>
      <c r="X35" s="430"/>
      <c r="Y35" s="430"/>
      <c r="Z35" s="430"/>
      <c r="AA35" s="430"/>
      <c r="AB35" s="430"/>
      <c r="AC35" s="430"/>
      <c r="AD35" s="430"/>
      <c r="AE35" s="430"/>
      <c r="AF35" s="430"/>
      <c r="AG35" s="430"/>
      <c r="AH35" s="430"/>
      <c r="AI35" s="430"/>
      <c r="AJ35" s="431"/>
      <c r="AK35" s="456"/>
      <c r="AL35" s="457"/>
    </row>
    <row r="36" spans="1:95" x14ac:dyDescent="0.25">
      <c r="A36" s="429" t="s">
        <v>264</v>
      </c>
      <c r="B36" s="430"/>
      <c r="C36" s="430"/>
      <c r="D36" s="430"/>
      <c r="E36" s="430"/>
      <c r="F36" s="430"/>
      <c r="G36" s="430"/>
      <c r="H36" s="430"/>
      <c r="I36" s="430"/>
      <c r="J36" s="430"/>
      <c r="K36" s="430"/>
      <c r="L36" s="430"/>
      <c r="M36" s="430"/>
      <c r="N36" s="430"/>
      <c r="O36" s="430"/>
      <c r="P36" s="430"/>
      <c r="Q36" s="430"/>
      <c r="R36" s="430"/>
      <c r="S36" s="430"/>
      <c r="T36" s="430"/>
      <c r="U36" s="430"/>
      <c r="V36" s="430"/>
      <c r="W36" s="430"/>
      <c r="X36" s="430"/>
      <c r="Y36" s="430"/>
      <c r="Z36" s="430"/>
      <c r="AA36" s="430"/>
      <c r="AB36" s="430"/>
      <c r="AC36" s="430"/>
      <c r="AD36" s="430"/>
      <c r="AE36" s="430"/>
      <c r="AF36" s="430"/>
      <c r="AG36" s="430"/>
      <c r="AH36" s="430"/>
      <c r="AI36" s="430"/>
      <c r="AJ36" s="431"/>
      <c r="AK36" s="439">
        <v>0.2</v>
      </c>
      <c r="AL36" s="440"/>
    </row>
    <row r="37" spans="1:95" x14ac:dyDescent="0.25">
      <c r="A37" s="429" t="s">
        <v>533</v>
      </c>
      <c r="B37" s="430"/>
      <c r="C37" s="430"/>
      <c r="D37" s="430"/>
      <c r="E37" s="430"/>
      <c r="F37" s="430"/>
      <c r="G37" s="430"/>
      <c r="H37" s="430"/>
      <c r="I37" s="430"/>
      <c r="J37" s="430"/>
      <c r="K37" s="430"/>
      <c r="L37" s="430"/>
      <c r="M37" s="430"/>
      <c r="N37" s="430"/>
      <c r="O37" s="430"/>
      <c r="P37" s="430"/>
      <c r="Q37" s="430"/>
      <c r="R37" s="430"/>
      <c r="S37" s="430"/>
      <c r="T37" s="430"/>
      <c r="U37" s="430"/>
      <c r="V37" s="430"/>
      <c r="W37" s="430"/>
      <c r="X37" s="430"/>
      <c r="Y37" s="430"/>
      <c r="Z37" s="430"/>
      <c r="AA37" s="430"/>
      <c r="AB37" s="430"/>
      <c r="AC37" s="430"/>
      <c r="AD37" s="430"/>
      <c r="AE37" s="430"/>
      <c r="AF37" s="430"/>
      <c r="AG37" s="430"/>
      <c r="AH37" s="430"/>
      <c r="AI37" s="430"/>
      <c r="AJ37" s="431"/>
      <c r="AK37" s="454">
        <v>0</v>
      </c>
      <c r="AL37" s="455"/>
    </row>
    <row r="38" spans="1:95" x14ac:dyDescent="0.25">
      <c r="A38" s="429" t="s">
        <v>284</v>
      </c>
      <c r="B38" s="430"/>
      <c r="C38" s="430"/>
      <c r="D38" s="430"/>
      <c r="E38" s="430"/>
      <c r="F38" s="430"/>
      <c r="G38" s="430"/>
      <c r="H38" s="430"/>
      <c r="I38" s="430"/>
      <c r="J38" s="430"/>
      <c r="K38" s="430"/>
      <c r="L38" s="430"/>
      <c r="M38" s="430"/>
      <c r="N38" s="430"/>
      <c r="O38" s="430"/>
      <c r="P38" s="430"/>
      <c r="Q38" s="430"/>
      <c r="R38" s="430"/>
      <c r="S38" s="430"/>
      <c r="T38" s="430"/>
      <c r="U38" s="430"/>
      <c r="V38" s="430"/>
      <c r="W38" s="430"/>
      <c r="X38" s="430"/>
      <c r="Y38" s="430"/>
      <c r="Z38" s="430"/>
      <c r="AA38" s="430"/>
      <c r="AB38" s="430"/>
      <c r="AC38" s="430"/>
      <c r="AD38" s="430"/>
      <c r="AE38" s="430"/>
      <c r="AF38" s="430"/>
      <c r="AG38" s="430"/>
      <c r="AH38" s="430"/>
      <c r="AI38" s="430"/>
      <c r="AJ38" s="431"/>
      <c r="AK38" s="452"/>
      <c r="AL38" s="453"/>
    </row>
    <row r="39" spans="1:95" x14ac:dyDescent="0.25">
      <c r="A39" s="429" t="s">
        <v>283</v>
      </c>
      <c r="B39" s="430"/>
      <c r="C39" s="430"/>
      <c r="D39" s="430"/>
      <c r="E39" s="430"/>
      <c r="F39" s="430"/>
      <c r="G39" s="430"/>
      <c r="H39" s="430"/>
      <c r="I39" s="430"/>
      <c r="J39" s="430"/>
      <c r="K39" s="430"/>
      <c r="L39" s="430"/>
      <c r="M39" s="430"/>
      <c r="N39" s="430"/>
      <c r="O39" s="430"/>
      <c r="P39" s="430"/>
      <c r="Q39" s="430"/>
      <c r="R39" s="430"/>
      <c r="S39" s="430"/>
      <c r="T39" s="430"/>
      <c r="U39" s="430"/>
      <c r="V39" s="430"/>
      <c r="W39" s="430"/>
      <c r="X39" s="430"/>
      <c r="Y39" s="430"/>
      <c r="Z39" s="430"/>
      <c r="AA39" s="430"/>
      <c r="AB39" s="430"/>
      <c r="AC39" s="430"/>
      <c r="AD39" s="430"/>
      <c r="AE39" s="430"/>
      <c r="AF39" s="430"/>
      <c r="AG39" s="430"/>
      <c r="AH39" s="430"/>
      <c r="AI39" s="430"/>
      <c r="AJ39" s="431"/>
      <c r="AK39" s="450">
        <v>0</v>
      </c>
      <c r="AL39" s="451"/>
    </row>
    <row r="40" spans="1:95" x14ac:dyDescent="0.25">
      <c r="A40" s="429" t="s">
        <v>574</v>
      </c>
      <c r="B40" s="430"/>
      <c r="C40" s="430"/>
      <c r="D40" s="430"/>
      <c r="E40" s="430"/>
      <c r="F40" s="430"/>
      <c r="G40" s="430"/>
      <c r="H40" s="430"/>
      <c r="I40" s="430"/>
      <c r="J40" s="430"/>
      <c r="K40" s="430"/>
      <c r="L40" s="430"/>
      <c r="M40" s="430"/>
      <c r="N40" s="430"/>
      <c r="O40" s="430"/>
      <c r="P40" s="430"/>
      <c r="Q40" s="430"/>
      <c r="R40" s="430"/>
      <c r="S40" s="430"/>
      <c r="T40" s="430"/>
      <c r="U40" s="430"/>
      <c r="V40" s="430"/>
      <c r="W40" s="430"/>
      <c r="X40" s="430"/>
      <c r="Y40" s="430"/>
      <c r="Z40" s="430"/>
      <c r="AA40" s="430"/>
      <c r="AB40" s="430"/>
      <c r="AC40" s="430"/>
      <c r="AD40" s="430"/>
      <c r="AE40" s="430"/>
      <c r="AF40" s="430"/>
      <c r="AG40" s="430"/>
      <c r="AH40" s="430"/>
      <c r="AI40" s="430"/>
      <c r="AJ40" s="431"/>
      <c r="AK40" s="452"/>
      <c r="AL40" s="453"/>
    </row>
    <row r="41" spans="1:95" x14ac:dyDescent="0.25">
      <c r="A41" s="429" t="s">
        <v>282</v>
      </c>
      <c r="B41" s="430"/>
      <c r="C41" s="430"/>
      <c r="D41" s="430"/>
      <c r="E41" s="430"/>
      <c r="F41" s="430"/>
      <c r="G41" s="430"/>
      <c r="H41" s="430"/>
      <c r="I41" s="430"/>
      <c r="J41" s="430"/>
      <c r="K41" s="430"/>
      <c r="L41" s="430"/>
      <c r="M41" s="430"/>
      <c r="N41" s="430"/>
      <c r="O41" s="430"/>
      <c r="P41" s="430"/>
      <c r="Q41" s="430"/>
      <c r="R41" s="430"/>
      <c r="S41" s="430"/>
      <c r="T41" s="430"/>
      <c r="U41" s="430"/>
      <c r="V41" s="430"/>
      <c r="W41" s="430"/>
      <c r="X41" s="430"/>
      <c r="Y41" s="430"/>
      <c r="Z41" s="430"/>
      <c r="AA41" s="430"/>
      <c r="AB41" s="430"/>
      <c r="AC41" s="430"/>
      <c r="AD41" s="430"/>
      <c r="AE41" s="430"/>
      <c r="AF41" s="430"/>
      <c r="AG41" s="430"/>
      <c r="AH41" s="430"/>
      <c r="AI41" s="430"/>
      <c r="AJ41" s="431"/>
      <c r="AK41" s="439">
        <v>0</v>
      </c>
      <c r="AL41" s="440"/>
    </row>
    <row r="42" spans="1:95" x14ac:dyDescent="0.25">
      <c r="A42" s="429" t="s">
        <v>281</v>
      </c>
      <c r="B42" s="430"/>
      <c r="C42" s="430"/>
      <c r="D42" s="430"/>
      <c r="E42" s="430"/>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430"/>
      <c r="AI42" s="430"/>
      <c r="AJ42" s="431"/>
      <c r="AK42" s="439">
        <v>0</v>
      </c>
      <c r="AL42" s="440"/>
    </row>
    <row r="43" spans="1:95" x14ac:dyDescent="0.25">
      <c r="A43" s="429" t="s">
        <v>280</v>
      </c>
      <c r="B43" s="430"/>
      <c r="C43" s="430"/>
      <c r="D43" s="430"/>
      <c r="E43" s="430"/>
      <c r="F43" s="430"/>
      <c r="G43" s="430"/>
      <c r="H43" s="430"/>
      <c r="I43" s="430"/>
      <c r="J43" s="430"/>
      <c r="K43" s="430"/>
      <c r="L43" s="430"/>
      <c r="M43" s="430"/>
      <c r="N43" s="430"/>
      <c r="O43" s="430"/>
      <c r="P43" s="430"/>
      <c r="Q43" s="430"/>
      <c r="R43" s="430"/>
      <c r="S43" s="430"/>
      <c r="T43" s="430"/>
      <c r="U43" s="430"/>
      <c r="V43" s="430"/>
      <c r="W43" s="430"/>
      <c r="X43" s="430"/>
      <c r="Y43" s="430"/>
      <c r="Z43" s="430"/>
      <c r="AA43" s="430"/>
      <c r="AB43" s="430"/>
      <c r="AC43" s="430"/>
      <c r="AD43" s="430"/>
      <c r="AE43" s="430"/>
      <c r="AF43" s="430"/>
      <c r="AG43" s="430"/>
      <c r="AH43" s="430"/>
      <c r="AI43" s="430"/>
      <c r="AJ43" s="431"/>
      <c r="AK43" s="439">
        <v>0</v>
      </c>
      <c r="AL43" s="440"/>
      <c r="BJ43" s="281"/>
    </row>
    <row r="44" spans="1:95" x14ac:dyDescent="0.25">
      <c r="A44" s="429" t="s">
        <v>279</v>
      </c>
      <c r="B44" s="430"/>
      <c r="C44" s="430"/>
      <c r="D44" s="430"/>
      <c r="E44" s="430"/>
      <c r="F44" s="430"/>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1"/>
      <c r="AK44" s="439">
        <v>0.13500000000000001</v>
      </c>
      <c r="AL44" s="440"/>
      <c r="BE44" s="282"/>
      <c r="BF44" s="282"/>
      <c r="BG44" s="282"/>
      <c r="BH44" s="282"/>
      <c r="BI44" s="282"/>
      <c r="BJ44" s="282"/>
    </row>
    <row r="45" spans="1:95" x14ac:dyDescent="0.25">
      <c r="A45" s="429" t="s">
        <v>278</v>
      </c>
      <c r="B45" s="430"/>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1"/>
      <c r="AK45" s="439">
        <v>1</v>
      </c>
      <c r="AL45" s="440"/>
    </row>
    <row r="46" spans="1:95" ht="16.5" thickBot="1" x14ac:dyDescent="0.3">
      <c r="A46" s="441" t="s">
        <v>575</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3"/>
      <c r="AK46" s="444">
        <v>0.13500000000000001</v>
      </c>
      <c r="AL46" s="445"/>
    </row>
    <row r="47" spans="1:95" x14ac:dyDescent="0.25">
      <c r="A47" s="446" t="s">
        <v>277</v>
      </c>
      <c r="B47" s="447"/>
      <c r="C47" s="447"/>
      <c r="D47" s="447"/>
      <c r="E47" s="447"/>
      <c r="F47" s="447"/>
      <c r="G47" s="447"/>
      <c r="H47" s="447"/>
      <c r="I47" s="447"/>
      <c r="J47" s="447"/>
      <c r="K47" s="447"/>
      <c r="L47" s="447"/>
      <c r="M47" s="447"/>
      <c r="N47" s="447"/>
      <c r="O47" s="447"/>
      <c r="P47" s="447"/>
      <c r="Q47" s="447"/>
      <c r="R47" s="447"/>
      <c r="S47" s="447"/>
      <c r="T47" s="447"/>
      <c r="U47" s="447"/>
      <c r="V47" s="447"/>
      <c r="W47" s="447"/>
      <c r="X47" s="447"/>
      <c r="Y47" s="447"/>
      <c r="Z47" s="447"/>
      <c r="AA47" s="447"/>
      <c r="AB47" s="447"/>
      <c r="AC47" s="447"/>
      <c r="AD47" s="447"/>
      <c r="AE47" s="447"/>
      <c r="AF47" s="447"/>
      <c r="AG47" s="447"/>
      <c r="AH47" s="447"/>
      <c r="AI47" s="447"/>
      <c r="AJ47" s="448"/>
      <c r="AK47" s="417">
        <v>2026</v>
      </c>
      <c r="AL47" s="449"/>
      <c r="AM47" s="283">
        <v>2027</v>
      </c>
      <c r="AN47" s="284">
        <v>2028</v>
      </c>
      <c r="AO47" s="284">
        <v>2029</v>
      </c>
      <c r="AP47" s="284">
        <v>2030</v>
      </c>
      <c r="AQ47" s="284">
        <v>2031</v>
      </c>
      <c r="AR47" s="284">
        <v>2032</v>
      </c>
      <c r="AS47" s="284">
        <v>2033</v>
      </c>
      <c r="AT47" s="284">
        <v>2034</v>
      </c>
      <c r="AU47" s="284">
        <v>2035</v>
      </c>
      <c r="AV47" s="284">
        <v>2036</v>
      </c>
      <c r="AW47" s="284">
        <v>2037</v>
      </c>
      <c r="AX47" s="284">
        <v>2038</v>
      </c>
      <c r="AY47" s="284">
        <v>2039</v>
      </c>
      <c r="AZ47" s="284">
        <v>2040</v>
      </c>
      <c r="BA47" s="284">
        <v>2041</v>
      </c>
      <c r="BB47" s="284">
        <v>2042</v>
      </c>
      <c r="BC47" s="284">
        <v>2043</v>
      </c>
      <c r="BD47" s="284">
        <v>2044</v>
      </c>
      <c r="BE47" s="284">
        <v>2045</v>
      </c>
      <c r="BF47" s="284">
        <v>2046</v>
      </c>
      <c r="BG47" s="284">
        <v>2047</v>
      </c>
      <c r="BH47" s="284">
        <v>2048</v>
      </c>
      <c r="BI47" s="284">
        <v>2049</v>
      </c>
      <c r="BJ47" s="284">
        <v>2050</v>
      </c>
      <c r="BK47" s="284">
        <v>2051</v>
      </c>
      <c r="BL47" s="284" t="s">
        <v>533</v>
      </c>
      <c r="BM47" s="284" t="s">
        <v>533</v>
      </c>
      <c r="BN47" s="284" t="s">
        <v>533</v>
      </c>
      <c r="BO47" s="284" t="s">
        <v>533</v>
      </c>
      <c r="BP47" s="284" t="s">
        <v>533</v>
      </c>
      <c r="BQ47" s="284" t="s">
        <v>533</v>
      </c>
      <c r="BR47" s="284" t="s">
        <v>533</v>
      </c>
      <c r="BS47" s="284" t="s">
        <v>533</v>
      </c>
      <c r="BT47" s="284" t="s">
        <v>533</v>
      </c>
      <c r="BU47" s="284" t="s">
        <v>533</v>
      </c>
      <c r="BV47" s="284" t="s">
        <v>533</v>
      </c>
      <c r="BW47" s="284" t="s">
        <v>533</v>
      </c>
      <c r="BX47" s="284" t="s">
        <v>533</v>
      </c>
      <c r="BY47" s="284" t="s">
        <v>533</v>
      </c>
      <c r="BZ47" s="284" t="s">
        <v>533</v>
      </c>
      <c r="CA47" s="284" t="s">
        <v>533</v>
      </c>
      <c r="CB47" s="284" t="s">
        <v>533</v>
      </c>
      <c r="CC47" s="284" t="s">
        <v>533</v>
      </c>
      <c r="CD47" s="284" t="s">
        <v>533</v>
      </c>
      <c r="CE47" s="284" t="s">
        <v>533</v>
      </c>
      <c r="CF47" s="284" t="s">
        <v>533</v>
      </c>
      <c r="CG47" s="284" t="s">
        <v>533</v>
      </c>
      <c r="CH47" s="284" t="s">
        <v>533</v>
      </c>
      <c r="CI47" s="284" t="s">
        <v>533</v>
      </c>
      <c r="CJ47" s="284" t="s">
        <v>533</v>
      </c>
      <c r="CK47" s="284" t="s">
        <v>533</v>
      </c>
      <c r="CL47" s="284" t="s">
        <v>533</v>
      </c>
      <c r="CM47" s="284" t="s">
        <v>533</v>
      </c>
      <c r="CN47" s="284" t="s">
        <v>533</v>
      </c>
      <c r="CO47" s="284" t="s">
        <v>533</v>
      </c>
      <c r="CP47" s="284" t="s">
        <v>533</v>
      </c>
      <c r="CQ47" s="285" t="s">
        <v>533</v>
      </c>
    </row>
    <row r="48" spans="1:95" outlineLevel="1" x14ac:dyDescent="0.25">
      <c r="A48" s="429" t="s">
        <v>276</v>
      </c>
      <c r="B48" s="430"/>
      <c r="C48" s="430"/>
      <c r="D48" s="430"/>
      <c r="E48" s="430"/>
      <c r="F48" s="430"/>
      <c r="G48" s="430"/>
      <c r="H48" s="430"/>
      <c r="I48" s="430"/>
      <c r="J48" s="430"/>
      <c r="K48" s="430"/>
      <c r="L48" s="430"/>
      <c r="M48" s="430"/>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1"/>
      <c r="AK48" s="432">
        <v>0.13900000000000001</v>
      </c>
      <c r="AL48" s="433"/>
      <c r="AM48" s="286">
        <v>0.06</v>
      </c>
      <c r="AN48" s="287">
        <v>4.7E-2</v>
      </c>
      <c r="AO48" s="287">
        <v>0.04</v>
      </c>
      <c r="AP48" s="287">
        <v>0.04</v>
      </c>
      <c r="AQ48" s="287">
        <v>0.04</v>
      </c>
      <c r="AR48" s="287">
        <v>0.04</v>
      </c>
      <c r="AS48" s="287">
        <v>0.04</v>
      </c>
      <c r="AT48" s="287">
        <v>0.04</v>
      </c>
      <c r="AU48" s="287">
        <v>0.04</v>
      </c>
      <c r="AV48" s="287">
        <v>0.04</v>
      </c>
      <c r="AW48" s="287">
        <v>0.04</v>
      </c>
      <c r="AX48" s="287">
        <v>0.04</v>
      </c>
      <c r="AY48" s="287">
        <v>0.04</v>
      </c>
      <c r="AZ48" s="287">
        <v>0.04</v>
      </c>
      <c r="BA48" s="287">
        <v>0.04</v>
      </c>
      <c r="BB48" s="287">
        <v>0.04</v>
      </c>
      <c r="BC48" s="287">
        <v>0.04</v>
      </c>
      <c r="BD48" s="287">
        <v>0.04</v>
      </c>
      <c r="BE48" s="287">
        <v>0.04</v>
      </c>
      <c r="BF48" s="287">
        <v>0.04</v>
      </c>
      <c r="BG48" s="287">
        <v>0.04</v>
      </c>
      <c r="BH48" s="287">
        <v>0.04</v>
      </c>
      <c r="BI48" s="287">
        <v>0.04</v>
      </c>
      <c r="BJ48" s="287">
        <v>0.04</v>
      </c>
      <c r="BK48" s="287">
        <v>0.04</v>
      </c>
      <c r="BL48" s="287">
        <v>0.04</v>
      </c>
      <c r="BM48" s="287">
        <v>0.04</v>
      </c>
      <c r="BN48" s="287">
        <v>0.04</v>
      </c>
      <c r="BO48" s="287">
        <v>0.04</v>
      </c>
      <c r="BP48" s="287">
        <v>0.04</v>
      </c>
      <c r="BQ48" s="287">
        <v>0.04</v>
      </c>
      <c r="BR48" s="287">
        <v>0.04</v>
      </c>
      <c r="BS48" s="287">
        <v>0.04</v>
      </c>
      <c r="BT48" s="287">
        <v>0.04</v>
      </c>
      <c r="BU48" s="287">
        <v>0.04</v>
      </c>
      <c r="BV48" s="287">
        <v>0.04</v>
      </c>
      <c r="BW48" s="287">
        <v>0.04</v>
      </c>
      <c r="BX48" s="287">
        <v>0.04</v>
      </c>
      <c r="BY48" s="287">
        <v>0.04</v>
      </c>
      <c r="BZ48" s="287">
        <v>0.04</v>
      </c>
      <c r="CA48" s="287">
        <v>0.04</v>
      </c>
      <c r="CB48" s="287">
        <v>0.04</v>
      </c>
      <c r="CC48" s="287">
        <v>0.04</v>
      </c>
      <c r="CD48" s="287">
        <v>0.04</v>
      </c>
      <c r="CE48" s="287">
        <v>0.04</v>
      </c>
      <c r="CF48" s="287">
        <v>0.04</v>
      </c>
      <c r="CG48" s="287">
        <v>0.04</v>
      </c>
      <c r="CH48" s="287">
        <v>0.04</v>
      </c>
      <c r="CI48" s="287">
        <v>0.04</v>
      </c>
      <c r="CJ48" s="287">
        <v>0.04</v>
      </c>
      <c r="CK48" s="287">
        <v>0.04</v>
      </c>
      <c r="CL48" s="287">
        <v>0.04</v>
      </c>
      <c r="CM48" s="287">
        <v>0.04</v>
      </c>
      <c r="CN48" s="287">
        <v>0.04</v>
      </c>
      <c r="CO48" s="287">
        <v>0.04</v>
      </c>
      <c r="CP48" s="287">
        <v>0.04</v>
      </c>
      <c r="CQ48" s="288">
        <v>0.04</v>
      </c>
    </row>
    <row r="49" spans="1:95" outlineLevel="1" x14ac:dyDescent="0.25">
      <c r="A49" s="429" t="s">
        <v>275</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1"/>
      <c r="AK49" s="432">
        <v>0.13900000000000001</v>
      </c>
      <c r="AL49" s="433"/>
      <c r="AM49" s="286">
        <v>0.20734000000000008</v>
      </c>
      <c r="AN49" s="287">
        <v>0.26408498000000002</v>
      </c>
      <c r="AO49" s="287">
        <v>0.31464837920000011</v>
      </c>
      <c r="AP49" s="287">
        <v>0.36723431436800014</v>
      </c>
      <c r="AQ49" s="287">
        <v>0.42192368694272009</v>
      </c>
      <c r="AR49" s="287">
        <v>0.47880063442042897</v>
      </c>
      <c r="AS49" s="287">
        <v>0.53795265979724616</v>
      </c>
      <c r="AT49" s="287">
        <v>0.59947076618913608</v>
      </c>
      <c r="AU49" s="287">
        <v>0.66344959683670157</v>
      </c>
      <c r="AV49" s="287">
        <v>0.72998758071016967</v>
      </c>
      <c r="AW49" s="287">
        <v>0.79918708393857663</v>
      </c>
      <c r="AX49" s="287">
        <v>0.87115456729611984</v>
      </c>
      <c r="AY49" s="287">
        <v>0.9460007499879648</v>
      </c>
      <c r="AZ49" s="287">
        <v>1.0238407799874834</v>
      </c>
      <c r="BA49" s="287">
        <v>1.1047944111869827</v>
      </c>
      <c r="BB49" s="287">
        <v>1.1889861876344621</v>
      </c>
      <c r="BC49" s="287">
        <v>1.2765456351398408</v>
      </c>
      <c r="BD49" s="287">
        <v>1.3676074605454347</v>
      </c>
      <c r="BE49" s="287">
        <v>1.4623117589672523</v>
      </c>
      <c r="BF49" s="287">
        <v>1.5608042293259423</v>
      </c>
      <c r="BG49" s="287">
        <v>1.66323639849898</v>
      </c>
      <c r="BH49" s="287">
        <v>1.7697658544389392</v>
      </c>
      <c r="BI49" s="287">
        <v>1.8805564886164969</v>
      </c>
      <c r="BJ49" s="287">
        <v>1.9957787481611571</v>
      </c>
      <c r="BK49" s="287">
        <v>2.1156098980876035</v>
      </c>
      <c r="BL49" s="287">
        <v>2.2402342940111075</v>
      </c>
      <c r="BM49" s="287">
        <v>2.369843665771552</v>
      </c>
      <c r="BN49" s="287">
        <v>2.5046374124024142</v>
      </c>
      <c r="BO49" s="287">
        <v>2.6448229088985111</v>
      </c>
      <c r="BP49" s="287">
        <v>2.7906158252544517</v>
      </c>
      <c r="BQ49" s="287">
        <v>2.9422404582646298</v>
      </c>
      <c r="BR49" s="287">
        <v>3.0999300765952151</v>
      </c>
      <c r="BS49" s="287">
        <v>3.2639272796590237</v>
      </c>
      <c r="BT49" s="287">
        <v>3.4344843708453849</v>
      </c>
      <c r="BU49" s="287">
        <v>3.6118637456792007</v>
      </c>
      <c r="BV49" s="287">
        <v>3.7963382955063691</v>
      </c>
      <c r="BW49" s="287">
        <v>3.9881918273266237</v>
      </c>
      <c r="BX49" s="287">
        <v>4.1877195004196892</v>
      </c>
      <c r="BY49" s="287">
        <v>4.3952282804364771</v>
      </c>
      <c r="BZ49" s="287">
        <v>4.6110374116539363</v>
      </c>
      <c r="CA49" s="287">
        <v>4.835478908120094</v>
      </c>
      <c r="CB49" s="287">
        <v>5.0688980644448982</v>
      </c>
      <c r="CC49" s="287">
        <v>5.3116539870226944</v>
      </c>
      <c r="CD49" s="287">
        <v>5.5641201465036021</v>
      </c>
      <c r="CE49" s="287">
        <v>5.8266849523637463</v>
      </c>
      <c r="CF49" s="287">
        <v>6.0997523504582967</v>
      </c>
      <c r="CG49" s="287">
        <v>6.3837424444766286</v>
      </c>
      <c r="CH49" s="287">
        <v>6.6790921422556941</v>
      </c>
      <c r="CI49" s="287">
        <v>6.9862558279459224</v>
      </c>
      <c r="CJ49" s="288">
        <v>7.3057060610637592</v>
      </c>
      <c r="CK49" s="288">
        <v>7.6379343035063094</v>
      </c>
      <c r="CL49" s="288">
        <v>7.9834516756465614</v>
      </c>
      <c r="CM49" s="288">
        <v>8.3427897426724247</v>
      </c>
      <c r="CN49" s="288">
        <v>8.7165013323793215</v>
      </c>
      <c r="CO49" s="288">
        <v>9.105161385674494</v>
      </c>
      <c r="CP49" s="288">
        <v>9.5093678411014739</v>
      </c>
      <c r="CQ49" s="288">
        <v>9.929742554745534</v>
      </c>
    </row>
    <row r="50" spans="1:95" s="267" customFormat="1" ht="16.5" thickBot="1" x14ac:dyDescent="0.3">
      <c r="A50" s="434" t="s">
        <v>665</v>
      </c>
      <c r="B50" s="435"/>
      <c r="C50" s="435"/>
      <c r="D50" s="435"/>
      <c r="E50" s="435"/>
      <c r="F50" s="435"/>
      <c r="G50" s="435"/>
      <c r="H50" s="435"/>
      <c r="I50" s="435"/>
      <c r="J50" s="435"/>
      <c r="K50" s="435"/>
      <c r="L50" s="435"/>
      <c r="M50" s="435"/>
      <c r="N50" s="435"/>
      <c r="O50" s="435"/>
      <c r="P50" s="435"/>
      <c r="Q50" s="435"/>
      <c r="R50" s="435"/>
      <c r="S50" s="435"/>
      <c r="T50" s="435"/>
      <c r="U50" s="435"/>
      <c r="V50" s="435"/>
      <c r="W50" s="435"/>
      <c r="X50" s="435"/>
      <c r="Y50" s="435"/>
      <c r="Z50" s="435"/>
      <c r="AA50" s="435"/>
      <c r="AB50" s="435"/>
      <c r="AC50" s="435"/>
      <c r="AD50" s="435"/>
      <c r="AE50" s="435"/>
      <c r="AF50" s="435"/>
      <c r="AG50" s="435"/>
      <c r="AH50" s="435"/>
      <c r="AI50" s="435"/>
      <c r="AJ50" s="436"/>
      <c r="AK50" s="437">
        <v>0</v>
      </c>
      <c r="AL50" s="438"/>
      <c r="AM50" s="289">
        <v>0</v>
      </c>
      <c r="AN50" s="290">
        <v>0</v>
      </c>
      <c r="AO50" s="290">
        <v>0</v>
      </c>
      <c r="AP50" s="290">
        <v>0</v>
      </c>
      <c r="AQ50" s="290">
        <v>0</v>
      </c>
      <c r="AR50" s="290">
        <v>0</v>
      </c>
      <c r="AS50" s="290">
        <v>0</v>
      </c>
      <c r="AT50" s="290">
        <v>0</v>
      </c>
      <c r="AU50" s="290">
        <v>149036510.13780004</v>
      </c>
      <c r="AV50" s="290">
        <v>153507605.55135003</v>
      </c>
      <c r="AW50" s="290">
        <v>158112834.03930002</v>
      </c>
      <c r="AX50" s="290">
        <v>162856219.37505001</v>
      </c>
      <c r="AY50" s="290">
        <v>167741905.68959999</v>
      </c>
      <c r="AZ50" s="290">
        <v>172774162.94235</v>
      </c>
      <c r="BA50" s="290">
        <v>177957387.60495001</v>
      </c>
      <c r="BB50" s="290">
        <v>183296109.49980003</v>
      </c>
      <c r="BC50" s="290">
        <v>188794992.48390004</v>
      </c>
      <c r="BD50" s="290">
        <v>194458841.97120005</v>
      </c>
      <c r="BE50" s="290">
        <v>198227734.74719998</v>
      </c>
      <c r="BF50" s="290">
        <v>204174566.53920001</v>
      </c>
      <c r="BG50" s="290">
        <v>210299803.48800001</v>
      </c>
      <c r="BH50" s="290">
        <v>216608797.72800002</v>
      </c>
      <c r="BI50" s="290">
        <v>223107061.79520002</v>
      </c>
      <c r="BJ50" s="290">
        <v>229800273.36480001</v>
      </c>
      <c r="BK50" s="290">
        <v>236694281.34240001</v>
      </c>
      <c r="BL50" s="290" t="s">
        <v>533</v>
      </c>
      <c r="BM50" s="290" t="s">
        <v>533</v>
      </c>
      <c r="BN50" s="290" t="s">
        <v>533</v>
      </c>
      <c r="BO50" s="290" t="s">
        <v>533</v>
      </c>
      <c r="BP50" s="290" t="s">
        <v>533</v>
      </c>
      <c r="BQ50" s="290" t="s">
        <v>533</v>
      </c>
      <c r="BR50" s="290" t="s">
        <v>533</v>
      </c>
      <c r="BS50" s="290" t="s">
        <v>533</v>
      </c>
      <c r="BT50" s="290" t="s">
        <v>533</v>
      </c>
      <c r="BU50" s="290" t="s">
        <v>533</v>
      </c>
      <c r="BV50" s="290" t="s">
        <v>533</v>
      </c>
      <c r="BW50" s="290" t="s">
        <v>533</v>
      </c>
      <c r="BX50" s="290" t="s">
        <v>533</v>
      </c>
      <c r="BY50" s="290" t="s">
        <v>533</v>
      </c>
      <c r="BZ50" s="290" t="s">
        <v>533</v>
      </c>
      <c r="CA50" s="290" t="s">
        <v>533</v>
      </c>
      <c r="CB50" s="290" t="s">
        <v>533</v>
      </c>
      <c r="CC50" s="290" t="s">
        <v>533</v>
      </c>
      <c r="CD50" s="290" t="s">
        <v>533</v>
      </c>
      <c r="CE50" s="290" t="s">
        <v>533</v>
      </c>
      <c r="CF50" s="290" t="s">
        <v>533</v>
      </c>
      <c r="CG50" s="290" t="s">
        <v>533</v>
      </c>
      <c r="CH50" s="290" t="s">
        <v>533</v>
      </c>
      <c r="CI50" s="290" t="s">
        <v>533</v>
      </c>
      <c r="CJ50" s="290" t="s">
        <v>533</v>
      </c>
      <c r="CK50" s="290" t="s">
        <v>533</v>
      </c>
      <c r="CL50" s="290" t="s">
        <v>533</v>
      </c>
      <c r="CM50" s="290" t="s">
        <v>533</v>
      </c>
      <c r="CN50" s="290" t="s">
        <v>533</v>
      </c>
      <c r="CO50" s="290" t="s">
        <v>533</v>
      </c>
      <c r="CP50" s="290" t="s">
        <v>533</v>
      </c>
      <c r="CQ50" s="291" t="s">
        <v>533</v>
      </c>
    </row>
    <row r="51" spans="1:95" hidden="1" x14ac:dyDescent="0.25">
      <c r="A51" s="423" t="s">
        <v>666</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425">
        <v>0</v>
      </c>
      <c r="AL51" s="425"/>
      <c r="AM51" s="292">
        <v>0</v>
      </c>
      <c r="AN51" s="293">
        <v>0</v>
      </c>
      <c r="AO51" s="293">
        <v>0</v>
      </c>
      <c r="AP51" s="293">
        <v>0</v>
      </c>
      <c r="AQ51" s="293">
        <v>0</v>
      </c>
      <c r="AR51" s="293">
        <v>0</v>
      </c>
      <c r="AS51" s="293">
        <v>0</v>
      </c>
      <c r="AT51" s="293">
        <v>0</v>
      </c>
      <c r="AU51" s="293">
        <v>149036.51013780004</v>
      </c>
      <c r="AV51" s="293">
        <v>153507.60555135002</v>
      </c>
      <c r="AW51" s="293">
        <v>158112.83403930001</v>
      </c>
      <c r="AX51" s="293">
        <v>162856.21937505002</v>
      </c>
      <c r="AY51" s="293">
        <v>167741.90568959998</v>
      </c>
      <c r="AZ51" s="293">
        <v>172774.16294235</v>
      </c>
      <c r="BA51" s="293">
        <v>177957.38760495002</v>
      </c>
      <c r="BB51" s="293">
        <v>183296.10949980002</v>
      </c>
      <c r="BC51" s="293">
        <v>188794.99248390005</v>
      </c>
      <c r="BD51" s="293">
        <v>194458.84197120005</v>
      </c>
      <c r="BE51" s="293">
        <v>198227.73474719998</v>
      </c>
      <c r="BF51" s="293">
        <v>204174.56653920002</v>
      </c>
      <c r="BG51" s="293">
        <v>210299.80348800001</v>
      </c>
      <c r="BH51" s="293">
        <v>216608.79772800001</v>
      </c>
      <c r="BI51" s="293">
        <v>223107.06179520002</v>
      </c>
      <c r="BJ51" s="293">
        <v>229800.2733648</v>
      </c>
      <c r="BK51" s="293">
        <v>236694.28134240001</v>
      </c>
      <c r="BL51" s="293" t="s">
        <v>533</v>
      </c>
      <c r="BM51" s="293" t="s">
        <v>533</v>
      </c>
      <c r="BN51" s="293" t="s">
        <v>533</v>
      </c>
      <c r="BO51" s="293" t="s">
        <v>533</v>
      </c>
      <c r="BP51" s="293" t="s">
        <v>533</v>
      </c>
      <c r="BQ51" s="293" t="s">
        <v>533</v>
      </c>
      <c r="BR51" s="293" t="s">
        <v>533</v>
      </c>
      <c r="BS51" s="293" t="s">
        <v>533</v>
      </c>
      <c r="BT51" s="293" t="s">
        <v>533</v>
      </c>
      <c r="BU51" s="293" t="s">
        <v>533</v>
      </c>
      <c r="BV51" s="293" t="s">
        <v>533</v>
      </c>
      <c r="BW51" s="293" t="s">
        <v>533</v>
      </c>
      <c r="BX51" s="293" t="s">
        <v>533</v>
      </c>
      <c r="BY51" s="293" t="s">
        <v>533</v>
      </c>
      <c r="BZ51" s="293" t="s">
        <v>533</v>
      </c>
      <c r="CA51" s="293" t="s">
        <v>533</v>
      </c>
      <c r="CB51" s="293" t="s">
        <v>533</v>
      </c>
      <c r="CC51" s="293" t="s">
        <v>533</v>
      </c>
      <c r="CD51" s="293" t="s">
        <v>533</v>
      </c>
      <c r="CE51" s="293" t="s">
        <v>533</v>
      </c>
      <c r="CF51" s="293" t="s">
        <v>533</v>
      </c>
      <c r="CG51" s="293" t="s">
        <v>533</v>
      </c>
      <c r="CH51" s="293" t="s">
        <v>533</v>
      </c>
      <c r="CI51" s="293" t="s">
        <v>533</v>
      </c>
      <c r="CJ51" s="293" t="s">
        <v>533</v>
      </c>
      <c r="CK51" s="293" t="s">
        <v>533</v>
      </c>
      <c r="CL51" s="293" t="s">
        <v>533</v>
      </c>
      <c r="CM51" s="293" t="s">
        <v>533</v>
      </c>
      <c r="CN51" s="293" t="s">
        <v>533</v>
      </c>
      <c r="CO51" s="293" t="s">
        <v>533</v>
      </c>
      <c r="CP51" s="293" t="s">
        <v>533</v>
      </c>
      <c r="CQ51" s="293" t="s">
        <v>533</v>
      </c>
    </row>
    <row r="52" spans="1:95" hidden="1" x14ac:dyDescent="0.25">
      <c r="A52" s="426" t="s">
        <v>667</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22"/>
      <c r="AL52" s="422"/>
      <c r="AM52" s="294">
        <v>-15974.106478422842</v>
      </c>
      <c r="AN52" s="295">
        <v>-16613.070737559756</v>
      </c>
      <c r="AO52" s="295">
        <v>-17277.593567062147</v>
      </c>
      <c r="AP52" s="295">
        <v>-17968.697309744635</v>
      </c>
      <c r="AQ52" s="295">
        <v>-18687.445202134419</v>
      </c>
      <c r="AR52" s="295">
        <v>-19434.943010219798</v>
      </c>
      <c r="AS52" s="295">
        <v>-20212.340730628592</v>
      </c>
      <c r="AT52" s="295">
        <v>-21020.834359853736</v>
      </c>
      <c r="AU52" s="295">
        <v>-21861.667734247883</v>
      </c>
      <c r="AV52" s="295">
        <v>-22736.134443617801</v>
      </c>
      <c r="AW52" s="295">
        <v>-23645.579821362513</v>
      </c>
      <c r="AX52" s="295">
        <v>-24591.40301421702</v>
      </c>
      <c r="AY52" s="295">
        <v>-25575.059134785697</v>
      </c>
      <c r="AZ52" s="295">
        <v>-26598.061500177126</v>
      </c>
      <c r="BA52" s="295">
        <v>-27661.983960184214</v>
      </c>
      <c r="BB52" s="295">
        <v>-28768.463318591581</v>
      </c>
      <c r="BC52" s="295">
        <v>-29919.201851335245</v>
      </c>
      <c r="BD52" s="295">
        <v>0</v>
      </c>
      <c r="BE52" s="295">
        <v>-378546.58617414499</v>
      </c>
      <c r="BF52" s="295">
        <v>0</v>
      </c>
      <c r="BG52" s="295">
        <v>0</v>
      </c>
      <c r="BH52" s="295">
        <v>0</v>
      </c>
      <c r="BI52" s="295">
        <v>0</v>
      </c>
      <c r="BJ52" s="295">
        <v>0</v>
      </c>
      <c r="BK52" s="295">
        <v>0</v>
      </c>
      <c r="BL52" s="295" t="s">
        <v>533</v>
      </c>
      <c r="BM52" s="295" t="s">
        <v>533</v>
      </c>
      <c r="BN52" s="295" t="s">
        <v>533</v>
      </c>
      <c r="BO52" s="295" t="s">
        <v>533</v>
      </c>
      <c r="BP52" s="295" t="s">
        <v>533</v>
      </c>
      <c r="BQ52" s="295" t="s">
        <v>533</v>
      </c>
      <c r="BR52" s="295" t="s">
        <v>533</v>
      </c>
      <c r="BS52" s="295" t="s">
        <v>533</v>
      </c>
      <c r="BT52" s="295" t="s">
        <v>533</v>
      </c>
      <c r="BU52" s="295" t="s">
        <v>533</v>
      </c>
      <c r="BV52" s="295" t="s">
        <v>533</v>
      </c>
      <c r="BW52" s="295" t="s">
        <v>533</v>
      </c>
      <c r="BX52" s="295" t="s">
        <v>533</v>
      </c>
      <c r="BY52" s="295" t="s">
        <v>533</v>
      </c>
      <c r="BZ52" s="295" t="s">
        <v>533</v>
      </c>
      <c r="CA52" s="295" t="s">
        <v>533</v>
      </c>
      <c r="CB52" s="295" t="s">
        <v>533</v>
      </c>
      <c r="CC52" s="295" t="s">
        <v>533</v>
      </c>
      <c r="CD52" s="295" t="s">
        <v>533</v>
      </c>
      <c r="CE52" s="295" t="s">
        <v>533</v>
      </c>
      <c r="CF52" s="295" t="s">
        <v>533</v>
      </c>
      <c r="CG52" s="295" t="s">
        <v>533</v>
      </c>
      <c r="CH52" s="295" t="s">
        <v>533</v>
      </c>
      <c r="CI52" s="295" t="s">
        <v>533</v>
      </c>
      <c r="CJ52" s="295" t="s">
        <v>533</v>
      </c>
      <c r="CK52" s="295" t="s">
        <v>533</v>
      </c>
      <c r="CL52" s="295" t="s">
        <v>533</v>
      </c>
      <c r="CM52" s="295" t="s">
        <v>533</v>
      </c>
      <c r="CN52" s="295" t="s">
        <v>533</v>
      </c>
      <c r="CO52" s="295" t="s">
        <v>533</v>
      </c>
      <c r="CP52" s="295" t="s">
        <v>533</v>
      </c>
      <c r="CQ52" s="295" t="s">
        <v>533</v>
      </c>
    </row>
    <row r="53" spans="1:95" hidden="1" x14ac:dyDescent="0.25">
      <c r="A53" s="426" t="s">
        <v>668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v>0</v>
      </c>
      <c r="AL53" s="428"/>
      <c r="AM53" s="296">
        <v>0</v>
      </c>
      <c r="AN53" s="297">
        <v>0</v>
      </c>
      <c r="AO53" s="297">
        <v>0</v>
      </c>
      <c r="AP53" s="297">
        <v>0</v>
      </c>
      <c r="AQ53" s="297">
        <v>0</v>
      </c>
      <c r="AR53" s="297">
        <v>0</v>
      </c>
      <c r="AS53" s="297">
        <v>0</v>
      </c>
      <c r="AT53" s="297">
        <v>0</v>
      </c>
      <c r="AU53" s="297">
        <v>0</v>
      </c>
      <c r="AV53" s="297">
        <v>0</v>
      </c>
      <c r="AW53" s="297">
        <v>0</v>
      </c>
      <c r="AX53" s="297">
        <v>0</v>
      </c>
      <c r="AY53" s="297">
        <v>0</v>
      </c>
      <c r="AZ53" s="297">
        <v>0</v>
      </c>
      <c r="BA53" s="297">
        <v>0</v>
      </c>
      <c r="BB53" s="297">
        <v>0</v>
      </c>
      <c r="BC53" s="297">
        <v>0</v>
      </c>
      <c r="BD53" s="297">
        <v>0</v>
      </c>
      <c r="BE53" s="297">
        <v>0</v>
      </c>
      <c r="BF53" s="297">
        <v>0</v>
      </c>
      <c r="BG53" s="297">
        <v>0</v>
      </c>
      <c r="BH53" s="297">
        <v>0</v>
      </c>
      <c r="BI53" s="297">
        <v>0</v>
      </c>
      <c r="BJ53" s="297">
        <v>0</v>
      </c>
      <c r="BK53" s="297">
        <v>0</v>
      </c>
      <c r="BL53" s="297" t="s">
        <v>533</v>
      </c>
      <c r="BM53" s="297" t="s">
        <v>533</v>
      </c>
      <c r="BN53" s="297" t="s">
        <v>533</v>
      </c>
      <c r="BO53" s="297" t="s">
        <v>533</v>
      </c>
      <c r="BP53" s="297" t="s">
        <v>533</v>
      </c>
      <c r="BQ53" s="297" t="s">
        <v>533</v>
      </c>
      <c r="BR53" s="297" t="s">
        <v>533</v>
      </c>
      <c r="BS53" s="297" t="s">
        <v>533</v>
      </c>
      <c r="BT53" s="297" t="s">
        <v>533</v>
      </c>
      <c r="BU53" s="297" t="s">
        <v>533</v>
      </c>
      <c r="BV53" s="297" t="s">
        <v>533</v>
      </c>
      <c r="BW53" s="297" t="s">
        <v>533</v>
      </c>
      <c r="BX53" s="297" t="s">
        <v>533</v>
      </c>
      <c r="BY53" s="297" t="s">
        <v>533</v>
      </c>
      <c r="BZ53" s="297" t="s">
        <v>533</v>
      </c>
      <c r="CA53" s="297" t="s">
        <v>533</v>
      </c>
      <c r="CB53" s="297" t="s">
        <v>533</v>
      </c>
      <c r="CC53" s="297" t="s">
        <v>533</v>
      </c>
      <c r="CD53" s="297" t="s">
        <v>533</v>
      </c>
      <c r="CE53" s="297" t="s">
        <v>533</v>
      </c>
      <c r="CF53" s="297" t="s">
        <v>533</v>
      </c>
      <c r="CG53" s="297" t="s">
        <v>533</v>
      </c>
      <c r="CH53" s="297" t="s">
        <v>533</v>
      </c>
      <c r="CI53" s="297" t="s">
        <v>533</v>
      </c>
      <c r="CJ53" s="297" t="s">
        <v>533</v>
      </c>
      <c r="CK53" s="297" t="s">
        <v>533</v>
      </c>
      <c r="CL53" s="297" t="s">
        <v>533</v>
      </c>
      <c r="CM53" s="297" t="s">
        <v>533</v>
      </c>
      <c r="CN53" s="297" t="s">
        <v>533</v>
      </c>
      <c r="CO53" s="297" t="s">
        <v>533</v>
      </c>
      <c r="CP53" s="297" t="s">
        <v>533</v>
      </c>
      <c r="CQ53" s="297" t="s">
        <v>533</v>
      </c>
    </row>
    <row r="54" spans="1:95" ht="16.5" hidden="1" thickBot="1" x14ac:dyDescent="0.3">
      <c r="A54" s="420" t="s">
        <v>669</v>
      </c>
      <c r="B54" s="421"/>
      <c r="C54" s="421"/>
      <c r="D54" s="421"/>
      <c r="E54" s="421"/>
      <c r="F54" s="421"/>
      <c r="G54" s="421"/>
      <c r="H54" s="421"/>
      <c r="I54" s="421"/>
      <c r="J54" s="421"/>
      <c r="K54" s="421"/>
      <c r="L54" s="421"/>
      <c r="M54" s="421"/>
      <c r="N54" s="421"/>
      <c r="O54" s="421"/>
      <c r="P54" s="421"/>
      <c r="Q54" s="421"/>
      <c r="R54" s="421"/>
      <c r="S54" s="421"/>
      <c r="T54" s="421"/>
      <c r="U54" s="421"/>
      <c r="V54" s="421"/>
      <c r="W54" s="421"/>
      <c r="X54" s="421"/>
      <c r="Y54" s="421"/>
      <c r="Z54" s="421"/>
      <c r="AA54" s="421"/>
      <c r="AB54" s="421"/>
      <c r="AC54" s="421"/>
      <c r="AD54" s="421"/>
      <c r="AE54" s="421"/>
      <c r="AF54" s="421"/>
      <c r="AG54" s="421"/>
      <c r="AH54" s="421"/>
      <c r="AI54" s="421"/>
      <c r="AJ54" s="421"/>
      <c r="AK54" s="422"/>
      <c r="AL54" s="422"/>
      <c r="AM54" s="298"/>
      <c r="AN54" s="299"/>
      <c r="AO54" s="299"/>
      <c r="AP54" s="299"/>
      <c r="AQ54" s="299"/>
      <c r="AR54" s="299"/>
      <c r="AS54" s="299"/>
      <c r="AT54" s="299"/>
      <c r="AU54" s="299"/>
      <c r="AV54" s="299"/>
      <c r="AW54" s="299"/>
      <c r="AX54" s="299"/>
      <c r="AY54" s="299"/>
      <c r="AZ54" s="299"/>
      <c r="BA54" s="299"/>
      <c r="BB54" s="299"/>
      <c r="BC54" s="299"/>
      <c r="BD54" s="299"/>
      <c r="BE54" s="299"/>
      <c r="BF54" s="299"/>
      <c r="BG54" s="299"/>
      <c r="BH54" s="299"/>
      <c r="BI54" s="299"/>
      <c r="BJ54" s="299"/>
      <c r="BK54" s="299"/>
      <c r="BL54" s="299"/>
      <c r="BM54" s="299"/>
      <c r="BN54" s="299"/>
      <c r="BO54" s="299"/>
      <c r="BP54" s="299"/>
      <c r="BQ54" s="299"/>
      <c r="BR54" s="299"/>
      <c r="BS54" s="299"/>
      <c r="BT54" s="299"/>
      <c r="BU54" s="299"/>
      <c r="BV54" s="299"/>
      <c r="BW54" s="299"/>
      <c r="BX54" s="299"/>
      <c r="BY54" s="299"/>
      <c r="BZ54" s="299"/>
      <c r="CA54" s="299"/>
      <c r="CB54" s="299"/>
      <c r="CC54" s="299"/>
      <c r="CD54" s="299"/>
      <c r="CE54" s="299"/>
      <c r="CF54" s="299"/>
      <c r="CG54" s="299"/>
      <c r="CH54" s="299"/>
      <c r="CI54" s="299"/>
      <c r="CJ54" s="299"/>
      <c r="CK54" s="299"/>
      <c r="CL54" s="299"/>
      <c r="CM54" s="299"/>
      <c r="CN54" s="299"/>
      <c r="CO54" s="299"/>
      <c r="CP54" s="299"/>
      <c r="CQ54" s="299"/>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300"/>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301"/>
      <c r="AM62" s="301"/>
      <c r="AN62" s="301"/>
      <c r="AO62" s="301"/>
      <c r="AP62" s="301"/>
      <c r="AQ62" s="301"/>
      <c r="AR62" s="301"/>
      <c r="AS62" s="301"/>
      <c r="AT62" s="301"/>
      <c r="AU62" s="301"/>
      <c r="AV62" s="302"/>
      <c r="AW62" s="302"/>
      <c r="AX62" s="302"/>
      <c r="AY62" s="302"/>
      <c r="AZ62" s="302"/>
      <c r="BA62" s="302"/>
      <c r="BB62" s="302"/>
      <c r="BC62" s="302"/>
      <c r="BD62" s="302"/>
      <c r="BE62" s="302"/>
      <c r="BF62" s="302"/>
    </row>
    <row r="63" spans="1:95" s="278" customFormat="1" x14ac:dyDescent="0.25">
      <c r="A63" s="414" t="s">
        <v>576</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v>2026</v>
      </c>
      <c r="AL63" s="417"/>
      <c r="AM63" s="303">
        <v>2027</v>
      </c>
      <c r="AN63" s="303">
        <v>2028</v>
      </c>
      <c r="AO63" s="303">
        <v>2029</v>
      </c>
      <c r="AP63" s="303">
        <v>2030</v>
      </c>
      <c r="AQ63" s="303">
        <v>2031</v>
      </c>
      <c r="AR63" s="303">
        <v>2032</v>
      </c>
      <c r="AS63" s="303">
        <v>2033</v>
      </c>
      <c r="AT63" s="303">
        <v>2034</v>
      </c>
      <c r="AU63" s="303">
        <v>2035</v>
      </c>
      <c r="AV63" s="303">
        <v>2036</v>
      </c>
      <c r="AW63" s="303">
        <v>2037</v>
      </c>
      <c r="AX63" s="303">
        <v>2038</v>
      </c>
      <c r="AY63" s="303">
        <v>2039</v>
      </c>
      <c r="AZ63" s="303">
        <v>2040</v>
      </c>
      <c r="BA63" s="303">
        <v>2041</v>
      </c>
      <c r="BB63" s="303">
        <v>2042</v>
      </c>
      <c r="BC63" s="303">
        <v>2043</v>
      </c>
      <c r="BD63" s="303">
        <v>2044</v>
      </c>
      <c r="BE63" s="303">
        <v>2045</v>
      </c>
      <c r="BF63" s="303">
        <v>2046</v>
      </c>
      <c r="BG63" s="303">
        <v>2047</v>
      </c>
      <c r="BH63" s="303">
        <v>2048</v>
      </c>
      <c r="BI63" s="303">
        <v>2049</v>
      </c>
      <c r="BJ63" s="303">
        <v>2050</v>
      </c>
      <c r="BK63" s="303">
        <v>2051</v>
      </c>
      <c r="BL63" s="303" t="s">
        <v>533</v>
      </c>
      <c r="BM63" s="303" t="s">
        <v>533</v>
      </c>
      <c r="BN63" s="303" t="s">
        <v>533</v>
      </c>
      <c r="BO63" s="303" t="s">
        <v>533</v>
      </c>
      <c r="BP63" s="303" t="s">
        <v>533</v>
      </c>
      <c r="BQ63" s="303" t="s">
        <v>533</v>
      </c>
      <c r="BR63" s="303" t="s">
        <v>533</v>
      </c>
      <c r="BS63" s="303" t="s">
        <v>533</v>
      </c>
      <c r="BT63" s="303" t="s">
        <v>533</v>
      </c>
      <c r="BU63" s="303" t="s">
        <v>533</v>
      </c>
      <c r="BV63" s="303" t="s">
        <v>533</v>
      </c>
      <c r="BW63" s="303" t="s">
        <v>533</v>
      </c>
      <c r="BX63" s="303" t="s">
        <v>533</v>
      </c>
      <c r="BY63" s="303" t="s">
        <v>533</v>
      </c>
      <c r="BZ63" s="303" t="s">
        <v>533</v>
      </c>
      <c r="CA63" s="303" t="s">
        <v>533</v>
      </c>
      <c r="CB63" s="303" t="s">
        <v>533</v>
      </c>
      <c r="CC63" s="303" t="s">
        <v>533</v>
      </c>
      <c r="CD63" s="303" t="s">
        <v>533</v>
      </c>
      <c r="CE63" s="303" t="s">
        <v>533</v>
      </c>
      <c r="CF63" s="303" t="s">
        <v>533</v>
      </c>
      <c r="CG63" s="303" t="s">
        <v>533</v>
      </c>
      <c r="CH63" s="303" t="s">
        <v>533</v>
      </c>
      <c r="CI63" s="303" t="s">
        <v>533</v>
      </c>
      <c r="CJ63" s="303" t="s">
        <v>533</v>
      </c>
      <c r="CK63" s="303" t="s">
        <v>533</v>
      </c>
      <c r="CL63" s="303" t="s">
        <v>533</v>
      </c>
      <c r="CM63" s="303" t="s">
        <v>533</v>
      </c>
      <c r="CN63" s="303" t="s">
        <v>533</v>
      </c>
      <c r="CO63" s="303" t="s">
        <v>533</v>
      </c>
      <c r="CP63" s="303" t="s">
        <v>533</v>
      </c>
      <c r="CQ63" s="304" t="s">
        <v>533</v>
      </c>
    </row>
    <row r="64" spans="1:95" s="267" customFormat="1" ht="15" x14ac:dyDescent="0.25">
      <c r="A64" s="398" t="s">
        <v>274</v>
      </c>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6">
        <v>0</v>
      </c>
      <c r="AL64" s="407"/>
      <c r="AM64" s="305">
        <v>0</v>
      </c>
      <c r="AN64" s="305">
        <v>0</v>
      </c>
      <c r="AO64" s="305">
        <v>0</v>
      </c>
      <c r="AP64" s="305">
        <v>0</v>
      </c>
      <c r="AQ64" s="305">
        <v>0</v>
      </c>
      <c r="AR64" s="305">
        <v>0</v>
      </c>
      <c r="AS64" s="305">
        <v>0</v>
      </c>
      <c r="AT64" s="305">
        <v>0</v>
      </c>
      <c r="AU64" s="305">
        <v>149036510.13780004</v>
      </c>
      <c r="AV64" s="305">
        <v>153507605.55135003</v>
      </c>
      <c r="AW64" s="305">
        <v>158112834.03930002</v>
      </c>
      <c r="AX64" s="305">
        <v>162856219.37505001</v>
      </c>
      <c r="AY64" s="305">
        <v>167741905.68959999</v>
      </c>
      <c r="AZ64" s="305">
        <v>172774162.94235</v>
      </c>
      <c r="BA64" s="305">
        <v>177957387.60495001</v>
      </c>
      <c r="BB64" s="305">
        <v>183296109.49980003</v>
      </c>
      <c r="BC64" s="305">
        <v>188794992.48390004</v>
      </c>
      <c r="BD64" s="305">
        <v>194458841.97120005</v>
      </c>
      <c r="BE64" s="305">
        <v>198227734.74719998</v>
      </c>
      <c r="BF64" s="305">
        <v>204174566.53920001</v>
      </c>
      <c r="BG64" s="305">
        <v>210299803.48800001</v>
      </c>
      <c r="BH64" s="305">
        <v>216608797.72800002</v>
      </c>
      <c r="BI64" s="305">
        <v>223107061.79520002</v>
      </c>
      <c r="BJ64" s="305">
        <v>229800273.36480001</v>
      </c>
      <c r="BK64" s="305">
        <v>236694281.34240001</v>
      </c>
      <c r="BL64" s="305" t="s">
        <v>533</v>
      </c>
      <c r="BM64" s="305" t="s">
        <v>533</v>
      </c>
      <c r="BN64" s="305" t="s">
        <v>533</v>
      </c>
      <c r="BO64" s="305" t="s">
        <v>533</v>
      </c>
      <c r="BP64" s="305" t="s">
        <v>533</v>
      </c>
      <c r="BQ64" s="305" t="s">
        <v>533</v>
      </c>
      <c r="BR64" s="305" t="s">
        <v>533</v>
      </c>
      <c r="BS64" s="305" t="s">
        <v>533</v>
      </c>
      <c r="BT64" s="305" t="s">
        <v>533</v>
      </c>
      <c r="BU64" s="305" t="s">
        <v>533</v>
      </c>
      <c r="BV64" s="305" t="s">
        <v>533</v>
      </c>
      <c r="BW64" s="305" t="s">
        <v>533</v>
      </c>
      <c r="BX64" s="305" t="s">
        <v>533</v>
      </c>
      <c r="BY64" s="305" t="s">
        <v>533</v>
      </c>
      <c r="BZ64" s="305" t="s">
        <v>533</v>
      </c>
      <c r="CA64" s="305" t="s">
        <v>533</v>
      </c>
      <c r="CB64" s="305" t="s">
        <v>533</v>
      </c>
      <c r="CC64" s="305" t="s">
        <v>533</v>
      </c>
      <c r="CD64" s="305" t="s">
        <v>533</v>
      </c>
      <c r="CE64" s="305" t="s">
        <v>533</v>
      </c>
      <c r="CF64" s="305" t="s">
        <v>533</v>
      </c>
      <c r="CG64" s="305" t="s">
        <v>533</v>
      </c>
      <c r="CH64" s="305" t="s">
        <v>533</v>
      </c>
      <c r="CI64" s="305" t="s">
        <v>533</v>
      </c>
      <c r="CJ64" s="305" t="s">
        <v>533</v>
      </c>
      <c r="CK64" s="305" t="s">
        <v>533</v>
      </c>
      <c r="CL64" s="305" t="s">
        <v>533</v>
      </c>
      <c r="CM64" s="305" t="s">
        <v>533</v>
      </c>
      <c r="CN64" s="305" t="s">
        <v>533</v>
      </c>
      <c r="CO64" s="305" t="s">
        <v>533</v>
      </c>
      <c r="CP64" s="305" t="s">
        <v>533</v>
      </c>
      <c r="CQ64" s="306" t="s">
        <v>533</v>
      </c>
    </row>
    <row r="65" spans="1:95" x14ac:dyDescent="0.25">
      <c r="A65" s="398" t="s">
        <v>273</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4">
        <v>0</v>
      </c>
      <c r="AL65" s="405"/>
      <c r="AM65" s="307">
        <v>-7616131.6089846492</v>
      </c>
      <c r="AN65" s="307">
        <v>-6449482.9988653902</v>
      </c>
      <c r="AO65" s="307">
        <v>-5261535.5801082365</v>
      </c>
      <c r="AP65" s="307">
        <v>-4051437.4003676679</v>
      </c>
      <c r="AQ65" s="307">
        <v>-2818302.4292043541</v>
      </c>
      <c r="AR65" s="307">
        <v>-1561209.1949613746</v>
      </c>
      <c r="AS65" s="307">
        <v>-279199.36711554974</v>
      </c>
      <c r="AT65" s="307">
        <v>1028723.7180772331</v>
      </c>
      <c r="AU65" s="307">
        <v>2363596.5909108482</v>
      </c>
      <c r="AV65" s="307">
        <v>3726497.2428909466</v>
      </c>
      <c r="AW65" s="307">
        <v>5118546.7851833683</v>
      </c>
      <c r="AX65" s="307">
        <v>6540911.1734006163</v>
      </c>
      <c r="AY65" s="307">
        <v>7994803.001379678</v>
      </c>
      <c r="AZ65" s="307">
        <v>9481483.3667110335</v>
      </c>
      <c r="BA65" s="307">
        <v>11002263.810888767</v>
      </c>
      <c r="BB65" s="307">
        <v>12558508.337066734</v>
      </c>
      <c r="BC65" s="307">
        <v>14151635.508524951</v>
      </c>
      <c r="BD65" s="307">
        <v>-10781032.700921088</v>
      </c>
      <c r="BE65" s="307">
        <v>304674455.77753305</v>
      </c>
      <c r="BF65" s="307">
        <v>-10781032.700921088</v>
      </c>
      <c r="BG65" s="307">
        <v>-10781032.700921088</v>
      </c>
      <c r="BH65" s="307">
        <v>-10781032.700921088</v>
      </c>
      <c r="BI65" s="307">
        <v>-10781032.700921088</v>
      </c>
      <c r="BJ65" s="307">
        <v>-10781032.700921088</v>
      </c>
      <c r="BK65" s="307">
        <v>-10781032.700921088</v>
      </c>
      <c r="BL65" s="307" t="s">
        <v>533</v>
      </c>
      <c r="BM65" s="307" t="s">
        <v>533</v>
      </c>
      <c r="BN65" s="307" t="s">
        <v>533</v>
      </c>
      <c r="BO65" s="307" t="s">
        <v>533</v>
      </c>
      <c r="BP65" s="307" t="s">
        <v>533</v>
      </c>
      <c r="BQ65" s="307" t="s">
        <v>533</v>
      </c>
      <c r="BR65" s="307" t="s">
        <v>533</v>
      </c>
      <c r="BS65" s="307" t="s">
        <v>533</v>
      </c>
      <c r="BT65" s="307" t="s">
        <v>533</v>
      </c>
      <c r="BU65" s="307" t="s">
        <v>533</v>
      </c>
      <c r="BV65" s="307" t="s">
        <v>533</v>
      </c>
      <c r="BW65" s="307" t="s">
        <v>533</v>
      </c>
      <c r="BX65" s="307" t="s">
        <v>533</v>
      </c>
      <c r="BY65" s="307" t="s">
        <v>533</v>
      </c>
      <c r="BZ65" s="307" t="s">
        <v>533</v>
      </c>
      <c r="CA65" s="307" t="s">
        <v>533</v>
      </c>
      <c r="CB65" s="307" t="s">
        <v>533</v>
      </c>
      <c r="CC65" s="307" t="s">
        <v>533</v>
      </c>
      <c r="CD65" s="307" t="s">
        <v>533</v>
      </c>
      <c r="CE65" s="307" t="s">
        <v>533</v>
      </c>
      <c r="CF65" s="307" t="s">
        <v>533</v>
      </c>
      <c r="CG65" s="307" t="s">
        <v>533</v>
      </c>
      <c r="CH65" s="307" t="s">
        <v>533</v>
      </c>
      <c r="CI65" s="307" t="s">
        <v>533</v>
      </c>
      <c r="CJ65" s="307" t="s">
        <v>533</v>
      </c>
      <c r="CK65" s="307" t="s">
        <v>533</v>
      </c>
      <c r="CL65" s="307" t="s">
        <v>533</v>
      </c>
      <c r="CM65" s="307" t="s">
        <v>533</v>
      </c>
      <c r="CN65" s="307" t="s">
        <v>533</v>
      </c>
      <c r="CO65" s="307" t="s">
        <v>533</v>
      </c>
      <c r="CP65" s="307" t="s">
        <v>533</v>
      </c>
      <c r="CQ65" s="308" t="s">
        <v>533</v>
      </c>
    </row>
    <row r="66" spans="1:95" x14ac:dyDescent="0.25">
      <c r="A66" s="398" t="s">
        <v>272</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399"/>
      <c r="AK66" s="404">
        <v>0</v>
      </c>
      <c r="AL66" s="405"/>
      <c r="AM66" s="307">
        <v>13311755.398685701</v>
      </c>
      <c r="AN66" s="307">
        <v>13844225.61463313</v>
      </c>
      <c r="AO66" s="307">
        <v>14397994.639218457</v>
      </c>
      <c r="AP66" s="307">
        <v>14973914.424787195</v>
      </c>
      <c r="AQ66" s="307">
        <v>15572871.001778683</v>
      </c>
      <c r="AR66" s="307">
        <v>16195785.841849832</v>
      </c>
      <c r="AS66" s="307">
        <v>16843617.275523826</v>
      </c>
      <c r="AT66" s="307">
        <v>17517361.966544781</v>
      </c>
      <c r="AU66" s="307">
        <v>18218056.445206568</v>
      </c>
      <c r="AV66" s="307">
        <v>18946778.703014836</v>
      </c>
      <c r="AW66" s="307">
        <v>19704649.851135429</v>
      </c>
      <c r="AX66" s="307">
        <v>20492835.84518085</v>
      </c>
      <c r="AY66" s="307">
        <v>21312549.278988082</v>
      </c>
      <c r="AZ66" s="307">
        <v>22165051.250147607</v>
      </c>
      <c r="BA66" s="307">
        <v>23051653.300153513</v>
      </c>
      <c r="BB66" s="307">
        <v>23973719.432159651</v>
      </c>
      <c r="BC66" s="307">
        <v>24932668.209446039</v>
      </c>
      <c r="BD66" s="307">
        <v>0</v>
      </c>
      <c r="BE66" s="307">
        <v>315455488.47845417</v>
      </c>
      <c r="BF66" s="307">
        <v>0</v>
      </c>
      <c r="BG66" s="307">
        <v>0</v>
      </c>
      <c r="BH66" s="307">
        <v>0</v>
      </c>
      <c r="BI66" s="307">
        <v>0</v>
      </c>
      <c r="BJ66" s="307">
        <v>0</v>
      </c>
      <c r="BK66" s="307">
        <v>0</v>
      </c>
      <c r="BL66" s="307" t="s">
        <v>533</v>
      </c>
      <c r="BM66" s="307" t="s">
        <v>533</v>
      </c>
      <c r="BN66" s="307" t="s">
        <v>533</v>
      </c>
      <c r="BO66" s="307" t="s">
        <v>533</v>
      </c>
      <c r="BP66" s="307" t="s">
        <v>533</v>
      </c>
      <c r="BQ66" s="307" t="s">
        <v>533</v>
      </c>
      <c r="BR66" s="307" t="s">
        <v>533</v>
      </c>
      <c r="BS66" s="307" t="s">
        <v>533</v>
      </c>
      <c r="BT66" s="307" t="s">
        <v>533</v>
      </c>
      <c r="BU66" s="307" t="s">
        <v>533</v>
      </c>
      <c r="BV66" s="307" t="s">
        <v>533</v>
      </c>
      <c r="BW66" s="307" t="s">
        <v>533</v>
      </c>
      <c r="BX66" s="307" t="s">
        <v>533</v>
      </c>
      <c r="BY66" s="307" t="s">
        <v>533</v>
      </c>
      <c r="BZ66" s="307" t="s">
        <v>533</v>
      </c>
      <c r="CA66" s="307" t="s">
        <v>533</v>
      </c>
      <c r="CB66" s="307" t="s">
        <v>533</v>
      </c>
      <c r="CC66" s="307" t="s">
        <v>533</v>
      </c>
      <c r="CD66" s="307" t="s">
        <v>533</v>
      </c>
      <c r="CE66" s="307" t="s">
        <v>533</v>
      </c>
      <c r="CF66" s="307" t="s">
        <v>533</v>
      </c>
      <c r="CG66" s="307" t="s">
        <v>533</v>
      </c>
      <c r="CH66" s="307" t="s">
        <v>533</v>
      </c>
      <c r="CI66" s="307" t="s">
        <v>533</v>
      </c>
      <c r="CJ66" s="307" t="s">
        <v>533</v>
      </c>
      <c r="CK66" s="307" t="s">
        <v>533</v>
      </c>
      <c r="CL66" s="307" t="s">
        <v>533</v>
      </c>
      <c r="CM66" s="307" t="s">
        <v>533</v>
      </c>
      <c r="CN66" s="307" t="s">
        <v>533</v>
      </c>
      <c r="CO66" s="307" t="s">
        <v>533</v>
      </c>
      <c r="CP66" s="307" t="s">
        <v>533</v>
      </c>
      <c r="CQ66" s="308" t="s">
        <v>533</v>
      </c>
    </row>
    <row r="67" spans="1:95" x14ac:dyDescent="0.25">
      <c r="A67" s="398" t="s">
        <v>271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4">
        <v>0</v>
      </c>
      <c r="AL67" s="405"/>
      <c r="AM67" s="307">
        <v>0</v>
      </c>
      <c r="AN67" s="307">
        <v>0</v>
      </c>
      <c r="AO67" s="307">
        <v>0</v>
      </c>
      <c r="AP67" s="307">
        <v>0</v>
      </c>
      <c r="AQ67" s="307">
        <v>0</v>
      </c>
      <c r="AR67" s="307">
        <v>0</v>
      </c>
      <c r="AS67" s="307">
        <v>0</v>
      </c>
      <c r="AT67" s="307">
        <v>0</v>
      </c>
      <c r="AU67" s="307">
        <v>0</v>
      </c>
      <c r="AV67" s="307">
        <v>0</v>
      </c>
      <c r="AW67" s="307">
        <v>0</v>
      </c>
      <c r="AX67" s="307">
        <v>0</v>
      </c>
      <c r="AY67" s="307">
        <v>0</v>
      </c>
      <c r="AZ67" s="307">
        <v>0</v>
      </c>
      <c r="BA67" s="307">
        <v>0</v>
      </c>
      <c r="BB67" s="307">
        <v>0</v>
      </c>
      <c r="BC67" s="307">
        <v>0</v>
      </c>
      <c r="BD67" s="307">
        <v>0</v>
      </c>
      <c r="BE67" s="307">
        <v>0</v>
      </c>
      <c r="BF67" s="307">
        <v>0</v>
      </c>
      <c r="BG67" s="307">
        <v>0</v>
      </c>
      <c r="BH67" s="307">
        <v>0</v>
      </c>
      <c r="BI67" s="307">
        <v>0</v>
      </c>
      <c r="BJ67" s="307">
        <v>0</v>
      </c>
      <c r="BK67" s="307">
        <v>0</v>
      </c>
      <c r="BL67" s="307" t="s">
        <v>533</v>
      </c>
      <c r="BM67" s="307" t="s">
        <v>533</v>
      </c>
      <c r="BN67" s="307" t="s">
        <v>533</v>
      </c>
      <c r="BO67" s="307" t="s">
        <v>533</v>
      </c>
      <c r="BP67" s="307" t="s">
        <v>533</v>
      </c>
      <c r="BQ67" s="307" t="s">
        <v>533</v>
      </c>
      <c r="BR67" s="307" t="s">
        <v>533</v>
      </c>
      <c r="BS67" s="307" t="s">
        <v>533</v>
      </c>
      <c r="BT67" s="307" t="s">
        <v>533</v>
      </c>
      <c r="BU67" s="307" t="s">
        <v>533</v>
      </c>
      <c r="BV67" s="307" t="s">
        <v>533</v>
      </c>
      <c r="BW67" s="307" t="s">
        <v>533</v>
      </c>
      <c r="BX67" s="307" t="s">
        <v>533</v>
      </c>
      <c r="BY67" s="307" t="s">
        <v>533</v>
      </c>
      <c r="BZ67" s="307" t="s">
        <v>533</v>
      </c>
      <c r="CA67" s="307" t="s">
        <v>533</v>
      </c>
      <c r="CB67" s="307" t="s">
        <v>533</v>
      </c>
      <c r="CC67" s="307" t="s">
        <v>533</v>
      </c>
      <c r="CD67" s="307" t="s">
        <v>533</v>
      </c>
      <c r="CE67" s="307" t="s">
        <v>533</v>
      </c>
      <c r="CF67" s="307" t="s">
        <v>533</v>
      </c>
      <c r="CG67" s="307" t="s">
        <v>533</v>
      </c>
      <c r="CH67" s="307" t="s">
        <v>533</v>
      </c>
      <c r="CI67" s="307" t="s">
        <v>533</v>
      </c>
      <c r="CJ67" s="307" t="s">
        <v>533</v>
      </c>
      <c r="CK67" s="307" t="s">
        <v>533</v>
      </c>
      <c r="CL67" s="307" t="s">
        <v>533</v>
      </c>
      <c r="CM67" s="307" t="s">
        <v>533</v>
      </c>
      <c r="CN67" s="307" t="s">
        <v>533</v>
      </c>
      <c r="CO67" s="307" t="s">
        <v>533</v>
      </c>
      <c r="CP67" s="307" t="s">
        <v>533</v>
      </c>
      <c r="CQ67" s="308" t="s">
        <v>533</v>
      </c>
    </row>
    <row r="68" spans="1:95" x14ac:dyDescent="0.25">
      <c r="A68" s="398" t="s">
        <v>533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404">
        <v>0</v>
      </c>
      <c r="AL68" s="405"/>
      <c r="AM68" s="307">
        <v>0</v>
      </c>
      <c r="AN68" s="307">
        <v>0</v>
      </c>
      <c r="AO68" s="307">
        <v>0</v>
      </c>
      <c r="AP68" s="307">
        <v>0</v>
      </c>
      <c r="AQ68" s="307">
        <v>0</v>
      </c>
      <c r="AR68" s="307">
        <v>0</v>
      </c>
      <c r="AS68" s="307">
        <v>0</v>
      </c>
      <c r="AT68" s="307">
        <v>0</v>
      </c>
      <c r="AU68" s="307">
        <v>0</v>
      </c>
      <c r="AV68" s="307">
        <v>0</v>
      </c>
      <c r="AW68" s="307">
        <v>0</v>
      </c>
      <c r="AX68" s="307">
        <v>0</v>
      </c>
      <c r="AY68" s="307">
        <v>0</v>
      </c>
      <c r="AZ68" s="307">
        <v>0</v>
      </c>
      <c r="BA68" s="307">
        <v>0</v>
      </c>
      <c r="BB68" s="307">
        <v>0</v>
      </c>
      <c r="BC68" s="307">
        <v>0</v>
      </c>
      <c r="BD68" s="307">
        <v>0</v>
      </c>
      <c r="BE68" s="307">
        <v>0</v>
      </c>
      <c r="BF68" s="307">
        <v>0</v>
      </c>
      <c r="BG68" s="307">
        <v>0</v>
      </c>
      <c r="BH68" s="307">
        <v>0</v>
      </c>
      <c r="BI68" s="307">
        <v>0</v>
      </c>
      <c r="BJ68" s="307">
        <v>0</v>
      </c>
      <c r="BK68" s="307">
        <v>0</v>
      </c>
      <c r="BL68" s="307" t="s">
        <v>533</v>
      </c>
      <c r="BM68" s="307" t="s">
        <v>533</v>
      </c>
      <c r="BN68" s="307" t="s">
        <v>533</v>
      </c>
      <c r="BO68" s="307" t="s">
        <v>533</v>
      </c>
      <c r="BP68" s="307" t="s">
        <v>533</v>
      </c>
      <c r="BQ68" s="307" t="s">
        <v>533</v>
      </c>
      <c r="BR68" s="307" t="s">
        <v>533</v>
      </c>
      <c r="BS68" s="307" t="s">
        <v>533</v>
      </c>
      <c r="BT68" s="307" t="s">
        <v>533</v>
      </c>
      <c r="BU68" s="307" t="s">
        <v>533</v>
      </c>
      <c r="BV68" s="307" t="s">
        <v>533</v>
      </c>
      <c r="BW68" s="307" t="s">
        <v>533</v>
      </c>
      <c r="BX68" s="307" t="s">
        <v>533</v>
      </c>
      <c r="BY68" s="307" t="s">
        <v>533</v>
      </c>
      <c r="BZ68" s="307" t="s">
        <v>533</v>
      </c>
      <c r="CA68" s="307" t="s">
        <v>533</v>
      </c>
      <c r="CB68" s="307" t="s">
        <v>533</v>
      </c>
      <c r="CC68" s="307" t="s">
        <v>533</v>
      </c>
      <c r="CD68" s="307" t="s">
        <v>533</v>
      </c>
      <c r="CE68" s="307" t="s">
        <v>533</v>
      </c>
      <c r="CF68" s="307" t="s">
        <v>533</v>
      </c>
      <c r="CG68" s="307" t="s">
        <v>533</v>
      </c>
      <c r="CH68" s="307" t="s">
        <v>533</v>
      </c>
      <c r="CI68" s="307" t="s">
        <v>533</v>
      </c>
      <c r="CJ68" s="307" t="s">
        <v>533</v>
      </c>
      <c r="CK68" s="307" t="s">
        <v>533</v>
      </c>
      <c r="CL68" s="307" t="s">
        <v>533</v>
      </c>
      <c r="CM68" s="307" t="s">
        <v>533</v>
      </c>
      <c r="CN68" s="307" t="s">
        <v>533</v>
      </c>
      <c r="CO68" s="307" t="s">
        <v>533</v>
      </c>
      <c r="CP68" s="307" t="s">
        <v>533</v>
      </c>
      <c r="CQ68" s="308" t="s">
        <v>533</v>
      </c>
    </row>
    <row r="69" spans="1:95" x14ac:dyDescent="0.25">
      <c r="A69" s="398" t="s">
        <v>533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18"/>
      <c r="AL69" s="419"/>
      <c r="AM69" s="307">
        <v>0</v>
      </c>
      <c r="AN69" s="307">
        <v>0</v>
      </c>
      <c r="AO69" s="307">
        <v>0</v>
      </c>
      <c r="AP69" s="307">
        <v>0</v>
      </c>
      <c r="AQ69" s="307">
        <v>0</v>
      </c>
      <c r="AR69" s="307">
        <v>0</v>
      </c>
      <c r="AS69" s="307">
        <v>0</v>
      </c>
      <c r="AT69" s="307">
        <v>0</v>
      </c>
      <c r="AU69" s="307">
        <v>0</v>
      </c>
      <c r="AV69" s="307">
        <v>0</v>
      </c>
      <c r="AW69" s="307">
        <v>0</v>
      </c>
      <c r="AX69" s="307">
        <v>0</v>
      </c>
      <c r="AY69" s="307">
        <v>0</v>
      </c>
      <c r="AZ69" s="307">
        <v>0</v>
      </c>
      <c r="BA69" s="307">
        <v>0</v>
      </c>
      <c r="BB69" s="307">
        <v>0</v>
      </c>
      <c r="BC69" s="307">
        <v>0</v>
      </c>
      <c r="BD69" s="307">
        <v>0</v>
      </c>
      <c r="BE69" s="307">
        <v>0</v>
      </c>
      <c r="BF69" s="307">
        <v>0</v>
      </c>
      <c r="BG69" s="307">
        <v>0</v>
      </c>
      <c r="BH69" s="307">
        <v>0</v>
      </c>
      <c r="BI69" s="307">
        <v>0</v>
      </c>
      <c r="BJ69" s="307">
        <v>0</v>
      </c>
      <c r="BK69" s="307">
        <v>0</v>
      </c>
      <c r="BL69" s="307" t="s">
        <v>670</v>
      </c>
      <c r="BM69" s="307" t="s">
        <v>670</v>
      </c>
      <c r="BN69" s="307" t="s">
        <v>670</v>
      </c>
      <c r="BO69" s="307" t="s">
        <v>670</v>
      </c>
      <c r="BP69" s="307" t="s">
        <v>670</v>
      </c>
      <c r="BQ69" s="307" t="s">
        <v>670</v>
      </c>
      <c r="BR69" s="307" t="s">
        <v>670</v>
      </c>
      <c r="BS69" s="307" t="s">
        <v>670</v>
      </c>
      <c r="BT69" s="307" t="s">
        <v>670</v>
      </c>
      <c r="BU69" s="307" t="s">
        <v>670</v>
      </c>
      <c r="BV69" s="307" t="s">
        <v>670</v>
      </c>
      <c r="BW69" s="307" t="s">
        <v>670</v>
      </c>
      <c r="BX69" s="307" t="s">
        <v>670</v>
      </c>
      <c r="BY69" s="307" t="s">
        <v>670</v>
      </c>
      <c r="BZ69" s="307" t="s">
        <v>670</v>
      </c>
      <c r="CA69" s="307" t="s">
        <v>670</v>
      </c>
      <c r="CB69" s="307" t="s">
        <v>670</v>
      </c>
      <c r="CC69" s="307" t="s">
        <v>670</v>
      </c>
      <c r="CD69" s="307" t="s">
        <v>670</v>
      </c>
      <c r="CE69" s="307" t="s">
        <v>670</v>
      </c>
      <c r="CF69" s="307" t="s">
        <v>670</v>
      </c>
      <c r="CG69" s="307" t="s">
        <v>670</v>
      </c>
      <c r="CH69" s="307" t="s">
        <v>670</v>
      </c>
      <c r="CI69" s="307" t="s">
        <v>670</v>
      </c>
      <c r="CJ69" s="307" t="s">
        <v>670</v>
      </c>
      <c r="CK69" s="307" t="s">
        <v>670</v>
      </c>
      <c r="CL69" s="307" t="s">
        <v>670</v>
      </c>
      <c r="CM69" s="307" t="s">
        <v>670</v>
      </c>
      <c r="CN69" s="307" t="s">
        <v>670</v>
      </c>
      <c r="CO69" s="307" t="s">
        <v>670</v>
      </c>
      <c r="CP69" s="307" t="s">
        <v>670</v>
      </c>
      <c r="CQ69" s="308" t="s">
        <v>670</v>
      </c>
    </row>
    <row r="70" spans="1:95" x14ac:dyDescent="0.25">
      <c r="A70" s="398" t="s">
        <v>270</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418"/>
      <c r="AL70" s="419"/>
      <c r="AM70" s="307">
        <v>-20927887.00767035</v>
      </c>
      <c r="AN70" s="307">
        <v>-20293708.61349852</v>
      </c>
      <c r="AO70" s="307">
        <v>-19659530.219326694</v>
      </c>
      <c r="AP70" s="307">
        <v>-19025351.825154863</v>
      </c>
      <c r="AQ70" s="307">
        <v>-18391173.430983037</v>
      </c>
      <c r="AR70" s="307">
        <v>-17756995.036811206</v>
      </c>
      <c r="AS70" s="307">
        <v>-17122816.642639376</v>
      </c>
      <c r="AT70" s="307">
        <v>-16488638.248467548</v>
      </c>
      <c r="AU70" s="307">
        <v>-15854459.854295719</v>
      </c>
      <c r="AV70" s="307">
        <v>-15220281.460123889</v>
      </c>
      <c r="AW70" s="307">
        <v>-14586103.065952061</v>
      </c>
      <c r="AX70" s="307">
        <v>-13951924.671780234</v>
      </c>
      <c r="AY70" s="307">
        <v>-13317746.277608404</v>
      </c>
      <c r="AZ70" s="307">
        <v>-12683567.883436574</v>
      </c>
      <c r="BA70" s="307">
        <v>-12049389.489264745</v>
      </c>
      <c r="BB70" s="307">
        <v>-11415211.095092917</v>
      </c>
      <c r="BC70" s="307">
        <v>-10781032.700921088</v>
      </c>
      <c r="BD70" s="307">
        <v>-10781032.700921088</v>
      </c>
      <c r="BE70" s="307">
        <v>-10781032.700921088</v>
      </c>
      <c r="BF70" s="307">
        <v>-10781032.700921088</v>
      </c>
      <c r="BG70" s="307">
        <v>-10781032.700921088</v>
      </c>
      <c r="BH70" s="307">
        <v>-10781032.700921088</v>
      </c>
      <c r="BI70" s="307">
        <v>-10781032.700921088</v>
      </c>
      <c r="BJ70" s="307">
        <v>-10781032.700921088</v>
      </c>
      <c r="BK70" s="307">
        <v>-10781032.700921088</v>
      </c>
      <c r="BL70" s="307">
        <v>-10781032.700921088</v>
      </c>
      <c r="BM70" s="307">
        <v>-10781032.700921088</v>
      </c>
      <c r="BN70" s="307">
        <v>-10781032.700921088</v>
      </c>
      <c r="BO70" s="307">
        <v>-10781032.700921088</v>
      </c>
      <c r="BP70" s="307">
        <v>-10781032.700921088</v>
      </c>
      <c r="BQ70" s="307">
        <v>-10781032.700921088</v>
      </c>
      <c r="BR70" s="307">
        <v>-10781032.700921088</v>
      </c>
      <c r="BS70" s="307">
        <v>-10781032.700921088</v>
      </c>
      <c r="BT70" s="307">
        <v>-10781032.700921088</v>
      </c>
      <c r="BU70" s="307">
        <v>-10781032.700921088</v>
      </c>
      <c r="BV70" s="307">
        <v>-10781032.700921088</v>
      </c>
      <c r="BW70" s="307">
        <v>-10781032.700921088</v>
      </c>
      <c r="BX70" s="307">
        <v>-10781032.700921088</v>
      </c>
      <c r="BY70" s="307">
        <v>-10781032.700921088</v>
      </c>
      <c r="BZ70" s="307">
        <v>-10781032.700921088</v>
      </c>
      <c r="CA70" s="307">
        <v>-10781032.700921088</v>
      </c>
      <c r="CB70" s="307">
        <v>-10781032.700921088</v>
      </c>
      <c r="CC70" s="307">
        <v>-10781032.700921088</v>
      </c>
      <c r="CD70" s="307">
        <v>-10781032.700921088</v>
      </c>
      <c r="CE70" s="307">
        <v>-10781032.700921088</v>
      </c>
      <c r="CF70" s="307">
        <v>-10781032.700921088</v>
      </c>
      <c r="CG70" s="307">
        <v>-10781032.700921088</v>
      </c>
      <c r="CH70" s="307">
        <v>-10781032.700921088</v>
      </c>
      <c r="CI70" s="307">
        <v>-10781032.700921088</v>
      </c>
      <c r="CJ70" s="307">
        <v>-10781032.700921088</v>
      </c>
      <c r="CK70" s="307">
        <v>-10781032.700921088</v>
      </c>
      <c r="CL70" s="307">
        <v>-10781032.700921088</v>
      </c>
      <c r="CM70" s="307">
        <v>-10781032.700921088</v>
      </c>
      <c r="CN70" s="307">
        <v>-10781032.700921088</v>
      </c>
      <c r="CO70" s="307">
        <v>-10781032.700921088</v>
      </c>
      <c r="CP70" s="307">
        <v>0</v>
      </c>
      <c r="CQ70" s="308">
        <v>0</v>
      </c>
    </row>
    <row r="71" spans="1:95" s="267" customFormat="1" ht="15" x14ac:dyDescent="0.25">
      <c r="A71" s="398" t="s">
        <v>577</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6">
        <v>0</v>
      </c>
      <c r="AL71" s="407"/>
      <c r="AM71" s="305">
        <v>-7616131.6089846492</v>
      </c>
      <c r="AN71" s="305">
        <v>-6449482.9988653902</v>
      </c>
      <c r="AO71" s="305">
        <v>-5261535.5801082365</v>
      </c>
      <c r="AP71" s="305">
        <v>-4051437.4003676679</v>
      </c>
      <c r="AQ71" s="305">
        <v>-2818302.4292043541</v>
      </c>
      <c r="AR71" s="305">
        <v>-1561209.1949613746</v>
      </c>
      <c r="AS71" s="305">
        <v>-279199.36711554974</v>
      </c>
      <c r="AT71" s="305">
        <v>1028723.7180772331</v>
      </c>
      <c r="AU71" s="305">
        <v>151400106.72871089</v>
      </c>
      <c r="AV71" s="305">
        <v>157234102.79424098</v>
      </c>
      <c r="AW71" s="305">
        <v>163231380.82448339</v>
      </c>
      <c r="AX71" s="305">
        <v>169397130.54845062</v>
      </c>
      <c r="AY71" s="305">
        <v>175736708.69097966</v>
      </c>
      <c r="AZ71" s="305">
        <v>182255646.30906102</v>
      </c>
      <c r="BA71" s="305">
        <v>188959651.41583878</v>
      </c>
      <c r="BB71" s="305">
        <v>195854617.83686677</v>
      </c>
      <c r="BC71" s="305">
        <v>202946627.99242499</v>
      </c>
      <c r="BD71" s="305">
        <v>183677809.27027896</v>
      </c>
      <c r="BE71" s="305">
        <v>502902190.52473307</v>
      </c>
      <c r="BF71" s="305">
        <v>193393533.83827892</v>
      </c>
      <c r="BG71" s="305">
        <v>199518770.78707892</v>
      </c>
      <c r="BH71" s="305">
        <v>205827765.02707893</v>
      </c>
      <c r="BI71" s="305">
        <v>212326029.09427893</v>
      </c>
      <c r="BJ71" s="305">
        <v>219019240.66387892</v>
      </c>
      <c r="BK71" s="305">
        <v>225913248.64147893</v>
      </c>
      <c r="BL71" s="305" t="s">
        <v>533</v>
      </c>
      <c r="BM71" s="305" t="s">
        <v>533</v>
      </c>
      <c r="BN71" s="305" t="s">
        <v>533</v>
      </c>
      <c r="BO71" s="305" t="s">
        <v>533</v>
      </c>
      <c r="BP71" s="305" t="s">
        <v>533</v>
      </c>
      <c r="BQ71" s="305" t="s">
        <v>533</v>
      </c>
      <c r="BR71" s="305" t="s">
        <v>533</v>
      </c>
      <c r="BS71" s="305" t="s">
        <v>533</v>
      </c>
      <c r="BT71" s="305" t="s">
        <v>533</v>
      </c>
      <c r="BU71" s="305" t="s">
        <v>533</v>
      </c>
      <c r="BV71" s="305" t="s">
        <v>533</v>
      </c>
      <c r="BW71" s="305" t="s">
        <v>533</v>
      </c>
      <c r="BX71" s="305" t="s">
        <v>533</v>
      </c>
      <c r="BY71" s="305" t="s">
        <v>533</v>
      </c>
      <c r="BZ71" s="305" t="s">
        <v>533</v>
      </c>
      <c r="CA71" s="305" t="s">
        <v>533</v>
      </c>
      <c r="CB71" s="305" t="s">
        <v>533</v>
      </c>
      <c r="CC71" s="305" t="s">
        <v>533</v>
      </c>
      <c r="CD71" s="305" t="s">
        <v>533</v>
      </c>
      <c r="CE71" s="305" t="s">
        <v>533</v>
      </c>
      <c r="CF71" s="305" t="s">
        <v>533</v>
      </c>
      <c r="CG71" s="305" t="s">
        <v>533</v>
      </c>
      <c r="CH71" s="305" t="s">
        <v>533</v>
      </c>
      <c r="CI71" s="305" t="s">
        <v>533</v>
      </c>
      <c r="CJ71" s="305" t="s">
        <v>533</v>
      </c>
      <c r="CK71" s="305" t="s">
        <v>533</v>
      </c>
      <c r="CL71" s="305" t="s">
        <v>533</v>
      </c>
      <c r="CM71" s="305" t="s">
        <v>533</v>
      </c>
      <c r="CN71" s="305" t="s">
        <v>533</v>
      </c>
      <c r="CO71" s="305" t="s">
        <v>533</v>
      </c>
      <c r="CP71" s="305" t="s">
        <v>533</v>
      </c>
      <c r="CQ71" s="306" t="s">
        <v>533</v>
      </c>
    </row>
    <row r="72" spans="1:95" x14ac:dyDescent="0.25">
      <c r="A72" s="398" t="s">
        <v>266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399"/>
      <c r="AK72" s="404">
        <v>0</v>
      </c>
      <c r="AL72" s="405"/>
      <c r="AM72" s="307">
        <v>-57652581.288348064</v>
      </c>
      <c r="AN72" s="307">
        <v>-57652581.288348064</v>
      </c>
      <c r="AO72" s="307">
        <v>-57652581.288348064</v>
      </c>
      <c r="AP72" s="307">
        <v>-57652581.288348064</v>
      </c>
      <c r="AQ72" s="307">
        <v>-57652581.288348064</v>
      </c>
      <c r="AR72" s="307">
        <v>-57652581.288348064</v>
      </c>
      <c r="AS72" s="307">
        <v>-57652581.288348064</v>
      </c>
      <c r="AT72" s="307">
        <v>-57652581.288348064</v>
      </c>
      <c r="AU72" s="307">
        <v>-57652581.288348064</v>
      </c>
      <c r="AV72" s="307">
        <v>-57652581.288348064</v>
      </c>
      <c r="AW72" s="307">
        <v>-57652581.288348064</v>
      </c>
      <c r="AX72" s="307">
        <v>-57652581.288348064</v>
      </c>
      <c r="AY72" s="307">
        <v>-57652581.288348064</v>
      </c>
      <c r="AZ72" s="307">
        <v>-57652581.288348064</v>
      </c>
      <c r="BA72" s="307">
        <v>-57652581.288348064</v>
      </c>
      <c r="BB72" s="307">
        <v>-57652581.288348064</v>
      </c>
      <c r="BC72" s="307">
        <v>-57652581.288348064</v>
      </c>
      <c r="BD72" s="307">
        <v>0</v>
      </c>
      <c r="BE72" s="307">
        <v>0</v>
      </c>
      <c r="BF72" s="307">
        <v>0</v>
      </c>
      <c r="BG72" s="307">
        <v>0</v>
      </c>
      <c r="BH72" s="307">
        <v>0</v>
      </c>
      <c r="BI72" s="307">
        <v>0</v>
      </c>
      <c r="BJ72" s="307">
        <v>0</v>
      </c>
      <c r="BK72" s="307">
        <v>0</v>
      </c>
      <c r="BL72" s="307" t="s">
        <v>670</v>
      </c>
      <c r="BM72" s="307" t="s">
        <v>670</v>
      </c>
      <c r="BN72" s="307" t="s">
        <v>670</v>
      </c>
      <c r="BO72" s="307" t="s">
        <v>670</v>
      </c>
      <c r="BP72" s="307" t="s">
        <v>670</v>
      </c>
      <c r="BQ72" s="307" t="s">
        <v>670</v>
      </c>
      <c r="BR72" s="307" t="s">
        <v>670</v>
      </c>
      <c r="BS72" s="307" t="s">
        <v>670</v>
      </c>
      <c r="BT72" s="307" t="s">
        <v>670</v>
      </c>
      <c r="BU72" s="307" t="s">
        <v>670</v>
      </c>
      <c r="BV72" s="307" t="s">
        <v>670</v>
      </c>
      <c r="BW72" s="307" t="s">
        <v>670</v>
      </c>
      <c r="BX72" s="307" t="s">
        <v>670</v>
      </c>
      <c r="BY72" s="307" t="s">
        <v>670</v>
      </c>
      <c r="BZ72" s="307" t="s">
        <v>670</v>
      </c>
      <c r="CA72" s="307" t="s">
        <v>670</v>
      </c>
      <c r="CB72" s="307" t="s">
        <v>670</v>
      </c>
      <c r="CC72" s="307" t="s">
        <v>670</v>
      </c>
      <c r="CD72" s="307" t="s">
        <v>670</v>
      </c>
      <c r="CE72" s="307" t="s">
        <v>670</v>
      </c>
      <c r="CF72" s="307" t="s">
        <v>670</v>
      </c>
      <c r="CG72" s="307" t="s">
        <v>670</v>
      </c>
      <c r="CH72" s="307" t="s">
        <v>670</v>
      </c>
      <c r="CI72" s="307" t="s">
        <v>670</v>
      </c>
      <c r="CJ72" s="307" t="s">
        <v>670</v>
      </c>
      <c r="CK72" s="307" t="s">
        <v>670</v>
      </c>
      <c r="CL72" s="307" t="s">
        <v>670</v>
      </c>
      <c r="CM72" s="307" t="s">
        <v>670</v>
      </c>
      <c r="CN72" s="307" t="s">
        <v>670</v>
      </c>
      <c r="CO72" s="307" t="s">
        <v>670</v>
      </c>
      <c r="CP72" s="307" t="s">
        <v>670</v>
      </c>
      <c r="CQ72" s="308" t="s">
        <v>670</v>
      </c>
    </row>
    <row r="73" spans="1:95" s="267" customFormat="1" ht="15" x14ac:dyDescent="0.25">
      <c r="A73" s="398" t="s">
        <v>578</v>
      </c>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406">
        <v>0</v>
      </c>
      <c r="AL73" s="407"/>
      <c r="AM73" s="305">
        <v>-65268712.897332713</v>
      </c>
      <c r="AN73" s="305">
        <v>-64102064.287213452</v>
      </c>
      <c r="AO73" s="305">
        <v>-62914116.868456304</v>
      </c>
      <c r="AP73" s="305">
        <v>-61704018.688715734</v>
      </c>
      <c r="AQ73" s="305">
        <v>-60470883.717552416</v>
      </c>
      <c r="AR73" s="305">
        <v>-59213790.48330944</v>
      </c>
      <c r="AS73" s="305">
        <v>-57931780.655463614</v>
      </c>
      <c r="AT73" s="305">
        <v>-56623857.570270829</v>
      </c>
      <c r="AU73" s="305">
        <v>93747525.440362826</v>
      </c>
      <c r="AV73" s="305">
        <v>99581521.505892918</v>
      </c>
      <c r="AW73" s="305">
        <v>105578799.53613533</v>
      </c>
      <c r="AX73" s="305">
        <v>111744549.26010256</v>
      </c>
      <c r="AY73" s="305">
        <v>118084127.4026316</v>
      </c>
      <c r="AZ73" s="305">
        <v>124603065.02071296</v>
      </c>
      <c r="BA73" s="305">
        <v>131307070.12749071</v>
      </c>
      <c r="BB73" s="305">
        <v>138202036.54851872</v>
      </c>
      <c r="BC73" s="305">
        <v>145294046.70407695</v>
      </c>
      <c r="BD73" s="305">
        <v>183677809.27027896</v>
      </c>
      <c r="BE73" s="305">
        <v>502902190.52473307</v>
      </c>
      <c r="BF73" s="305">
        <v>193393533.83827892</v>
      </c>
      <c r="BG73" s="305">
        <v>199518770.78707892</v>
      </c>
      <c r="BH73" s="305">
        <v>205827765.02707893</v>
      </c>
      <c r="BI73" s="305">
        <v>212326029.09427893</v>
      </c>
      <c r="BJ73" s="305">
        <v>219019240.66387892</v>
      </c>
      <c r="BK73" s="305">
        <v>225913248.64147893</v>
      </c>
      <c r="BL73" s="305" t="s">
        <v>533</v>
      </c>
      <c r="BM73" s="305" t="s">
        <v>533</v>
      </c>
      <c r="BN73" s="305" t="s">
        <v>533</v>
      </c>
      <c r="BO73" s="305" t="s">
        <v>533</v>
      </c>
      <c r="BP73" s="305" t="s">
        <v>533</v>
      </c>
      <c r="BQ73" s="305" t="s">
        <v>533</v>
      </c>
      <c r="BR73" s="305" t="s">
        <v>533</v>
      </c>
      <c r="BS73" s="305" t="s">
        <v>533</v>
      </c>
      <c r="BT73" s="305" t="s">
        <v>533</v>
      </c>
      <c r="BU73" s="305" t="s">
        <v>533</v>
      </c>
      <c r="BV73" s="305" t="s">
        <v>533</v>
      </c>
      <c r="BW73" s="305" t="s">
        <v>533</v>
      </c>
      <c r="BX73" s="305" t="s">
        <v>533</v>
      </c>
      <c r="BY73" s="305" t="s">
        <v>533</v>
      </c>
      <c r="BZ73" s="305" t="s">
        <v>533</v>
      </c>
      <c r="CA73" s="305" t="s">
        <v>533</v>
      </c>
      <c r="CB73" s="305" t="s">
        <v>533</v>
      </c>
      <c r="CC73" s="305" t="s">
        <v>533</v>
      </c>
      <c r="CD73" s="305" t="s">
        <v>533</v>
      </c>
      <c r="CE73" s="305" t="s">
        <v>533</v>
      </c>
      <c r="CF73" s="305" t="s">
        <v>533</v>
      </c>
      <c r="CG73" s="305" t="s">
        <v>533</v>
      </c>
      <c r="CH73" s="305" t="s">
        <v>533</v>
      </c>
      <c r="CI73" s="305" t="s">
        <v>533</v>
      </c>
      <c r="CJ73" s="305" t="s">
        <v>533</v>
      </c>
      <c r="CK73" s="305" t="s">
        <v>533</v>
      </c>
      <c r="CL73" s="305" t="s">
        <v>533</v>
      </c>
      <c r="CM73" s="305" t="s">
        <v>533</v>
      </c>
      <c r="CN73" s="305" t="s">
        <v>533</v>
      </c>
      <c r="CO73" s="305" t="s">
        <v>533</v>
      </c>
      <c r="CP73" s="305" t="s">
        <v>533</v>
      </c>
      <c r="CQ73" s="306" t="s">
        <v>533</v>
      </c>
    </row>
    <row r="74" spans="1:95" x14ac:dyDescent="0.25">
      <c r="A74" s="398" t="s">
        <v>265</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4">
        <v>0</v>
      </c>
      <c r="AL74" s="405"/>
      <c r="AM74" s="307">
        <v>0</v>
      </c>
      <c r="AN74" s="307">
        <v>0</v>
      </c>
      <c r="AO74" s="307">
        <v>0</v>
      </c>
      <c r="AP74" s="307">
        <v>0</v>
      </c>
      <c r="AQ74" s="307">
        <v>0</v>
      </c>
      <c r="AR74" s="307">
        <v>0</v>
      </c>
      <c r="AS74" s="307">
        <v>0</v>
      </c>
      <c r="AT74" s="307">
        <v>0</v>
      </c>
      <c r="AU74" s="307">
        <v>0</v>
      </c>
      <c r="AV74" s="307">
        <v>0</v>
      </c>
      <c r="AW74" s="307">
        <v>0</v>
      </c>
      <c r="AX74" s="307">
        <v>0</v>
      </c>
      <c r="AY74" s="307">
        <v>0</v>
      </c>
      <c r="AZ74" s="307">
        <v>0</v>
      </c>
      <c r="BA74" s="307">
        <v>0</v>
      </c>
      <c r="BB74" s="307">
        <v>0</v>
      </c>
      <c r="BC74" s="307">
        <v>0</v>
      </c>
      <c r="BD74" s="307">
        <v>0</v>
      </c>
      <c r="BE74" s="307">
        <v>0</v>
      </c>
      <c r="BF74" s="307">
        <v>0</v>
      </c>
      <c r="BG74" s="307">
        <v>0</v>
      </c>
      <c r="BH74" s="307">
        <v>0</v>
      </c>
      <c r="BI74" s="307">
        <v>0</v>
      </c>
      <c r="BJ74" s="307">
        <v>0</v>
      </c>
      <c r="BK74" s="307">
        <v>0</v>
      </c>
      <c r="BL74" s="307">
        <v>0</v>
      </c>
      <c r="BM74" s="307">
        <v>0</v>
      </c>
      <c r="BN74" s="307">
        <v>0</v>
      </c>
      <c r="BO74" s="307">
        <v>0</v>
      </c>
      <c r="BP74" s="307">
        <v>0</v>
      </c>
      <c r="BQ74" s="307">
        <v>0</v>
      </c>
      <c r="BR74" s="307">
        <v>0</v>
      </c>
      <c r="BS74" s="307">
        <v>0</v>
      </c>
      <c r="BT74" s="307">
        <v>0</v>
      </c>
      <c r="BU74" s="307">
        <v>0</v>
      </c>
      <c r="BV74" s="307">
        <v>0</v>
      </c>
      <c r="BW74" s="307">
        <v>0</v>
      </c>
      <c r="BX74" s="307">
        <v>0</v>
      </c>
      <c r="BY74" s="307">
        <v>0</v>
      </c>
      <c r="BZ74" s="307">
        <v>0</v>
      </c>
      <c r="CA74" s="307">
        <v>0</v>
      </c>
      <c r="CB74" s="307">
        <v>0</v>
      </c>
      <c r="CC74" s="307">
        <v>0</v>
      </c>
      <c r="CD74" s="307">
        <v>0</v>
      </c>
      <c r="CE74" s="307">
        <v>0</v>
      </c>
      <c r="CF74" s="307">
        <v>0</v>
      </c>
      <c r="CG74" s="307">
        <v>0</v>
      </c>
      <c r="CH74" s="307">
        <v>0</v>
      </c>
      <c r="CI74" s="307">
        <v>0</v>
      </c>
      <c r="CJ74" s="307">
        <v>0</v>
      </c>
      <c r="CK74" s="307">
        <v>0</v>
      </c>
      <c r="CL74" s="307">
        <v>0</v>
      </c>
      <c r="CM74" s="307">
        <v>0</v>
      </c>
      <c r="CN74" s="307">
        <v>0</v>
      </c>
      <c r="CO74" s="307">
        <v>0</v>
      </c>
      <c r="CP74" s="307">
        <v>0</v>
      </c>
      <c r="CQ74" s="308">
        <v>0</v>
      </c>
    </row>
    <row r="75" spans="1:95" s="267" customFormat="1" ht="15" x14ac:dyDescent="0.25">
      <c r="A75" s="398" t="s">
        <v>269</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399"/>
      <c r="AK75" s="406">
        <v>0</v>
      </c>
      <c r="AL75" s="407"/>
      <c r="AM75" s="305">
        <v>-65268712.897332713</v>
      </c>
      <c r="AN75" s="305">
        <v>-64102064.287213452</v>
      </c>
      <c r="AO75" s="305">
        <v>-62914116.868456304</v>
      </c>
      <c r="AP75" s="305">
        <v>-61704018.688715734</v>
      </c>
      <c r="AQ75" s="305">
        <v>-60470883.717552416</v>
      </c>
      <c r="AR75" s="305">
        <v>-59213790.48330944</v>
      </c>
      <c r="AS75" s="305">
        <v>-57931780.655463614</v>
      </c>
      <c r="AT75" s="305">
        <v>-56623857.570270829</v>
      </c>
      <c r="AU75" s="305">
        <v>93747525.440362826</v>
      </c>
      <c r="AV75" s="305">
        <v>99581521.505892918</v>
      </c>
      <c r="AW75" s="305">
        <v>105578799.53613533</v>
      </c>
      <c r="AX75" s="305">
        <v>111744549.26010256</v>
      </c>
      <c r="AY75" s="305">
        <v>118084127.4026316</v>
      </c>
      <c r="AZ75" s="305">
        <v>124603065.02071296</v>
      </c>
      <c r="BA75" s="305">
        <v>131307070.12749071</v>
      </c>
      <c r="BB75" s="305">
        <v>138202036.54851872</v>
      </c>
      <c r="BC75" s="305">
        <v>145294046.70407695</v>
      </c>
      <c r="BD75" s="305">
        <v>183677809.27027896</v>
      </c>
      <c r="BE75" s="305">
        <v>502902190.52473307</v>
      </c>
      <c r="BF75" s="305">
        <v>193393533.83827892</v>
      </c>
      <c r="BG75" s="305">
        <v>199518770.78707892</v>
      </c>
      <c r="BH75" s="305">
        <v>205827765.02707893</v>
      </c>
      <c r="BI75" s="305">
        <v>212326029.09427893</v>
      </c>
      <c r="BJ75" s="305">
        <v>219019240.66387892</v>
      </c>
      <c r="BK75" s="305">
        <v>225913248.64147893</v>
      </c>
      <c r="BL75" s="305" t="e">
        <v>#VALUE!</v>
      </c>
      <c r="BM75" s="305" t="e">
        <v>#VALUE!</v>
      </c>
      <c r="BN75" s="305" t="e">
        <v>#VALUE!</v>
      </c>
      <c r="BO75" s="305" t="e">
        <v>#VALUE!</v>
      </c>
      <c r="BP75" s="305" t="e">
        <v>#VALUE!</v>
      </c>
      <c r="BQ75" s="305" t="e">
        <v>#VALUE!</v>
      </c>
      <c r="BR75" s="305" t="e">
        <v>#VALUE!</v>
      </c>
      <c r="BS75" s="305" t="e">
        <v>#VALUE!</v>
      </c>
      <c r="BT75" s="305" t="e">
        <v>#VALUE!</v>
      </c>
      <c r="BU75" s="305" t="e">
        <v>#VALUE!</v>
      </c>
      <c r="BV75" s="305" t="e">
        <v>#VALUE!</v>
      </c>
      <c r="BW75" s="305" t="e">
        <v>#VALUE!</v>
      </c>
      <c r="BX75" s="305" t="e">
        <v>#VALUE!</v>
      </c>
      <c r="BY75" s="305" t="e">
        <v>#VALUE!</v>
      </c>
      <c r="BZ75" s="305" t="e">
        <v>#VALUE!</v>
      </c>
      <c r="CA75" s="305" t="e">
        <v>#VALUE!</v>
      </c>
      <c r="CB75" s="305" t="e">
        <v>#VALUE!</v>
      </c>
      <c r="CC75" s="305" t="e">
        <v>#VALUE!</v>
      </c>
      <c r="CD75" s="305" t="e">
        <v>#VALUE!</v>
      </c>
      <c r="CE75" s="305" t="e">
        <v>#VALUE!</v>
      </c>
      <c r="CF75" s="305" t="e">
        <v>#VALUE!</v>
      </c>
      <c r="CG75" s="305" t="e">
        <v>#VALUE!</v>
      </c>
      <c r="CH75" s="305" t="e">
        <v>#VALUE!</v>
      </c>
      <c r="CI75" s="305" t="e">
        <v>#VALUE!</v>
      </c>
      <c r="CJ75" s="305" t="e">
        <v>#VALUE!</v>
      </c>
      <c r="CK75" s="305" t="e">
        <v>#VALUE!</v>
      </c>
      <c r="CL75" s="305" t="e">
        <v>#VALUE!</v>
      </c>
      <c r="CM75" s="305" t="e">
        <v>#VALUE!</v>
      </c>
      <c r="CN75" s="305" t="e">
        <v>#VALUE!</v>
      </c>
      <c r="CO75" s="305" t="e">
        <v>#VALUE!</v>
      </c>
      <c r="CP75" s="305" t="e">
        <v>#VALUE!</v>
      </c>
      <c r="CQ75" s="306" t="e">
        <v>#VALUE!</v>
      </c>
    </row>
    <row r="76" spans="1:95" x14ac:dyDescent="0.25">
      <c r="A76" s="398" t="s">
        <v>264</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18"/>
      <c r="AL76" s="419"/>
      <c r="AM76" s="307">
        <v>13053742.579466544</v>
      </c>
      <c r="AN76" s="307">
        <v>12820412.857442692</v>
      </c>
      <c r="AO76" s="307">
        <v>12582823.373691261</v>
      </c>
      <c r="AP76" s="307">
        <v>12340803.737743147</v>
      </c>
      <c r="AQ76" s="307">
        <v>12094176.743510485</v>
      </c>
      <c r="AR76" s="307">
        <v>11842758.096661888</v>
      </c>
      <c r="AS76" s="307">
        <v>11586356.131092723</v>
      </c>
      <c r="AT76" s="307">
        <v>11324771.514054166</v>
      </c>
      <c r="AU76" s="307">
        <v>-18749505.088072564</v>
      </c>
      <c r="AV76" s="307">
        <v>-19916304.301178586</v>
      </c>
      <c r="AW76" s="307">
        <v>-21115759.907227069</v>
      </c>
      <c r="AX76" s="307">
        <v>-22348909.852020513</v>
      </c>
      <c r="AY76" s="307">
        <v>-23616825.480526321</v>
      </c>
      <c r="AZ76" s="307">
        <v>-24920613.004142594</v>
      </c>
      <c r="BA76" s="307">
        <v>-26261414.025498144</v>
      </c>
      <c r="BB76" s="307">
        <v>-27640407.309703745</v>
      </c>
      <c r="BC76" s="307">
        <v>-29058809.340815391</v>
      </c>
      <c r="BD76" s="307">
        <v>-36735561.854055792</v>
      </c>
      <c r="BE76" s="307">
        <v>-100580438.10494661</v>
      </c>
      <c r="BF76" s="307">
        <v>-38678706.767655782</v>
      </c>
      <c r="BG76" s="307">
        <v>-39903754.157415785</v>
      </c>
      <c r="BH76" s="307">
        <v>-41165553.00541579</v>
      </c>
      <c r="BI76" s="307">
        <v>-42465205.818855792</v>
      </c>
      <c r="BJ76" s="307">
        <v>-43803848.132775784</v>
      </c>
      <c r="BK76" s="307">
        <v>-45182649.728295788</v>
      </c>
      <c r="BL76" s="307" t="e">
        <v>#VALUE!</v>
      </c>
      <c r="BM76" s="307" t="e">
        <v>#VALUE!</v>
      </c>
      <c r="BN76" s="307" t="e">
        <v>#REF!</v>
      </c>
      <c r="BO76" s="307" t="e">
        <v>#REF!</v>
      </c>
      <c r="BP76" s="307" t="e">
        <v>#REF!</v>
      </c>
      <c r="BQ76" s="307" t="e">
        <v>#REF!</v>
      </c>
      <c r="BR76" s="307" t="e">
        <v>#REF!</v>
      </c>
      <c r="BS76" s="307" t="e">
        <v>#REF!</v>
      </c>
      <c r="BT76" s="307" t="e">
        <v>#REF!</v>
      </c>
      <c r="BU76" s="307" t="e">
        <v>#REF!</v>
      </c>
      <c r="BV76" s="307" t="e">
        <v>#REF!</v>
      </c>
      <c r="BW76" s="307" t="e">
        <v>#REF!</v>
      </c>
      <c r="BX76" s="307" t="e">
        <v>#REF!</v>
      </c>
      <c r="BY76" s="307" t="e">
        <v>#REF!</v>
      </c>
      <c r="BZ76" s="307" t="e">
        <v>#REF!</v>
      </c>
      <c r="CA76" s="307" t="e">
        <v>#REF!</v>
      </c>
      <c r="CB76" s="307" t="e">
        <v>#REF!</v>
      </c>
      <c r="CC76" s="307" t="e">
        <v>#REF!</v>
      </c>
      <c r="CD76" s="307" t="e">
        <v>#REF!</v>
      </c>
      <c r="CE76" s="307" t="e">
        <v>#REF!</v>
      </c>
      <c r="CF76" s="307" t="e">
        <v>#REF!</v>
      </c>
      <c r="CG76" s="307" t="e">
        <v>#REF!</v>
      </c>
      <c r="CH76" s="307" t="e">
        <v>#REF!</v>
      </c>
      <c r="CI76" s="307" t="e">
        <v>#REF!</v>
      </c>
      <c r="CJ76" s="307" t="e">
        <v>#REF!</v>
      </c>
      <c r="CK76" s="307" t="e">
        <v>#REF!</v>
      </c>
      <c r="CL76" s="307" t="e">
        <v>#REF!</v>
      </c>
      <c r="CM76" s="307" t="e">
        <v>#REF!</v>
      </c>
      <c r="CN76" s="307" t="e">
        <v>#REF!</v>
      </c>
      <c r="CO76" s="307" t="e">
        <v>#REF!</v>
      </c>
      <c r="CP76" s="307" t="e">
        <v>#REF!</v>
      </c>
      <c r="CQ76" s="308" t="e">
        <v>#REF!</v>
      </c>
    </row>
    <row r="77" spans="1:95" ht="16.5" thickBot="1" x14ac:dyDescent="0.3">
      <c r="A77" s="410" t="s">
        <v>268</v>
      </c>
      <c r="B77" s="411"/>
      <c r="C77" s="411"/>
      <c r="D77" s="411"/>
      <c r="E77" s="411"/>
      <c r="F77" s="411"/>
      <c r="G77" s="411"/>
      <c r="H77" s="411"/>
      <c r="I77" s="411"/>
      <c r="J77" s="411"/>
      <c r="K77" s="411"/>
      <c r="L77" s="411"/>
      <c r="M77" s="411"/>
      <c r="N77" s="411"/>
      <c r="O77" s="411"/>
      <c r="P77" s="411"/>
      <c r="Q77" s="411"/>
      <c r="R77" s="411"/>
      <c r="S77" s="411"/>
      <c r="T77" s="411"/>
      <c r="U77" s="411"/>
      <c r="V77" s="411"/>
      <c r="W77" s="411"/>
      <c r="X77" s="411"/>
      <c r="Y77" s="411"/>
      <c r="Z77" s="411"/>
      <c r="AA77" s="411"/>
      <c r="AB77" s="411"/>
      <c r="AC77" s="411"/>
      <c r="AD77" s="411"/>
      <c r="AE77" s="411"/>
      <c r="AF77" s="411"/>
      <c r="AG77" s="411"/>
      <c r="AH77" s="411"/>
      <c r="AI77" s="411"/>
      <c r="AJ77" s="411"/>
      <c r="AK77" s="412">
        <v>0</v>
      </c>
      <c r="AL77" s="413"/>
      <c r="AM77" s="309">
        <v>-52214970.317866169</v>
      </c>
      <c r="AN77" s="309">
        <v>-51281651.42977076</v>
      </c>
      <c r="AO77" s="309">
        <v>-50331293.494765043</v>
      </c>
      <c r="AP77" s="309">
        <v>-49363214.950972587</v>
      </c>
      <c r="AQ77" s="309">
        <v>-48376706.974041931</v>
      </c>
      <c r="AR77" s="309">
        <v>-47371032.386647552</v>
      </c>
      <c r="AS77" s="309">
        <v>-46345424.524370894</v>
      </c>
      <c r="AT77" s="309">
        <v>-45299086.056216665</v>
      </c>
      <c r="AU77" s="309">
        <v>74998020.352290258</v>
      </c>
      <c r="AV77" s="309">
        <v>79665217.204714328</v>
      </c>
      <c r="AW77" s="309">
        <v>84463039.628908262</v>
      </c>
      <c r="AX77" s="309">
        <v>89395639.408082038</v>
      </c>
      <c r="AY77" s="309">
        <v>94467301.922105283</v>
      </c>
      <c r="AZ77" s="309">
        <v>99682452.016570359</v>
      </c>
      <c r="BA77" s="309">
        <v>105045656.10199258</v>
      </c>
      <c r="BB77" s="309">
        <v>110561629.23881498</v>
      </c>
      <c r="BC77" s="309">
        <v>116235237.36326155</v>
      </c>
      <c r="BD77" s="309">
        <v>146942247.41622317</v>
      </c>
      <c r="BE77" s="309">
        <v>402321752.41978645</v>
      </c>
      <c r="BF77" s="309">
        <v>154714827.07062313</v>
      </c>
      <c r="BG77" s="309">
        <v>159615016.62966314</v>
      </c>
      <c r="BH77" s="309">
        <v>164662212.02166313</v>
      </c>
      <c r="BI77" s="309">
        <v>169860823.27542314</v>
      </c>
      <c r="BJ77" s="309">
        <v>175215392.53110313</v>
      </c>
      <c r="BK77" s="309">
        <v>180730598.91318315</v>
      </c>
      <c r="BL77" s="309" t="s">
        <v>533</v>
      </c>
      <c r="BM77" s="309" t="s">
        <v>533</v>
      </c>
      <c r="BN77" s="309" t="s">
        <v>533</v>
      </c>
      <c r="BO77" s="309" t="s">
        <v>533</v>
      </c>
      <c r="BP77" s="309" t="s">
        <v>533</v>
      </c>
      <c r="BQ77" s="309" t="s">
        <v>533</v>
      </c>
      <c r="BR77" s="309" t="s">
        <v>533</v>
      </c>
      <c r="BS77" s="309" t="s">
        <v>533</v>
      </c>
      <c r="BT77" s="309" t="s">
        <v>533</v>
      </c>
      <c r="BU77" s="309" t="s">
        <v>533</v>
      </c>
      <c r="BV77" s="309" t="s">
        <v>533</v>
      </c>
      <c r="BW77" s="309" t="s">
        <v>533</v>
      </c>
      <c r="BX77" s="309" t="s">
        <v>533</v>
      </c>
      <c r="BY77" s="309" t="s">
        <v>533</v>
      </c>
      <c r="BZ77" s="309" t="s">
        <v>533</v>
      </c>
      <c r="CA77" s="309" t="s">
        <v>533</v>
      </c>
      <c r="CB77" s="309" t="s">
        <v>533</v>
      </c>
      <c r="CC77" s="309" t="s">
        <v>533</v>
      </c>
      <c r="CD77" s="309" t="s">
        <v>533</v>
      </c>
      <c r="CE77" s="309" t="s">
        <v>533</v>
      </c>
      <c r="CF77" s="309" t="s">
        <v>533</v>
      </c>
      <c r="CG77" s="309" t="s">
        <v>533</v>
      </c>
      <c r="CH77" s="309" t="s">
        <v>533</v>
      </c>
      <c r="CI77" s="309" t="s">
        <v>533</v>
      </c>
      <c r="CJ77" s="309" t="s">
        <v>533</v>
      </c>
      <c r="CK77" s="309" t="s">
        <v>533</v>
      </c>
      <c r="CL77" s="309" t="s">
        <v>533</v>
      </c>
      <c r="CM77" s="309" t="s">
        <v>533</v>
      </c>
      <c r="CN77" s="309" t="s">
        <v>533</v>
      </c>
      <c r="CO77" s="309" t="s">
        <v>533</v>
      </c>
      <c r="CP77" s="309" t="s">
        <v>533</v>
      </c>
      <c r="CQ77" s="310" t="s">
        <v>533</v>
      </c>
    </row>
    <row r="78" spans="1:95" s="313" customFormat="1" ht="16.5" thickBot="1" x14ac:dyDescent="0.3">
      <c r="A78" s="311"/>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312">
        <v>0</v>
      </c>
      <c r="AM78" s="312">
        <v>1</v>
      </c>
      <c r="AN78" s="312">
        <v>2</v>
      </c>
      <c r="AO78" s="312">
        <v>3</v>
      </c>
      <c r="AP78" s="312">
        <v>4</v>
      </c>
      <c r="AQ78" s="312">
        <v>5</v>
      </c>
      <c r="AR78" s="312">
        <v>6</v>
      </c>
      <c r="AS78" s="312">
        <v>7</v>
      </c>
      <c r="AT78" s="312">
        <v>8</v>
      </c>
      <c r="AU78" s="312">
        <v>9</v>
      </c>
      <c r="AV78" s="312">
        <v>10</v>
      </c>
      <c r="AW78" s="312">
        <v>11</v>
      </c>
      <c r="AX78" s="312">
        <v>12</v>
      </c>
      <c r="AY78" s="312">
        <v>13</v>
      </c>
      <c r="AZ78" s="312">
        <v>14</v>
      </c>
      <c r="BA78" s="312">
        <v>15</v>
      </c>
      <c r="BB78" s="312">
        <v>16</v>
      </c>
      <c r="BC78" s="312">
        <v>17</v>
      </c>
      <c r="BD78" s="312">
        <v>18</v>
      </c>
      <c r="BE78" s="312">
        <v>19</v>
      </c>
      <c r="BF78" s="312">
        <v>20</v>
      </c>
      <c r="BG78" s="312">
        <v>21</v>
      </c>
      <c r="BH78" s="312">
        <v>22</v>
      </c>
      <c r="BI78" s="312">
        <v>23</v>
      </c>
      <c r="BJ78" s="312">
        <v>24</v>
      </c>
      <c r="BK78" s="312">
        <v>25</v>
      </c>
      <c r="BL78" s="312">
        <v>26</v>
      </c>
      <c r="BM78" s="312">
        <v>27</v>
      </c>
      <c r="BN78" s="312">
        <v>28</v>
      </c>
      <c r="BO78" s="312">
        <v>29</v>
      </c>
      <c r="BP78" s="312">
        <v>30</v>
      </c>
      <c r="BQ78" s="312">
        <v>31</v>
      </c>
      <c r="BR78" s="312">
        <v>32</v>
      </c>
      <c r="BS78" s="312">
        <v>33</v>
      </c>
      <c r="BT78" s="312">
        <v>34</v>
      </c>
      <c r="BU78" s="312">
        <v>35</v>
      </c>
      <c r="BV78" s="312">
        <v>36</v>
      </c>
      <c r="BW78" s="312">
        <v>37</v>
      </c>
      <c r="BX78" s="312">
        <v>38</v>
      </c>
      <c r="BY78" s="312">
        <v>39</v>
      </c>
      <c r="BZ78" s="312">
        <v>40</v>
      </c>
      <c r="CA78" s="312">
        <v>41</v>
      </c>
      <c r="CB78" s="312">
        <v>42</v>
      </c>
      <c r="CC78" s="312">
        <v>43</v>
      </c>
      <c r="CD78" s="312">
        <v>44</v>
      </c>
      <c r="CE78" s="312">
        <v>45</v>
      </c>
      <c r="CF78" s="312">
        <v>46</v>
      </c>
      <c r="CG78" s="312">
        <v>47</v>
      </c>
      <c r="CH78" s="312">
        <v>48</v>
      </c>
      <c r="CI78" s="312">
        <v>49</v>
      </c>
      <c r="CJ78" s="312">
        <v>50</v>
      </c>
      <c r="CK78" s="312">
        <v>51</v>
      </c>
      <c r="CL78" s="312">
        <v>52</v>
      </c>
      <c r="CM78" s="312">
        <v>53</v>
      </c>
      <c r="CN78" s="312">
        <v>54</v>
      </c>
      <c r="CO78" s="312">
        <v>55</v>
      </c>
      <c r="CP78" s="312">
        <v>56</v>
      </c>
      <c r="CQ78" s="312">
        <v>57</v>
      </c>
    </row>
    <row r="79" spans="1:95" x14ac:dyDescent="0.25">
      <c r="A79" s="414" t="s">
        <v>267</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v>2026</v>
      </c>
      <c r="AL79" s="417"/>
      <c r="AM79" s="303">
        <v>2027</v>
      </c>
      <c r="AN79" s="303">
        <v>2028</v>
      </c>
      <c r="AO79" s="303">
        <v>2029</v>
      </c>
      <c r="AP79" s="303">
        <v>2030</v>
      </c>
      <c r="AQ79" s="303">
        <v>2031</v>
      </c>
      <c r="AR79" s="303">
        <v>2032</v>
      </c>
      <c r="AS79" s="303">
        <v>2033</v>
      </c>
      <c r="AT79" s="303">
        <v>2034</v>
      </c>
      <c r="AU79" s="303">
        <v>2035</v>
      </c>
      <c r="AV79" s="303">
        <v>2036</v>
      </c>
      <c r="AW79" s="303">
        <v>2037</v>
      </c>
      <c r="AX79" s="303">
        <v>2038</v>
      </c>
      <c r="AY79" s="303">
        <v>2039</v>
      </c>
      <c r="AZ79" s="303">
        <v>2040</v>
      </c>
      <c r="BA79" s="303">
        <v>2041</v>
      </c>
      <c r="BB79" s="303">
        <v>2042</v>
      </c>
      <c r="BC79" s="303">
        <v>2043</v>
      </c>
      <c r="BD79" s="303">
        <v>2044</v>
      </c>
      <c r="BE79" s="303">
        <v>2045</v>
      </c>
      <c r="BF79" s="303">
        <v>2046</v>
      </c>
      <c r="BG79" s="303">
        <v>2047</v>
      </c>
      <c r="BH79" s="303">
        <v>2048</v>
      </c>
      <c r="BI79" s="303">
        <v>2049</v>
      </c>
      <c r="BJ79" s="303">
        <v>2050</v>
      </c>
      <c r="BK79" s="303">
        <v>2051</v>
      </c>
      <c r="BL79" s="303" t="s">
        <v>533</v>
      </c>
      <c r="BM79" s="303" t="s">
        <v>533</v>
      </c>
      <c r="BN79" s="303" t="s">
        <v>533</v>
      </c>
      <c r="BO79" s="303" t="s">
        <v>533</v>
      </c>
      <c r="BP79" s="303" t="s">
        <v>533</v>
      </c>
      <c r="BQ79" s="303" t="s">
        <v>533</v>
      </c>
      <c r="BR79" s="303" t="s">
        <v>533</v>
      </c>
      <c r="BS79" s="303" t="s">
        <v>533</v>
      </c>
      <c r="BT79" s="303" t="s">
        <v>533</v>
      </c>
      <c r="BU79" s="303" t="s">
        <v>533</v>
      </c>
      <c r="BV79" s="303" t="s">
        <v>533</v>
      </c>
      <c r="BW79" s="303" t="s">
        <v>533</v>
      </c>
      <c r="BX79" s="303" t="s">
        <v>533</v>
      </c>
      <c r="BY79" s="303" t="s">
        <v>533</v>
      </c>
      <c r="BZ79" s="303" t="s">
        <v>533</v>
      </c>
      <c r="CA79" s="303" t="s">
        <v>533</v>
      </c>
      <c r="CB79" s="303" t="s">
        <v>533</v>
      </c>
      <c r="CC79" s="303" t="s">
        <v>533</v>
      </c>
      <c r="CD79" s="303" t="s">
        <v>533</v>
      </c>
      <c r="CE79" s="303" t="s">
        <v>533</v>
      </c>
      <c r="CF79" s="303" t="s">
        <v>533</v>
      </c>
      <c r="CG79" s="303" t="s">
        <v>533</v>
      </c>
      <c r="CH79" s="303" t="s">
        <v>533</v>
      </c>
      <c r="CI79" s="303" t="s">
        <v>533</v>
      </c>
      <c r="CJ79" s="303" t="s">
        <v>533</v>
      </c>
      <c r="CK79" s="303" t="s">
        <v>533</v>
      </c>
      <c r="CL79" s="303" t="s">
        <v>533</v>
      </c>
      <c r="CM79" s="303" t="s">
        <v>533</v>
      </c>
      <c r="CN79" s="303" t="s">
        <v>533</v>
      </c>
      <c r="CO79" s="303" t="s">
        <v>533</v>
      </c>
      <c r="CP79" s="303" t="s">
        <v>533</v>
      </c>
      <c r="CQ79" s="304" t="s">
        <v>533</v>
      </c>
    </row>
    <row r="80" spans="1:95" s="267" customFormat="1" ht="15" x14ac:dyDescent="0.25">
      <c r="A80" s="398" t="s">
        <v>578</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6">
        <v>0</v>
      </c>
      <c r="AL80" s="407"/>
      <c r="AM80" s="305">
        <v>-65268712.897332713</v>
      </c>
      <c r="AN80" s="305">
        <v>-64102064.287213452</v>
      </c>
      <c r="AO80" s="305">
        <v>-62914116.868456304</v>
      </c>
      <c r="AP80" s="305">
        <v>-61704018.688715734</v>
      </c>
      <c r="AQ80" s="305">
        <v>-60470883.717552416</v>
      </c>
      <c r="AR80" s="305">
        <v>-59213790.48330944</v>
      </c>
      <c r="AS80" s="305">
        <v>-57931780.655463614</v>
      </c>
      <c r="AT80" s="305">
        <v>-56623857.570270829</v>
      </c>
      <c r="AU80" s="305">
        <v>93747525.440362826</v>
      </c>
      <c r="AV80" s="305">
        <v>99581521.505892918</v>
      </c>
      <c r="AW80" s="305">
        <v>105578799.53613533</v>
      </c>
      <c r="AX80" s="305">
        <v>111744549.26010256</v>
      </c>
      <c r="AY80" s="305">
        <v>118084127.4026316</v>
      </c>
      <c r="AZ80" s="305">
        <v>124603065.02071296</v>
      </c>
      <c r="BA80" s="305">
        <v>131307070.12749071</v>
      </c>
      <c r="BB80" s="305">
        <v>138202036.54851872</v>
      </c>
      <c r="BC80" s="305">
        <v>145294046.70407695</v>
      </c>
      <c r="BD80" s="305">
        <v>183677809.27027896</v>
      </c>
      <c r="BE80" s="305">
        <v>502902190.52473307</v>
      </c>
      <c r="BF80" s="305">
        <v>193393533.83827892</v>
      </c>
      <c r="BG80" s="305">
        <v>199518770.78707892</v>
      </c>
      <c r="BH80" s="305">
        <v>205827765.02707893</v>
      </c>
      <c r="BI80" s="305">
        <v>212326029.09427893</v>
      </c>
      <c r="BJ80" s="305">
        <v>219019240.66387892</v>
      </c>
      <c r="BK80" s="305">
        <v>225913248.64147893</v>
      </c>
      <c r="BL80" s="305" t="s">
        <v>533</v>
      </c>
      <c r="BM80" s="305" t="s">
        <v>533</v>
      </c>
      <c r="BN80" s="305" t="s">
        <v>533</v>
      </c>
      <c r="BO80" s="305" t="s">
        <v>533</v>
      </c>
      <c r="BP80" s="305" t="s">
        <v>533</v>
      </c>
      <c r="BQ80" s="305" t="s">
        <v>533</v>
      </c>
      <c r="BR80" s="305" t="s">
        <v>533</v>
      </c>
      <c r="BS80" s="305" t="s">
        <v>533</v>
      </c>
      <c r="BT80" s="305" t="s">
        <v>533</v>
      </c>
      <c r="BU80" s="305" t="s">
        <v>533</v>
      </c>
      <c r="BV80" s="305" t="s">
        <v>533</v>
      </c>
      <c r="BW80" s="305" t="s">
        <v>533</v>
      </c>
      <c r="BX80" s="305" t="s">
        <v>533</v>
      </c>
      <c r="BY80" s="305" t="s">
        <v>533</v>
      </c>
      <c r="BZ80" s="305" t="s">
        <v>533</v>
      </c>
      <c r="CA80" s="305" t="s">
        <v>533</v>
      </c>
      <c r="CB80" s="305" t="s">
        <v>533</v>
      </c>
      <c r="CC80" s="305" t="s">
        <v>533</v>
      </c>
      <c r="CD80" s="305" t="s">
        <v>533</v>
      </c>
      <c r="CE80" s="305" t="s">
        <v>533</v>
      </c>
      <c r="CF80" s="305" t="s">
        <v>533</v>
      </c>
      <c r="CG80" s="305" t="s">
        <v>533</v>
      </c>
      <c r="CH80" s="305" t="s">
        <v>533</v>
      </c>
      <c r="CI80" s="305" t="s">
        <v>533</v>
      </c>
      <c r="CJ80" s="305" t="s">
        <v>533</v>
      </c>
      <c r="CK80" s="305" t="s">
        <v>533</v>
      </c>
      <c r="CL80" s="305" t="s">
        <v>533</v>
      </c>
      <c r="CM80" s="305" t="s">
        <v>533</v>
      </c>
      <c r="CN80" s="305" t="s">
        <v>533</v>
      </c>
      <c r="CO80" s="305" t="s">
        <v>533</v>
      </c>
      <c r="CP80" s="305" t="s">
        <v>533</v>
      </c>
      <c r="CQ80" s="306" t="s">
        <v>533</v>
      </c>
    </row>
    <row r="81" spans="1:95" x14ac:dyDescent="0.25">
      <c r="A81" s="398" t="s">
        <v>266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4">
        <v>0</v>
      </c>
      <c r="AL81" s="405"/>
      <c r="AM81" s="307">
        <v>57652581.288348064</v>
      </c>
      <c r="AN81" s="307">
        <v>57652581.288348064</v>
      </c>
      <c r="AO81" s="307">
        <v>57652581.288348064</v>
      </c>
      <c r="AP81" s="307">
        <v>57652581.288348064</v>
      </c>
      <c r="AQ81" s="307">
        <v>57652581.288348064</v>
      </c>
      <c r="AR81" s="307">
        <v>57652581.288348064</v>
      </c>
      <c r="AS81" s="307">
        <v>57652581.288348064</v>
      </c>
      <c r="AT81" s="307">
        <v>57652581.288348064</v>
      </c>
      <c r="AU81" s="307">
        <v>57652581.288348064</v>
      </c>
      <c r="AV81" s="307">
        <v>57652581.288348064</v>
      </c>
      <c r="AW81" s="307">
        <v>57652581.288348064</v>
      </c>
      <c r="AX81" s="307">
        <v>57652581.288348064</v>
      </c>
      <c r="AY81" s="307">
        <v>57652581.288348064</v>
      </c>
      <c r="AZ81" s="307">
        <v>57652581.288348064</v>
      </c>
      <c r="BA81" s="307">
        <v>57652581.288348064</v>
      </c>
      <c r="BB81" s="307">
        <v>57652581.288348064</v>
      </c>
      <c r="BC81" s="307">
        <v>57652581.288348064</v>
      </c>
      <c r="BD81" s="307">
        <v>0</v>
      </c>
      <c r="BE81" s="307">
        <v>0</v>
      </c>
      <c r="BF81" s="307">
        <v>0</v>
      </c>
      <c r="BG81" s="307">
        <v>0</v>
      </c>
      <c r="BH81" s="307">
        <v>0</v>
      </c>
      <c r="BI81" s="307">
        <v>0</v>
      </c>
      <c r="BJ81" s="307">
        <v>0</v>
      </c>
      <c r="BK81" s="307">
        <v>0</v>
      </c>
      <c r="BL81" s="307" t="s">
        <v>670</v>
      </c>
      <c r="BM81" s="307" t="s">
        <v>670</v>
      </c>
      <c r="BN81" s="307" t="s">
        <v>670</v>
      </c>
      <c r="BO81" s="307" t="s">
        <v>670</v>
      </c>
      <c r="BP81" s="307" t="s">
        <v>670</v>
      </c>
      <c r="BQ81" s="307" t="s">
        <v>670</v>
      </c>
      <c r="BR81" s="307" t="s">
        <v>670</v>
      </c>
      <c r="BS81" s="307" t="s">
        <v>670</v>
      </c>
      <c r="BT81" s="307" t="s">
        <v>670</v>
      </c>
      <c r="BU81" s="307" t="s">
        <v>670</v>
      </c>
      <c r="BV81" s="307" t="s">
        <v>670</v>
      </c>
      <c r="BW81" s="307" t="s">
        <v>670</v>
      </c>
      <c r="BX81" s="307" t="s">
        <v>670</v>
      </c>
      <c r="BY81" s="307" t="s">
        <v>670</v>
      </c>
      <c r="BZ81" s="307" t="s">
        <v>670</v>
      </c>
      <c r="CA81" s="307" t="s">
        <v>670</v>
      </c>
      <c r="CB81" s="307" t="s">
        <v>670</v>
      </c>
      <c r="CC81" s="307" t="s">
        <v>670</v>
      </c>
      <c r="CD81" s="307" t="s">
        <v>670</v>
      </c>
      <c r="CE81" s="307" t="s">
        <v>670</v>
      </c>
      <c r="CF81" s="307" t="s">
        <v>670</v>
      </c>
      <c r="CG81" s="307" t="s">
        <v>670</v>
      </c>
      <c r="CH81" s="307" t="s">
        <v>670</v>
      </c>
      <c r="CI81" s="307" t="s">
        <v>670</v>
      </c>
      <c r="CJ81" s="307" t="s">
        <v>670</v>
      </c>
      <c r="CK81" s="307" t="s">
        <v>670</v>
      </c>
      <c r="CL81" s="307" t="s">
        <v>670</v>
      </c>
      <c r="CM81" s="307" t="s">
        <v>670</v>
      </c>
      <c r="CN81" s="307" t="s">
        <v>670</v>
      </c>
      <c r="CO81" s="307" t="s">
        <v>670</v>
      </c>
      <c r="CP81" s="307" t="s">
        <v>670</v>
      </c>
      <c r="CQ81" s="308" t="s">
        <v>670</v>
      </c>
    </row>
    <row r="82" spans="1:95" x14ac:dyDescent="0.25">
      <c r="A82" s="398" t="s">
        <v>265</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4">
        <v>0</v>
      </c>
      <c r="AL82" s="405"/>
      <c r="AM82" s="307">
        <v>0</v>
      </c>
      <c r="AN82" s="307">
        <v>0</v>
      </c>
      <c r="AO82" s="307">
        <v>0</v>
      </c>
      <c r="AP82" s="307">
        <v>0</v>
      </c>
      <c r="AQ82" s="307">
        <v>0</v>
      </c>
      <c r="AR82" s="307">
        <v>0</v>
      </c>
      <c r="AS82" s="307">
        <v>0</v>
      </c>
      <c r="AT82" s="307">
        <v>0</v>
      </c>
      <c r="AU82" s="307">
        <v>0</v>
      </c>
      <c r="AV82" s="307">
        <v>0</v>
      </c>
      <c r="AW82" s="307">
        <v>0</v>
      </c>
      <c r="AX82" s="307">
        <v>0</v>
      </c>
      <c r="AY82" s="307">
        <v>0</v>
      </c>
      <c r="AZ82" s="307">
        <v>0</v>
      </c>
      <c r="BA82" s="307">
        <v>0</v>
      </c>
      <c r="BB82" s="307">
        <v>0</v>
      </c>
      <c r="BC82" s="307">
        <v>0</v>
      </c>
      <c r="BD82" s="307">
        <v>0</v>
      </c>
      <c r="BE82" s="307">
        <v>0</v>
      </c>
      <c r="BF82" s="307">
        <v>0</v>
      </c>
      <c r="BG82" s="307">
        <v>0</v>
      </c>
      <c r="BH82" s="307">
        <v>0</v>
      </c>
      <c r="BI82" s="307">
        <v>0</v>
      </c>
      <c r="BJ82" s="307">
        <v>0</v>
      </c>
      <c r="BK82" s="307">
        <v>0</v>
      </c>
      <c r="BL82" s="307">
        <v>0</v>
      </c>
      <c r="BM82" s="307">
        <v>0</v>
      </c>
      <c r="BN82" s="307">
        <v>0</v>
      </c>
      <c r="BO82" s="307">
        <v>0</v>
      </c>
      <c r="BP82" s="307">
        <v>0</v>
      </c>
      <c r="BQ82" s="307">
        <v>0</v>
      </c>
      <c r="BR82" s="307">
        <v>0</v>
      </c>
      <c r="BS82" s="307">
        <v>0</v>
      </c>
      <c r="BT82" s="307">
        <v>0</v>
      </c>
      <c r="BU82" s="307">
        <v>0</v>
      </c>
      <c r="BV82" s="307">
        <v>0</v>
      </c>
      <c r="BW82" s="307">
        <v>0</v>
      </c>
      <c r="BX82" s="307">
        <v>0</v>
      </c>
      <c r="BY82" s="307">
        <v>0</v>
      </c>
      <c r="BZ82" s="307">
        <v>0</v>
      </c>
      <c r="CA82" s="307">
        <v>0</v>
      </c>
      <c r="CB82" s="307">
        <v>0</v>
      </c>
      <c r="CC82" s="307">
        <v>0</v>
      </c>
      <c r="CD82" s="307">
        <v>0</v>
      </c>
      <c r="CE82" s="307">
        <v>0</v>
      </c>
      <c r="CF82" s="307">
        <v>0</v>
      </c>
      <c r="CG82" s="307">
        <v>0</v>
      </c>
      <c r="CH82" s="307">
        <v>0</v>
      </c>
      <c r="CI82" s="307">
        <v>0</v>
      </c>
      <c r="CJ82" s="307">
        <v>0</v>
      </c>
      <c r="CK82" s="307">
        <v>0</v>
      </c>
      <c r="CL82" s="307">
        <v>0</v>
      </c>
      <c r="CM82" s="307">
        <v>0</v>
      </c>
      <c r="CN82" s="307">
        <v>0</v>
      </c>
      <c r="CO82" s="307">
        <v>0</v>
      </c>
      <c r="CP82" s="307">
        <v>0</v>
      </c>
      <c r="CQ82" s="308">
        <v>0</v>
      </c>
    </row>
    <row r="83" spans="1:95" x14ac:dyDescent="0.25">
      <c r="A83" s="398" t="s">
        <v>264</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404">
        <v>0</v>
      </c>
      <c r="AL83" s="405"/>
      <c r="AM83" s="307">
        <v>0</v>
      </c>
      <c r="AN83" s="307">
        <v>0</v>
      </c>
      <c r="AO83" s="307">
        <v>0</v>
      </c>
      <c r="AP83" s="307">
        <v>0</v>
      </c>
      <c r="AQ83" s="307">
        <v>0</v>
      </c>
      <c r="AR83" s="307">
        <v>0</v>
      </c>
      <c r="AS83" s="307">
        <v>0</v>
      </c>
      <c r="AT83" s="307">
        <v>0</v>
      </c>
      <c r="AU83" s="307">
        <v>0</v>
      </c>
      <c r="AV83" s="307">
        <v>0</v>
      </c>
      <c r="AW83" s="307">
        <v>0</v>
      </c>
      <c r="AX83" s="307">
        <v>0</v>
      </c>
      <c r="AY83" s="307">
        <v>-8101459.5953621604</v>
      </c>
      <c r="AZ83" s="307">
        <v>-24920613.004142594</v>
      </c>
      <c r="BA83" s="307">
        <v>-26261414.025498144</v>
      </c>
      <c r="BB83" s="307">
        <v>-27640407.309703745</v>
      </c>
      <c r="BC83" s="307">
        <v>-29058809.340815395</v>
      </c>
      <c r="BD83" s="307">
        <v>-36735561.854055777</v>
      </c>
      <c r="BE83" s="307">
        <v>-100580438.10494661</v>
      </c>
      <c r="BF83" s="307">
        <v>-38678706.76765579</v>
      </c>
      <c r="BG83" s="307">
        <v>-39903754.157415807</v>
      </c>
      <c r="BH83" s="307">
        <v>-41165553.005415797</v>
      </c>
      <c r="BI83" s="307">
        <v>-42465205.818855822</v>
      </c>
      <c r="BJ83" s="307">
        <v>-43803848.132775784</v>
      </c>
      <c r="BK83" s="307">
        <v>-45182649.728295803</v>
      </c>
      <c r="BL83" s="307" t="e">
        <v>#VALUE!</v>
      </c>
      <c r="BM83" s="307" t="e">
        <v>#VALUE!</v>
      </c>
      <c r="BN83" s="307" t="e">
        <v>#VALUE!</v>
      </c>
      <c r="BO83" s="307" t="e">
        <v>#VALUE!</v>
      </c>
      <c r="BP83" s="307" t="e">
        <v>#VALUE!</v>
      </c>
      <c r="BQ83" s="307" t="e">
        <v>#VALUE!</v>
      </c>
      <c r="BR83" s="307" t="e">
        <v>#VALUE!</v>
      </c>
      <c r="BS83" s="307" t="e">
        <v>#VALUE!</v>
      </c>
      <c r="BT83" s="307" t="e">
        <v>#VALUE!</v>
      </c>
      <c r="BU83" s="307" t="e">
        <v>#VALUE!</v>
      </c>
      <c r="BV83" s="307" t="e">
        <v>#VALUE!</v>
      </c>
      <c r="BW83" s="307" t="e">
        <v>#VALUE!</v>
      </c>
      <c r="BX83" s="307" t="e">
        <v>#VALUE!</v>
      </c>
      <c r="BY83" s="307" t="e">
        <v>#VALUE!</v>
      </c>
      <c r="BZ83" s="307" t="e">
        <v>#VALUE!</v>
      </c>
      <c r="CA83" s="307" t="e">
        <v>#VALUE!</v>
      </c>
      <c r="CB83" s="307" t="e">
        <v>#VALUE!</v>
      </c>
      <c r="CC83" s="307" t="e">
        <v>#VALUE!</v>
      </c>
      <c r="CD83" s="307" t="e">
        <v>#VALUE!</v>
      </c>
      <c r="CE83" s="307" t="e">
        <v>#VALUE!</v>
      </c>
      <c r="CF83" s="307" t="e">
        <v>#VALUE!</v>
      </c>
      <c r="CG83" s="307" t="e">
        <v>#VALUE!</v>
      </c>
      <c r="CH83" s="307" t="e">
        <v>#VALUE!</v>
      </c>
      <c r="CI83" s="307" t="e">
        <v>#VALUE!</v>
      </c>
      <c r="CJ83" s="307" t="e">
        <v>#VALUE!</v>
      </c>
      <c r="CK83" s="307" t="e">
        <v>#VALUE!</v>
      </c>
      <c r="CL83" s="307" t="e">
        <v>#VALUE!</v>
      </c>
      <c r="CM83" s="307" t="e">
        <v>#VALUE!</v>
      </c>
      <c r="CN83" s="307" t="e">
        <v>#VALUE!</v>
      </c>
      <c r="CO83" s="307" t="e">
        <v>#VALUE!</v>
      </c>
      <c r="CP83" s="307" t="e">
        <v>#VALUE!</v>
      </c>
      <c r="CQ83" s="308" t="e">
        <v>#VALUE!</v>
      </c>
    </row>
    <row r="84" spans="1:95" x14ac:dyDescent="0.25">
      <c r="A84" s="398" t="s">
        <v>263</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408">
        <v>-196018776.38038343</v>
      </c>
      <c r="AL84" s="409"/>
      <c r="AM84" s="314">
        <v>2662351.0797371268</v>
      </c>
      <c r="AN84" s="314">
        <v>2768845.1229266226</v>
      </c>
      <c r="AO84" s="314">
        <v>2879598.9278436899</v>
      </c>
      <c r="AP84" s="314">
        <v>2994782.8849574625</v>
      </c>
      <c r="AQ84" s="314">
        <v>3114574.2003557086</v>
      </c>
      <c r="AR84" s="314">
        <v>3239157.1683700085</v>
      </c>
      <c r="AS84" s="314">
        <v>3368723.4551047385</v>
      </c>
      <c r="AT84" s="314">
        <v>3503472.3933089674</v>
      </c>
      <c r="AU84" s="314">
        <v>33450913.316601306</v>
      </c>
      <c r="AV84" s="314">
        <v>34490876.850872993</v>
      </c>
      <c r="AW84" s="314">
        <v>35563496.778087109</v>
      </c>
      <c r="AX84" s="314">
        <v>36669811.044046164</v>
      </c>
      <c r="AY84" s="314">
        <v>31312173.158171535</v>
      </c>
      <c r="AZ84" s="314">
        <v>0</v>
      </c>
      <c r="BA84" s="314">
        <v>0</v>
      </c>
      <c r="BB84" s="314">
        <v>0</v>
      </c>
      <c r="BC84" s="314">
        <v>0</v>
      </c>
      <c r="BD84" s="314">
        <v>0</v>
      </c>
      <c r="BE84" s="314">
        <v>0</v>
      </c>
      <c r="BF84" s="314">
        <v>0</v>
      </c>
      <c r="BG84" s="314">
        <v>0</v>
      </c>
      <c r="BH84" s="314">
        <v>0</v>
      </c>
      <c r="BI84" s="314">
        <v>0</v>
      </c>
      <c r="BJ84" s="314">
        <v>0</v>
      </c>
      <c r="BK84" s="314">
        <v>0</v>
      </c>
      <c r="BL84" s="314">
        <v>0</v>
      </c>
      <c r="BM84" s="314">
        <v>0</v>
      </c>
      <c r="BN84" s="314">
        <v>0</v>
      </c>
      <c r="BO84" s="314">
        <v>0</v>
      </c>
      <c r="BP84" s="314">
        <v>0</v>
      </c>
      <c r="BQ84" s="314">
        <v>0</v>
      </c>
      <c r="BR84" s="314">
        <v>0</v>
      </c>
      <c r="BS84" s="314">
        <v>0</v>
      </c>
      <c r="BT84" s="314">
        <v>0</v>
      </c>
      <c r="BU84" s="314">
        <v>0</v>
      </c>
      <c r="BV84" s="314">
        <v>0</v>
      </c>
      <c r="BW84" s="314">
        <v>0</v>
      </c>
      <c r="BX84" s="314">
        <v>0</v>
      </c>
      <c r="BY84" s="314">
        <v>0</v>
      </c>
      <c r="BZ84" s="314">
        <v>0</v>
      </c>
      <c r="CA84" s="314">
        <v>0</v>
      </c>
      <c r="CB84" s="314">
        <v>0</v>
      </c>
      <c r="CC84" s="314">
        <v>0</v>
      </c>
      <c r="CD84" s="314">
        <v>0</v>
      </c>
      <c r="CE84" s="314">
        <v>0</v>
      </c>
      <c r="CF84" s="314">
        <v>0</v>
      </c>
      <c r="CG84" s="314">
        <v>0</v>
      </c>
      <c r="CH84" s="314">
        <v>0</v>
      </c>
      <c r="CI84" s="314">
        <v>0</v>
      </c>
      <c r="CJ84" s="314">
        <v>0</v>
      </c>
      <c r="CK84" s="314">
        <v>0</v>
      </c>
      <c r="CL84" s="314">
        <v>0</v>
      </c>
      <c r="CM84" s="314">
        <v>0</v>
      </c>
      <c r="CN84" s="314">
        <v>0</v>
      </c>
      <c r="CO84" s="314">
        <v>0</v>
      </c>
      <c r="CP84" s="314">
        <v>0</v>
      </c>
      <c r="CQ84" s="315">
        <v>0</v>
      </c>
    </row>
    <row r="85" spans="1:95" x14ac:dyDescent="0.25">
      <c r="A85" s="398" t="s">
        <v>262</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4">
        <v>0</v>
      </c>
      <c r="AL85" s="405"/>
      <c r="AM85" s="307">
        <v>0</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c r="BJ85" s="307">
        <v>0</v>
      </c>
      <c r="BK85" s="307">
        <v>0</v>
      </c>
      <c r="BL85" s="307" t="s">
        <v>533</v>
      </c>
      <c r="BM85" s="307" t="s">
        <v>533</v>
      </c>
      <c r="BN85" s="307" t="s">
        <v>533</v>
      </c>
      <c r="BO85" s="307" t="s">
        <v>533</v>
      </c>
      <c r="BP85" s="307" t="s">
        <v>533</v>
      </c>
      <c r="BQ85" s="307" t="s">
        <v>533</v>
      </c>
      <c r="BR85" s="307" t="s">
        <v>533</v>
      </c>
      <c r="BS85" s="307" t="s">
        <v>533</v>
      </c>
      <c r="BT85" s="307" t="s">
        <v>533</v>
      </c>
      <c r="BU85" s="307" t="s">
        <v>533</v>
      </c>
      <c r="BV85" s="307" t="s">
        <v>533</v>
      </c>
      <c r="BW85" s="307" t="s">
        <v>533</v>
      </c>
      <c r="BX85" s="307" t="s">
        <v>533</v>
      </c>
      <c r="BY85" s="307" t="s">
        <v>533</v>
      </c>
      <c r="BZ85" s="307" t="s">
        <v>533</v>
      </c>
      <c r="CA85" s="307" t="s">
        <v>533</v>
      </c>
      <c r="CB85" s="307" t="s">
        <v>533</v>
      </c>
      <c r="CC85" s="307" t="s">
        <v>533</v>
      </c>
      <c r="CD85" s="307" t="s">
        <v>533</v>
      </c>
      <c r="CE85" s="307" t="s">
        <v>533</v>
      </c>
      <c r="CF85" s="307" t="s">
        <v>533</v>
      </c>
      <c r="CG85" s="307" t="s">
        <v>533</v>
      </c>
      <c r="CH85" s="307" t="s">
        <v>533</v>
      </c>
      <c r="CI85" s="307" t="s">
        <v>533</v>
      </c>
      <c r="CJ85" s="307" t="s">
        <v>533</v>
      </c>
      <c r="CK85" s="307" t="s">
        <v>533</v>
      </c>
      <c r="CL85" s="307" t="s">
        <v>533</v>
      </c>
      <c r="CM85" s="307" t="s">
        <v>533</v>
      </c>
      <c r="CN85" s="307" t="s">
        <v>533</v>
      </c>
      <c r="CO85" s="307" t="s">
        <v>533</v>
      </c>
      <c r="CP85" s="307" t="s">
        <v>533</v>
      </c>
      <c r="CQ85" s="308" t="s">
        <v>533</v>
      </c>
    </row>
    <row r="86" spans="1:95" x14ac:dyDescent="0.25">
      <c r="A86" s="398" t="s">
        <v>261</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399"/>
      <c r="AK86" s="404">
        <v>-980093881.9019171</v>
      </c>
      <c r="AL86" s="405"/>
      <c r="AM86" s="307">
        <v>0</v>
      </c>
      <c r="AN86" s="307">
        <v>0</v>
      </c>
      <c r="AO86" s="307">
        <v>0</v>
      </c>
      <c r="AP86" s="307">
        <v>0</v>
      </c>
      <c r="AQ86" s="307">
        <v>0</v>
      </c>
      <c r="AR86" s="307">
        <v>0</v>
      </c>
      <c r="AS86" s="307">
        <v>0</v>
      </c>
      <c r="AT86" s="307">
        <v>0</v>
      </c>
      <c r="AU86" s="307">
        <v>0</v>
      </c>
      <c r="AV86" s="307">
        <v>0</v>
      </c>
      <c r="AW86" s="307">
        <v>0</v>
      </c>
      <c r="AX86" s="307">
        <v>0</v>
      </c>
      <c r="AY86" s="307">
        <v>0</v>
      </c>
      <c r="AZ86" s="307">
        <v>0</v>
      </c>
      <c r="BA86" s="307">
        <v>0</v>
      </c>
      <c r="BB86" s="307">
        <v>0</v>
      </c>
      <c r="BC86" s="307">
        <v>0</v>
      </c>
      <c r="BD86" s="307">
        <v>0</v>
      </c>
      <c r="BE86" s="307">
        <v>0</v>
      </c>
      <c r="BF86" s="307">
        <v>0</v>
      </c>
      <c r="BG86" s="307">
        <v>0</v>
      </c>
      <c r="BH86" s="307">
        <v>0</v>
      </c>
      <c r="BI86" s="307">
        <v>0</v>
      </c>
      <c r="BJ86" s="307">
        <v>0</v>
      </c>
      <c r="BK86" s="307">
        <v>0</v>
      </c>
      <c r="BL86" s="307">
        <v>0</v>
      </c>
      <c r="BM86" s="307">
        <v>0</v>
      </c>
      <c r="BN86" s="307">
        <v>0</v>
      </c>
      <c r="BO86" s="307">
        <v>0</v>
      </c>
      <c r="BP86" s="307">
        <v>0</v>
      </c>
      <c r="BQ86" s="307">
        <v>0</v>
      </c>
      <c r="BR86" s="307">
        <v>0</v>
      </c>
      <c r="BS86" s="307">
        <v>0</v>
      </c>
      <c r="BT86" s="307">
        <v>0</v>
      </c>
      <c r="BU86" s="307">
        <v>0</v>
      </c>
      <c r="BV86" s="307">
        <v>0</v>
      </c>
      <c r="BW86" s="307">
        <v>0</v>
      </c>
      <c r="BX86" s="307">
        <v>0</v>
      </c>
      <c r="BY86" s="307">
        <v>0</v>
      </c>
      <c r="BZ86" s="307">
        <v>0</v>
      </c>
      <c r="CA86" s="307">
        <v>0</v>
      </c>
      <c r="CB86" s="307">
        <v>0</v>
      </c>
      <c r="CC86" s="307">
        <v>0</v>
      </c>
      <c r="CD86" s="307">
        <v>0</v>
      </c>
      <c r="CE86" s="307">
        <v>0</v>
      </c>
      <c r="CF86" s="307">
        <v>0</v>
      </c>
      <c r="CG86" s="307">
        <v>0</v>
      </c>
      <c r="CH86" s="307">
        <v>0</v>
      </c>
      <c r="CI86" s="307">
        <v>0</v>
      </c>
      <c r="CJ86" s="307">
        <v>0</v>
      </c>
      <c r="CK86" s="307">
        <v>0</v>
      </c>
      <c r="CL86" s="307">
        <v>0</v>
      </c>
      <c r="CM86" s="307">
        <v>0</v>
      </c>
      <c r="CN86" s="307">
        <v>0</v>
      </c>
      <c r="CO86" s="307">
        <v>0</v>
      </c>
      <c r="CP86" s="307">
        <v>0</v>
      </c>
      <c r="CQ86" s="308">
        <v>0</v>
      </c>
    </row>
    <row r="87" spans="1:95" x14ac:dyDescent="0.25">
      <c r="A87" s="398" t="s">
        <v>260</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399"/>
      <c r="AK87" s="404">
        <v>0</v>
      </c>
      <c r="AL87" s="405"/>
      <c r="AM87" s="307">
        <v>0</v>
      </c>
      <c r="AN87" s="307">
        <v>0</v>
      </c>
      <c r="AO87" s="307">
        <v>0</v>
      </c>
      <c r="AP87" s="307">
        <v>0</v>
      </c>
      <c r="AQ87" s="307">
        <v>0</v>
      </c>
      <c r="AR87" s="307">
        <v>0</v>
      </c>
      <c r="AS87" s="307">
        <v>0</v>
      </c>
      <c r="AT87" s="307">
        <v>0</v>
      </c>
      <c r="AU87" s="307">
        <v>0</v>
      </c>
      <c r="AV87" s="307">
        <v>0</v>
      </c>
      <c r="AW87" s="307">
        <v>0</v>
      </c>
      <c r="AX87" s="307">
        <v>0</v>
      </c>
      <c r="AY87" s="307">
        <v>0</v>
      </c>
      <c r="AZ87" s="307">
        <v>0</v>
      </c>
      <c r="BA87" s="307">
        <v>0</v>
      </c>
      <c r="BB87" s="307">
        <v>0</v>
      </c>
      <c r="BC87" s="307">
        <v>0</v>
      </c>
      <c r="BD87" s="307">
        <v>0</v>
      </c>
      <c r="BE87" s="307">
        <v>0</v>
      </c>
      <c r="BF87" s="307">
        <v>0</v>
      </c>
      <c r="BG87" s="307">
        <v>0</v>
      </c>
      <c r="BH87" s="307">
        <v>0</v>
      </c>
      <c r="BI87" s="307">
        <v>0</v>
      </c>
      <c r="BJ87" s="307">
        <v>0</v>
      </c>
      <c r="BK87" s="307">
        <v>0</v>
      </c>
      <c r="BL87" s="307">
        <v>0</v>
      </c>
      <c r="BM87" s="307">
        <v>0</v>
      </c>
      <c r="BN87" s="307">
        <v>0</v>
      </c>
      <c r="BO87" s="307">
        <v>0</v>
      </c>
      <c r="BP87" s="307">
        <v>0</v>
      </c>
      <c r="BQ87" s="307">
        <v>0</v>
      </c>
      <c r="BR87" s="307">
        <v>0</v>
      </c>
      <c r="BS87" s="307">
        <v>0</v>
      </c>
      <c r="BT87" s="307">
        <v>0</v>
      </c>
      <c r="BU87" s="307">
        <v>0</v>
      </c>
      <c r="BV87" s="307">
        <v>0</v>
      </c>
      <c r="BW87" s="307">
        <v>0</v>
      </c>
      <c r="BX87" s="307">
        <v>0</v>
      </c>
      <c r="BY87" s="307">
        <v>0</v>
      </c>
      <c r="BZ87" s="307">
        <v>0</v>
      </c>
      <c r="CA87" s="307">
        <v>0</v>
      </c>
      <c r="CB87" s="307">
        <v>0</v>
      </c>
      <c r="CC87" s="307">
        <v>0</v>
      </c>
      <c r="CD87" s="307">
        <v>0</v>
      </c>
      <c r="CE87" s="307">
        <v>0</v>
      </c>
      <c r="CF87" s="307">
        <v>0</v>
      </c>
      <c r="CG87" s="307">
        <v>0</v>
      </c>
      <c r="CH87" s="307">
        <v>0</v>
      </c>
      <c r="CI87" s="307">
        <v>0</v>
      </c>
      <c r="CJ87" s="307">
        <v>0</v>
      </c>
      <c r="CK87" s="307">
        <v>0</v>
      </c>
      <c r="CL87" s="307">
        <v>0</v>
      </c>
      <c r="CM87" s="307">
        <v>0</v>
      </c>
      <c r="CN87" s="307">
        <v>0</v>
      </c>
      <c r="CO87" s="307">
        <v>0</v>
      </c>
      <c r="CP87" s="307">
        <v>0</v>
      </c>
      <c r="CQ87" s="308">
        <v>0</v>
      </c>
    </row>
    <row r="88" spans="1:95" s="267" customFormat="1" ht="15" x14ac:dyDescent="0.25">
      <c r="A88" s="398" t="s">
        <v>259</v>
      </c>
      <c r="B88" s="399"/>
      <c r="C88" s="399"/>
      <c r="D88" s="399"/>
      <c r="E88" s="399"/>
      <c r="F88" s="399"/>
      <c r="G88" s="399"/>
      <c r="H88" s="399"/>
      <c r="I88" s="399"/>
      <c r="J88" s="399"/>
      <c r="K88" s="399"/>
      <c r="L88" s="399"/>
      <c r="M88" s="399"/>
      <c r="N88" s="399"/>
      <c r="O88" s="399"/>
      <c r="P88" s="399"/>
      <c r="Q88" s="399"/>
      <c r="R88" s="399"/>
      <c r="S88" s="399"/>
      <c r="T88" s="399"/>
      <c r="U88" s="399"/>
      <c r="V88" s="399"/>
      <c r="W88" s="399"/>
      <c r="X88" s="399"/>
      <c r="Y88" s="399"/>
      <c r="Z88" s="399"/>
      <c r="AA88" s="399"/>
      <c r="AB88" s="399"/>
      <c r="AC88" s="399"/>
      <c r="AD88" s="399"/>
      <c r="AE88" s="399"/>
      <c r="AF88" s="399"/>
      <c r="AG88" s="399"/>
      <c r="AH88" s="399"/>
      <c r="AI88" s="399"/>
      <c r="AJ88" s="399"/>
      <c r="AK88" s="406">
        <v>-1176112658.2823005</v>
      </c>
      <c r="AL88" s="407"/>
      <c r="AM88" s="305">
        <v>-4953780.5292475224</v>
      </c>
      <c r="AN88" s="305">
        <v>-3680637.8759387657</v>
      </c>
      <c r="AO88" s="305">
        <v>-2381936.6522645503</v>
      </c>
      <c r="AP88" s="305">
        <v>-1056654.5154102072</v>
      </c>
      <c r="AQ88" s="305">
        <v>296271.7711513564</v>
      </c>
      <c r="AR88" s="305">
        <v>1677947.973408632</v>
      </c>
      <c r="AS88" s="305">
        <v>3089524.0879891887</v>
      </c>
      <c r="AT88" s="305">
        <v>4532196.1113862023</v>
      </c>
      <c r="AU88" s="305">
        <v>184851020.0453122</v>
      </c>
      <c r="AV88" s="305">
        <v>191724979.64511397</v>
      </c>
      <c r="AW88" s="305">
        <v>198794877.6025705</v>
      </c>
      <c r="AX88" s="305">
        <v>206066941.59249678</v>
      </c>
      <c r="AY88" s="305">
        <v>198947422.25378904</v>
      </c>
      <c r="AZ88" s="305">
        <v>157335033.30491844</v>
      </c>
      <c r="BA88" s="305">
        <v>162698237.39034063</v>
      </c>
      <c r="BB88" s="305">
        <v>168214210.52716306</v>
      </c>
      <c r="BC88" s="305">
        <v>173887818.65160963</v>
      </c>
      <c r="BD88" s="305">
        <v>146942247.41622317</v>
      </c>
      <c r="BE88" s="305">
        <v>402321752.41978645</v>
      </c>
      <c r="BF88" s="305">
        <v>154714827.07062313</v>
      </c>
      <c r="BG88" s="305">
        <v>159615016.62966311</v>
      </c>
      <c r="BH88" s="305">
        <v>164662212.02166313</v>
      </c>
      <c r="BI88" s="305">
        <v>169860823.27542311</v>
      </c>
      <c r="BJ88" s="305">
        <v>175215392.53110313</v>
      </c>
      <c r="BK88" s="305">
        <v>180730598.91318312</v>
      </c>
      <c r="BL88" s="305" t="s">
        <v>670</v>
      </c>
      <c r="BM88" s="305" t="s">
        <v>670</v>
      </c>
      <c r="BN88" s="305" t="s">
        <v>670</v>
      </c>
      <c r="BO88" s="305" t="s">
        <v>670</v>
      </c>
      <c r="BP88" s="305" t="s">
        <v>670</v>
      </c>
      <c r="BQ88" s="305" t="s">
        <v>670</v>
      </c>
      <c r="BR88" s="305" t="s">
        <v>670</v>
      </c>
      <c r="BS88" s="305" t="s">
        <v>670</v>
      </c>
      <c r="BT88" s="305" t="s">
        <v>670</v>
      </c>
      <c r="BU88" s="305" t="s">
        <v>670</v>
      </c>
      <c r="BV88" s="305" t="s">
        <v>670</v>
      </c>
      <c r="BW88" s="305" t="s">
        <v>670</v>
      </c>
      <c r="BX88" s="305" t="s">
        <v>670</v>
      </c>
      <c r="BY88" s="305" t="s">
        <v>670</v>
      </c>
      <c r="BZ88" s="305" t="s">
        <v>670</v>
      </c>
      <c r="CA88" s="305" t="s">
        <v>670</v>
      </c>
      <c r="CB88" s="305" t="s">
        <v>670</v>
      </c>
      <c r="CC88" s="305" t="s">
        <v>670</v>
      </c>
      <c r="CD88" s="305" t="s">
        <v>670</v>
      </c>
      <c r="CE88" s="305" t="s">
        <v>670</v>
      </c>
      <c r="CF88" s="305" t="s">
        <v>670</v>
      </c>
      <c r="CG88" s="305" t="s">
        <v>670</v>
      </c>
      <c r="CH88" s="305" t="s">
        <v>670</v>
      </c>
      <c r="CI88" s="305" t="s">
        <v>670</v>
      </c>
      <c r="CJ88" s="305" t="s">
        <v>670</v>
      </c>
      <c r="CK88" s="305" t="s">
        <v>670</v>
      </c>
      <c r="CL88" s="305" t="s">
        <v>670</v>
      </c>
      <c r="CM88" s="305" t="s">
        <v>670</v>
      </c>
      <c r="CN88" s="305" t="s">
        <v>670</v>
      </c>
      <c r="CO88" s="305" t="s">
        <v>670</v>
      </c>
      <c r="CP88" s="305" t="s">
        <v>670</v>
      </c>
      <c r="CQ88" s="306" t="s">
        <v>670</v>
      </c>
    </row>
    <row r="89" spans="1:95" s="267" customFormat="1" ht="15" x14ac:dyDescent="0.25">
      <c r="A89" s="398" t="s">
        <v>579</v>
      </c>
      <c r="B89" s="399"/>
      <c r="C89" s="399"/>
      <c r="D89" s="399"/>
      <c r="E89" s="399"/>
      <c r="F89" s="399"/>
      <c r="G89" s="399"/>
      <c r="H89" s="399"/>
      <c r="I89" s="399"/>
      <c r="J89" s="399"/>
      <c r="K89" s="399"/>
      <c r="L89" s="399"/>
      <c r="M89" s="399"/>
      <c r="N89" s="399"/>
      <c r="O89" s="399"/>
      <c r="P89" s="399"/>
      <c r="Q89" s="399"/>
      <c r="R89" s="399"/>
      <c r="S89" s="399"/>
      <c r="T89" s="399"/>
      <c r="U89" s="399"/>
      <c r="V89" s="399"/>
      <c r="W89" s="399"/>
      <c r="X89" s="399"/>
      <c r="Y89" s="399"/>
      <c r="Z89" s="399"/>
      <c r="AA89" s="399"/>
      <c r="AB89" s="399"/>
      <c r="AC89" s="399"/>
      <c r="AD89" s="399"/>
      <c r="AE89" s="399"/>
      <c r="AF89" s="399"/>
      <c r="AG89" s="399"/>
      <c r="AH89" s="399"/>
      <c r="AI89" s="399"/>
      <c r="AJ89" s="399"/>
      <c r="AK89" s="406">
        <v>-1176112658.2823005</v>
      </c>
      <c r="AL89" s="407"/>
      <c r="AM89" s="305">
        <v>-1181066438.811548</v>
      </c>
      <c r="AN89" s="305">
        <v>-1184747076.6874866</v>
      </c>
      <c r="AO89" s="305">
        <v>-1187129013.3397512</v>
      </c>
      <c r="AP89" s="305">
        <v>-1188185667.8551614</v>
      </c>
      <c r="AQ89" s="305">
        <v>-1187889396.0840101</v>
      </c>
      <c r="AR89" s="305">
        <v>-1186211448.1106014</v>
      </c>
      <c r="AS89" s="305">
        <v>-1183121924.0226123</v>
      </c>
      <c r="AT89" s="305">
        <v>-1178589727.911226</v>
      </c>
      <c r="AU89" s="305">
        <v>-993738707.86591387</v>
      </c>
      <c r="AV89" s="305">
        <v>-802013728.22079992</v>
      </c>
      <c r="AW89" s="305">
        <v>-603218850.61822939</v>
      </c>
      <c r="AX89" s="305">
        <v>-397151909.02573264</v>
      </c>
      <c r="AY89" s="305">
        <v>-198204486.7719436</v>
      </c>
      <c r="AZ89" s="305">
        <v>-40869453.467025161</v>
      </c>
      <c r="BA89" s="305">
        <v>121828783.92331547</v>
      </c>
      <c r="BB89" s="305">
        <v>290042994.45047855</v>
      </c>
      <c r="BC89" s="305">
        <v>463930813.10208821</v>
      </c>
      <c r="BD89" s="305">
        <v>610873060.51831138</v>
      </c>
      <c r="BE89" s="305">
        <v>1013194812.9380978</v>
      </c>
      <c r="BF89" s="305">
        <v>1167909640.0087209</v>
      </c>
      <c r="BG89" s="305">
        <v>1327524656.6383839</v>
      </c>
      <c r="BH89" s="305">
        <v>1492186868.6600471</v>
      </c>
      <c r="BI89" s="305">
        <v>1662047691.9354701</v>
      </c>
      <c r="BJ89" s="305">
        <v>1837263084.4665732</v>
      </c>
      <c r="BK89" s="305">
        <v>2017993683.3797565</v>
      </c>
      <c r="BL89" s="305" t="s">
        <v>670</v>
      </c>
      <c r="BM89" s="305" t="s">
        <v>670</v>
      </c>
      <c r="BN89" s="305" t="s">
        <v>670</v>
      </c>
      <c r="BO89" s="305" t="s">
        <v>670</v>
      </c>
      <c r="BP89" s="305" t="s">
        <v>670</v>
      </c>
      <c r="BQ89" s="305" t="s">
        <v>670</v>
      </c>
      <c r="BR89" s="305" t="s">
        <v>670</v>
      </c>
      <c r="BS89" s="305" t="s">
        <v>670</v>
      </c>
      <c r="BT89" s="305" t="s">
        <v>670</v>
      </c>
      <c r="BU89" s="305" t="s">
        <v>670</v>
      </c>
      <c r="BV89" s="305" t="s">
        <v>670</v>
      </c>
      <c r="BW89" s="305" t="s">
        <v>670</v>
      </c>
      <c r="BX89" s="305" t="s">
        <v>670</v>
      </c>
      <c r="BY89" s="305" t="s">
        <v>670</v>
      </c>
      <c r="BZ89" s="305" t="s">
        <v>670</v>
      </c>
      <c r="CA89" s="305" t="s">
        <v>670</v>
      </c>
      <c r="CB89" s="305" t="s">
        <v>670</v>
      </c>
      <c r="CC89" s="305" t="s">
        <v>670</v>
      </c>
      <c r="CD89" s="305" t="s">
        <v>670</v>
      </c>
      <c r="CE89" s="305" t="s">
        <v>670</v>
      </c>
      <c r="CF89" s="305" t="s">
        <v>670</v>
      </c>
      <c r="CG89" s="305" t="s">
        <v>670</v>
      </c>
      <c r="CH89" s="305" t="s">
        <v>670</v>
      </c>
      <c r="CI89" s="305" t="s">
        <v>670</v>
      </c>
      <c r="CJ89" s="305" t="s">
        <v>670</v>
      </c>
      <c r="CK89" s="305" t="s">
        <v>670</v>
      </c>
      <c r="CL89" s="305" t="s">
        <v>670</v>
      </c>
      <c r="CM89" s="305" t="s">
        <v>670</v>
      </c>
      <c r="CN89" s="305" t="s">
        <v>670</v>
      </c>
      <c r="CO89" s="305" t="s">
        <v>670</v>
      </c>
      <c r="CP89" s="305" t="s">
        <v>670</v>
      </c>
      <c r="CQ89" s="306" t="s">
        <v>670</v>
      </c>
    </row>
    <row r="90" spans="1:95" x14ac:dyDescent="0.25">
      <c r="A90" s="398" t="s">
        <v>258</v>
      </c>
      <c r="B90" s="399"/>
      <c r="C90" s="399"/>
      <c r="D90" s="399"/>
      <c r="E90" s="399"/>
      <c r="F90" s="399"/>
      <c r="G90" s="399"/>
      <c r="H90" s="399"/>
      <c r="I90" s="399"/>
      <c r="J90" s="399"/>
      <c r="K90" s="399"/>
      <c r="L90" s="399"/>
      <c r="M90" s="399"/>
      <c r="N90" s="399"/>
      <c r="O90" s="399"/>
      <c r="P90" s="399"/>
      <c r="Q90" s="399"/>
      <c r="R90" s="399"/>
      <c r="S90" s="399"/>
      <c r="T90" s="399"/>
      <c r="U90" s="399"/>
      <c r="V90" s="399"/>
      <c r="W90" s="399"/>
      <c r="X90" s="399"/>
      <c r="Y90" s="399"/>
      <c r="Z90" s="399"/>
      <c r="AA90" s="399"/>
      <c r="AB90" s="399"/>
      <c r="AC90" s="399"/>
      <c r="AD90" s="399"/>
      <c r="AE90" s="399"/>
      <c r="AF90" s="399"/>
      <c r="AG90" s="399"/>
      <c r="AH90" s="399"/>
      <c r="AI90" s="399"/>
      <c r="AJ90" s="399"/>
      <c r="AK90" s="400">
        <v>1</v>
      </c>
      <c r="AL90" s="401"/>
      <c r="AM90" s="316">
        <v>0.88105726872246692</v>
      </c>
      <c r="AN90" s="316">
        <v>0.77626191076869333</v>
      </c>
      <c r="AO90" s="316">
        <v>0.68393119891514842</v>
      </c>
      <c r="AP90" s="316">
        <v>0.60258255411026285</v>
      </c>
      <c r="AQ90" s="316">
        <v>0.53090973930419638</v>
      </c>
      <c r="AR90" s="316">
        <v>0.4677618848495122</v>
      </c>
      <c r="AS90" s="316">
        <v>0.41212500867798435</v>
      </c>
      <c r="AT90" s="316">
        <v>0.3631057345180479</v>
      </c>
      <c r="AU90" s="316">
        <v>0.31991694671193649</v>
      </c>
      <c r="AV90" s="316">
        <v>0.28186515128804979</v>
      </c>
      <c r="AW90" s="316">
        <v>0.24833934034189409</v>
      </c>
      <c r="AX90" s="316">
        <v>0.21880118091796832</v>
      </c>
      <c r="AY90" s="316">
        <v>0.19277637085283555</v>
      </c>
      <c r="AZ90" s="316">
        <v>0.16984702277782865</v>
      </c>
      <c r="BA90" s="316">
        <v>0.14964495398927638</v>
      </c>
      <c r="BB90" s="316">
        <v>0.13184577443989109</v>
      </c>
      <c r="BC90" s="316">
        <v>0.11616367792060887</v>
      </c>
      <c r="BD90" s="316">
        <v>0.102346852793488</v>
      </c>
      <c r="BE90" s="316">
        <v>9.0173438584570942E-2</v>
      </c>
      <c r="BF90" s="316">
        <v>7.9447963510635183E-2</v>
      </c>
      <c r="BG90" s="316">
        <v>6.999820573624245E-2</v>
      </c>
      <c r="BH90" s="316">
        <v>6.1672427961447097E-2</v>
      </c>
      <c r="BI90" s="316">
        <v>5.4336940935195678E-2</v>
      </c>
      <c r="BJ90" s="316">
        <v>4.7873956771097514E-2</v>
      </c>
      <c r="BK90" s="316">
        <v>4.2179697595680632E-2</v>
      </c>
      <c r="BL90" s="316" t="s">
        <v>670</v>
      </c>
      <c r="BM90" s="316" t="s">
        <v>670</v>
      </c>
      <c r="BN90" s="316" t="s">
        <v>670</v>
      </c>
      <c r="BO90" s="316" t="s">
        <v>670</v>
      </c>
      <c r="BP90" s="316" t="s">
        <v>670</v>
      </c>
      <c r="BQ90" s="316" t="s">
        <v>670</v>
      </c>
      <c r="BR90" s="316" t="s">
        <v>670</v>
      </c>
      <c r="BS90" s="316" t="s">
        <v>670</v>
      </c>
      <c r="BT90" s="316" t="s">
        <v>670</v>
      </c>
      <c r="BU90" s="316" t="s">
        <v>670</v>
      </c>
      <c r="BV90" s="316" t="s">
        <v>670</v>
      </c>
      <c r="BW90" s="316" t="s">
        <v>670</v>
      </c>
      <c r="BX90" s="316" t="s">
        <v>670</v>
      </c>
      <c r="BY90" s="316" t="s">
        <v>670</v>
      </c>
      <c r="BZ90" s="316" t="s">
        <v>670</v>
      </c>
      <c r="CA90" s="316" t="s">
        <v>670</v>
      </c>
      <c r="CB90" s="316" t="s">
        <v>670</v>
      </c>
      <c r="CC90" s="316" t="s">
        <v>670</v>
      </c>
      <c r="CD90" s="316" t="s">
        <v>670</v>
      </c>
      <c r="CE90" s="316" t="s">
        <v>670</v>
      </c>
      <c r="CF90" s="316" t="s">
        <v>670</v>
      </c>
      <c r="CG90" s="316" t="s">
        <v>670</v>
      </c>
      <c r="CH90" s="316" t="s">
        <v>670</v>
      </c>
      <c r="CI90" s="316" t="s">
        <v>670</v>
      </c>
      <c r="CJ90" s="316" t="s">
        <v>670</v>
      </c>
      <c r="CK90" s="316" t="s">
        <v>670</v>
      </c>
      <c r="CL90" s="316" t="s">
        <v>670</v>
      </c>
      <c r="CM90" s="316" t="s">
        <v>670</v>
      </c>
      <c r="CN90" s="316" t="s">
        <v>670</v>
      </c>
      <c r="CO90" s="316" t="s">
        <v>670</v>
      </c>
      <c r="CP90" s="316" t="s">
        <v>670</v>
      </c>
      <c r="CQ90" s="317" t="s">
        <v>670</v>
      </c>
    </row>
    <row r="91" spans="1:95" s="267" customFormat="1" ht="14.25" x14ac:dyDescent="0.25">
      <c r="A91" s="388" t="s">
        <v>580</v>
      </c>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402">
        <v>-1176112658.2823005</v>
      </c>
      <c r="AL91" s="403"/>
      <c r="AM91" s="318">
        <v>-4364564.3429493587</v>
      </c>
      <c r="AN91" s="318">
        <v>-2857138.9904238512</v>
      </c>
      <c r="AO91" s="318">
        <v>-1629080.7903232288</v>
      </c>
      <c r="AP91" s="318">
        <v>-636721.57670802472</v>
      </c>
      <c r="AQ91" s="318">
        <v>157293.56878515915</v>
      </c>
      <c r="AR91" s="318">
        <v>784880.10672104091</v>
      </c>
      <c r="AS91" s="318">
        <v>1273270.141573386</v>
      </c>
      <c r="AT91" s="318">
        <v>1645666.3980047274</v>
      </c>
      <c r="AU91" s="318">
        <v>59136973.929483242</v>
      </c>
      <c r="AV91" s="318">
        <v>54040590.393368319</v>
      </c>
      <c r="AW91" s="318">
        <v>49368588.767169937</v>
      </c>
      <c r="AX91" s="318">
        <v>45087690.168592297</v>
      </c>
      <c r="AY91" s="318">
        <v>38352362.052612104</v>
      </c>
      <c r="AZ91" s="318">
        <v>26722886.985490911</v>
      </c>
      <c r="BA91" s="318">
        <v>24346970.248413891</v>
      </c>
      <c r="BB91" s="318">
        <v>22178332.858748693</v>
      </c>
      <c r="BC91" s="318">
        <v>20199448.560162824</v>
      </c>
      <c r="BD91" s="318">
        <v>15039076.565452484</v>
      </c>
      <c r="BE91" s="318">
        <v>36278735.833062567</v>
      </c>
      <c r="BF91" s="318">
        <v>12291777.935661098</v>
      </c>
      <c r="BG91" s="318">
        <v>11172764.772636918</v>
      </c>
      <c r="BH91" s="318">
        <v>10155118.408878548</v>
      </c>
      <c r="BI91" s="318">
        <v>9229717.5215203762</v>
      </c>
      <c r="BJ91" s="318">
        <v>8388254.1276649134</v>
      </c>
      <c r="BK91" s="318">
        <v>7623162.0084443111</v>
      </c>
      <c r="BL91" s="318" t="s">
        <v>670</v>
      </c>
      <c r="BM91" s="318" t="s">
        <v>670</v>
      </c>
      <c r="BN91" s="318" t="s">
        <v>670</v>
      </c>
      <c r="BO91" s="318" t="s">
        <v>670</v>
      </c>
      <c r="BP91" s="318" t="s">
        <v>670</v>
      </c>
      <c r="BQ91" s="318" t="s">
        <v>670</v>
      </c>
      <c r="BR91" s="318" t="s">
        <v>670</v>
      </c>
      <c r="BS91" s="318" t="s">
        <v>670</v>
      </c>
      <c r="BT91" s="318" t="s">
        <v>670</v>
      </c>
      <c r="BU91" s="318" t="s">
        <v>670</v>
      </c>
      <c r="BV91" s="318" t="s">
        <v>670</v>
      </c>
      <c r="BW91" s="318" t="s">
        <v>670</v>
      </c>
      <c r="BX91" s="318" t="s">
        <v>670</v>
      </c>
      <c r="BY91" s="318" t="s">
        <v>670</v>
      </c>
      <c r="BZ91" s="318" t="s">
        <v>670</v>
      </c>
      <c r="CA91" s="318" t="s">
        <v>670</v>
      </c>
      <c r="CB91" s="318" t="s">
        <v>670</v>
      </c>
      <c r="CC91" s="318" t="s">
        <v>670</v>
      </c>
      <c r="CD91" s="318" t="s">
        <v>670</v>
      </c>
      <c r="CE91" s="318" t="s">
        <v>670</v>
      </c>
      <c r="CF91" s="318" t="s">
        <v>670</v>
      </c>
      <c r="CG91" s="318" t="s">
        <v>670</v>
      </c>
      <c r="CH91" s="318" t="s">
        <v>670</v>
      </c>
      <c r="CI91" s="318" t="s">
        <v>670</v>
      </c>
      <c r="CJ91" s="318" t="s">
        <v>670</v>
      </c>
      <c r="CK91" s="318" t="s">
        <v>670</v>
      </c>
      <c r="CL91" s="318" t="s">
        <v>670</v>
      </c>
      <c r="CM91" s="318" t="s">
        <v>670</v>
      </c>
      <c r="CN91" s="318" t="s">
        <v>670</v>
      </c>
      <c r="CO91" s="318" t="s">
        <v>670</v>
      </c>
      <c r="CP91" s="318" t="s">
        <v>670</v>
      </c>
      <c r="CQ91" s="319" t="s">
        <v>670</v>
      </c>
    </row>
    <row r="92" spans="1:95" s="267" customFormat="1" ht="14.25" x14ac:dyDescent="0.25">
      <c r="A92" s="388" t="s">
        <v>581</v>
      </c>
      <c r="B92" s="389"/>
      <c r="C92" s="389"/>
      <c r="D92" s="389"/>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389"/>
      <c r="AG92" s="389"/>
      <c r="AH92" s="389"/>
      <c r="AI92" s="389"/>
      <c r="AJ92" s="389"/>
      <c r="AK92" s="402">
        <v>-1176112658.2823005</v>
      </c>
      <c r="AL92" s="403"/>
      <c r="AM92" s="318">
        <v>-1180477222.6252499</v>
      </c>
      <c r="AN92" s="318">
        <v>-1183334361.6156738</v>
      </c>
      <c r="AO92" s="318">
        <v>-1184963442.405997</v>
      </c>
      <c r="AP92" s="318">
        <v>-1185600163.9827051</v>
      </c>
      <c r="AQ92" s="318">
        <v>-1185442870.4139199</v>
      </c>
      <c r="AR92" s="318">
        <v>-1184657990.307199</v>
      </c>
      <c r="AS92" s="318">
        <v>-1183384720.1656256</v>
      </c>
      <c r="AT92" s="318">
        <v>-1181739053.7676208</v>
      </c>
      <c r="AU92" s="318">
        <v>-1122602079.8381376</v>
      </c>
      <c r="AV92" s="318">
        <v>-1068561489.4447693</v>
      </c>
      <c r="AW92" s="318">
        <v>-1019192900.6775993</v>
      </c>
      <c r="AX92" s="318">
        <v>-974105210.50900698</v>
      </c>
      <c r="AY92" s="318">
        <v>-935752848.45639491</v>
      </c>
      <c r="AZ92" s="318">
        <v>-909029961.47090399</v>
      </c>
      <c r="BA92" s="318">
        <v>-884682991.22249007</v>
      </c>
      <c r="BB92" s="318">
        <v>-862504658.3637414</v>
      </c>
      <c r="BC92" s="318">
        <v>-842305209.80357862</v>
      </c>
      <c r="BD92" s="318">
        <v>-827266133.23812616</v>
      </c>
      <c r="BE92" s="318">
        <v>-790987397.40506363</v>
      </c>
      <c r="BF92" s="318">
        <v>-778695619.46940255</v>
      </c>
      <c r="BG92" s="318">
        <v>-767522854.69676566</v>
      </c>
      <c r="BH92" s="318">
        <v>-757367736.2878871</v>
      </c>
      <c r="BI92" s="318">
        <v>-748138018.76636672</v>
      </c>
      <c r="BJ92" s="318">
        <v>-739749764.6387018</v>
      </c>
      <c r="BK92" s="318">
        <v>-732126602.63025749</v>
      </c>
      <c r="BL92" s="318">
        <v>-732126602.63025749</v>
      </c>
      <c r="BM92" s="318">
        <v>-732126602.63025749</v>
      </c>
      <c r="BN92" s="318">
        <v>-732126602.63025749</v>
      </c>
      <c r="BO92" s="318">
        <v>-732126602.63025749</v>
      </c>
      <c r="BP92" s="318">
        <v>-732126602.63025749</v>
      </c>
      <c r="BQ92" s="318">
        <v>-732126602.63025749</v>
      </c>
      <c r="BR92" s="318">
        <v>-732126602.63025749</v>
      </c>
      <c r="BS92" s="318">
        <v>-732126602.63025749</v>
      </c>
      <c r="BT92" s="318">
        <v>-732126602.63025749</v>
      </c>
      <c r="BU92" s="318">
        <v>-732126602.63025749</v>
      </c>
      <c r="BV92" s="318">
        <v>-732126602.63025749</v>
      </c>
      <c r="BW92" s="318">
        <v>-732126602.63025749</v>
      </c>
      <c r="BX92" s="318">
        <v>-732126602.63025749</v>
      </c>
      <c r="BY92" s="318">
        <v>-732126602.63025749</v>
      </c>
      <c r="BZ92" s="318">
        <v>-732126602.63025749</v>
      </c>
      <c r="CA92" s="318">
        <v>-732126602.63025749</v>
      </c>
      <c r="CB92" s="318">
        <v>-732126602.63025749</v>
      </c>
      <c r="CC92" s="318">
        <v>-732126602.63025749</v>
      </c>
      <c r="CD92" s="318">
        <v>-732126602.63025749</v>
      </c>
      <c r="CE92" s="318">
        <v>-732126602.63025749</v>
      </c>
      <c r="CF92" s="318">
        <v>-732126602.63025749</v>
      </c>
      <c r="CG92" s="318">
        <v>-732126602.63025749</v>
      </c>
      <c r="CH92" s="318">
        <v>-732126602.63025749</v>
      </c>
      <c r="CI92" s="318">
        <v>-732126602.63025749</v>
      </c>
      <c r="CJ92" s="318">
        <v>-732126602.63025749</v>
      </c>
      <c r="CK92" s="318">
        <v>-732126602.63025749</v>
      </c>
      <c r="CL92" s="318">
        <v>-732126602.63025749</v>
      </c>
      <c r="CM92" s="318">
        <v>-732126602.63025749</v>
      </c>
      <c r="CN92" s="318">
        <v>-732126602.63025749</v>
      </c>
      <c r="CO92" s="318">
        <v>-732126602.63025749</v>
      </c>
      <c r="CP92" s="318">
        <v>-732126602.63025749</v>
      </c>
      <c r="CQ92" s="319">
        <v>-732126602.63025749</v>
      </c>
    </row>
    <row r="93" spans="1:95" s="267" customFormat="1" ht="14.25" x14ac:dyDescent="0.25">
      <c r="A93" s="388" t="s">
        <v>582</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389"/>
      <c r="AG93" s="389"/>
      <c r="AH93" s="389"/>
      <c r="AI93" s="389"/>
      <c r="AJ93" s="389"/>
      <c r="AK93" s="390">
        <v>0</v>
      </c>
      <c r="AL93" s="391"/>
      <c r="AM93" s="320">
        <v>0</v>
      </c>
      <c r="AN93" s="320">
        <v>0</v>
      </c>
      <c r="AO93" s="320">
        <v>0</v>
      </c>
      <c r="AP93" s="320">
        <v>0</v>
      </c>
      <c r="AQ93" s="320">
        <v>0</v>
      </c>
      <c r="AR93" s="320">
        <v>0</v>
      </c>
      <c r="AS93" s="320">
        <v>0</v>
      </c>
      <c r="AT93" s="320">
        <v>0</v>
      </c>
      <c r="AU93" s="320">
        <v>0</v>
      </c>
      <c r="AV93" s="320">
        <v>0</v>
      </c>
      <c r="AW93" s="320">
        <v>0</v>
      </c>
      <c r="AX93" s="320">
        <v>0</v>
      </c>
      <c r="AY93" s="320">
        <v>0</v>
      </c>
      <c r="AZ93" s="320">
        <v>0</v>
      </c>
      <c r="BA93" s="320">
        <v>8.2879825943011909E-3</v>
      </c>
      <c r="BB93" s="320">
        <v>1.7964442660687974E-2</v>
      </c>
      <c r="BC93" s="320">
        <v>2.6256795971530522E-2</v>
      </c>
      <c r="BD93" s="320">
        <v>3.2176315046985593E-2</v>
      </c>
      <c r="BE93" s="320">
        <v>4.4951609119382896E-2</v>
      </c>
      <c r="BF93" s="320">
        <v>4.887208106791685E-2</v>
      </c>
      <c r="BG93" s="320">
        <v>5.2401190975152723E-2</v>
      </c>
      <c r="BH93" s="320">
        <v>5.5579544102327461E-2</v>
      </c>
      <c r="BI93" s="320">
        <v>5.8444654932708673E-2</v>
      </c>
      <c r="BJ93" s="320">
        <v>6.103055236047461E-2</v>
      </c>
      <c r="BK93" s="320">
        <v>6.3367743006115251E-2</v>
      </c>
      <c r="BL93" s="320" t="s">
        <v>670</v>
      </c>
      <c r="BM93" s="320" t="s">
        <v>670</v>
      </c>
      <c r="BN93" s="320" t="s">
        <v>670</v>
      </c>
      <c r="BO93" s="320" t="s">
        <v>670</v>
      </c>
      <c r="BP93" s="320" t="s">
        <v>670</v>
      </c>
      <c r="BQ93" s="320" t="s">
        <v>670</v>
      </c>
      <c r="BR93" s="320" t="s">
        <v>670</v>
      </c>
      <c r="BS93" s="320" t="s">
        <v>670</v>
      </c>
      <c r="BT93" s="320" t="s">
        <v>670</v>
      </c>
      <c r="BU93" s="320" t="s">
        <v>670</v>
      </c>
      <c r="BV93" s="320" t="s">
        <v>670</v>
      </c>
      <c r="BW93" s="320" t="s">
        <v>670</v>
      </c>
      <c r="BX93" s="320" t="s">
        <v>670</v>
      </c>
      <c r="BY93" s="320" t="s">
        <v>670</v>
      </c>
      <c r="BZ93" s="320" t="s">
        <v>670</v>
      </c>
      <c r="CA93" s="320" t="s">
        <v>670</v>
      </c>
      <c r="CB93" s="320" t="s">
        <v>670</v>
      </c>
      <c r="CC93" s="320" t="s">
        <v>670</v>
      </c>
      <c r="CD93" s="320" t="s">
        <v>670</v>
      </c>
      <c r="CE93" s="320" t="s">
        <v>670</v>
      </c>
      <c r="CF93" s="320" t="s">
        <v>670</v>
      </c>
      <c r="CG93" s="320" t="s">
        <v>670</v>
      </c>
      <c r="CH93" s="320" t="s">
        <v>670</v>
      </c>
      <c r="CI93" s="320" t="s">
        <v>670</v>
      </c>
      <c r="CJ93" s="320" t="s">
        <v>670</v>
      </c>
      <c r="CK93" s="320" t="s">
        <v>670</v>
      </c>
      <c r="CL93" s="320" t="s">
        <v>670</v>
      </c>
      <c r="CM93" s="320" t="s">
        <v>670</v>
      </c>
      <c r="CN93" s="320" t="s">
        <v>670</v>
      </c>
      <c r="CO93" s="320" t="s">
        <v>670</v>
      </c>
      <c r="CP93" s="320" t="s">
        <v>670</v>
      </c>
      <c r="CQ93" s="321" t="s">
        <v>670</v>
      </c>
    </row>
    <row r="94" spans="1:95" s="267" customFormat="1" ht="14.25" x14ac:dyDescent="0.25">
      <c r="A94" s="388" t="s">
        <v>583</v>
      </c>
      <c r="B94" s="389"/>
      <c r="C94" s="389"/>
      <c r="D94" s="389"/>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389"/>
      <c r="AG94" s="389"/>
      <c r="AH94" s="389"/>
      <c r="AI94" s="389"/>
      <c r="AJ94" s="389"/>
      <c r="AK94" s="392">
        <v>0</v>
      </c>
      <c r="AL94" s="393"/>
      <c r="AM94" s="322">
        <v>0</v>
      </c>
      <c r="AN94" s="322">
        <v>0</v>
      </c>
      <c r="AO94" s="322">
        <v>0</v>
      </c>
      <c r="AP94" s="322">
        <v>0</v>
      </c>
      <c r="AQ94" s="322">
        <v>0</v>
      </c>
      <c r="AR94" s="322">
        <v>0</v>
      </c>
      <c r="AS94" s="322">
        <v>0</v>
      </c>
      <c r="AT94" s="322">
        <v>0</v>
      </c>
      <c r="AU94" s="322">
        <v>0</v>
      </c>
      <c r="AV94" s="322">
        <v>0</v>
      </c>
      <c r="AW94" s="322">
        <v>0</v>
      </c>
      <c r="AX94" s="322">
        <v>0</v>
      </c>
      <c r="AY94" s="322">
        <v>0</v>
      </c>
      <c r="AZ94" s="322">
        <v>0</v>
      </c>
      <c r="BA94" s="322">
        <v>14.251197887098018</v>
      </c>
      <c r="BB94" s="322">
        <v>0</v>
      </c>
      <c r="BC94" s="322">
        <v>0</v>
      </c>
      <c r="BD94" s="322">
        <v>0</v>
      </c>
      <c r="BE94" s="322">
        <v>0</v>
      </c>
      <c r="BF94" s="322">
        <v>0</v>
      </c>
      <c r="BG94" s="322">
        <v>0</v>
      </c>
      <c r="BH94" s="322">
        <v>0</v>
      </c>
      <c r="BI94" s="322">
        <v>0</v>
      </c>
      <c r="BJ94" s="322">
        <v>0</v>
      </c>
      <c r="BK94" s="322">
        <v>0</v>
      </c>
      <c r="BL94" s="322" t="s">
        <v>670</v>
      </c>
      <c r="BM94" s="322" t="s">
        <v>670</v>
      </c>
      <c r="BN94" s="322" t="s">
        <v>670</v>
      </c>
      <c r="BO94" s="322" t="s">
        <v>670</v>
      </c>
      <c r="BP94" s="322" t="s">
        <v>670</v>
      </c>
      <c r="BQ94" s="322" t="s">
        <v>670</v>
      </c>
      <c r="BR94" s="322" t="s">
        <v>670</v>
      </c>
      <c r="BS94" s="322" t="s">
        <v>670</v>
      </c>
      <c r="BT94" s="322" t="s">
        <v>670</v>
      </c>
      <c r="BU94" s="322" t="s">
        <v>670</v>
      </c>
      <c r="BV94" s="322" t="s">
        <v>670</v>
      </c>
      <c r="BW94" s="322" t="s">
        <v>670</v>
      </c>
      <c r="BX94" s="322" t="s">
        <v>670</v>
      </c>
      <c r="BY94" s="322" t="s">
        <v>670</v>
      </c>
      <c r="BZ94" s="322" t="s">
        <v>670</v>
      </c>
      <c r="CA94" s="322" t="s">
        <v>670</v>
      </c>
      <c r="CB94" s="322" t="s">
        <v>670</v>
      </c>
      <c r="CC94" s="322" t="s">
        <v>670</v>
      </c>
      <c r="CD94" s="322" t="s">
        <v>670</v>
      </c>
      <c r="CE94" s="322" t="s">
        <v>670</v>
      </c>
      <c r="CF94" s="322" t="s">
        <v>670</v>
      </c>
      <c r="CG94" s="322" t="s">
        <v>670</v>
      </c>
      <c r="CH94" s="322" t="s">
        <v>670</v>
      </c>
      <c r="CI94" s="322" t="s">
        <v>670</v>
      </c>
      <c r="CJ94" s="322" t="s">
        <v>670</v>
      </c>
      <c r="CK94" s="322" t="s">
        <v>670</v>
      </c>
      <c r="CL94" s="322" t="s">
        <v>670</v>
      </c>
      <c r="CM94" s="322" t="s">
        <v>670</v>
      </c>
      <c r="CN94" s="322" t="s">
        <v>670</v>
      </c>
      <c r="CO94" s="322" t="s">
        <v>670</v>
      </c>
      <c r="CP94" s="322" t="s">
        <v>670</v>
      </c>
      <c r="CQ94" s="323" t="s">
        <v>670</v>
      </c>
    </row>
    <row r="95" spans="1:95" s="267" customFormat="1" ht="15" thickBot="1" x14ac:dyDescent="0.3">
      <c r="A95" s="394" t="s">
        <v>584</v>
      </c>
      <c r="B95" s="395"/>
      <c r="C95" s="395"/>
      <c r="D95" s="395"/>
      <c r="E95" s="395"/>
      <c r="F95" s="395"/>
      <c r="G95" s="395"/>
      <c r="H95" s="395"/>
      <c r="I95" s="395"/>
      <c r="J95" s="395"/>
      <c r="K95" s="395"/>
      <c r="L95" s="395"/>
      <c r="M95" s="395"/>
      <c r="N95" s="395"/>
      <c r="O95" s="395"/>
      <c r="P95" s="395"/>
      <c r="Q95" s="395"/>
      <c r="R95" s="395"/>
      <c r="S95" s="395"/>
      <c r="T95" s="395"/>
      <c r="U95" s="395"/>
      <c r="V95" s="395"/>
      <c r="W95" s="395"/>
      <c r="X95" s="395"/>
      <c r="Y95" s="395"/>
      <c r="Z95" s="395"/>
      <c r="AA95" s="395"/>
      <c r="AB95" s="395"/>
      <c r="AC95" s="395"/>
      <c r="AD95" s="395"/>
      <c r="AE95" s="395"/>
      <c r="AF95" s="395"/>
      <c r="AG95" s="395"/>
      <c r="AH95" s="395"/>
      <c r="AI95" s="395"/>
      <c r="AJ95" s="395"/>
      <c r="AK95" s="396">
        <v>0</v>
      </c>
      <c r="AL95" s="397"/>
      <c r="AM95" s="324">
        <v>0</v>
      </c>
      <c r="AN95" s="324">
        <v>0</v>
      </c>
      <c r="AO95" s="324">
        <v>0</v>
      </c>
      <c r="AP95" s="324">
        <v>0</v>
      </c>
      <c r="AQ95" s="324">
        <v>0</v>
      </c>
      <c r="AR95" s="324">
        <v>0</v>
      </c>
      <c r="AS95" s="324">
        <v>0</v>
      </c>
      <c r="AT95" s="324">
        <v>0</v>
      </c>
      <c r="AU95" s="324">
        <v>0</v>
      </c>
      <c r="AV95" s="324">
        <v>0</v>
      </c>
      <c r="AW95" s="324">
        <v>0</v>
      </c>
      <c r="AX95" s="324">
        <v>0</v>
      </c>
      <c r="AY95" s="324">
        <v>0</v>
      </c>
      <c r="AZ95" s="324">
        <v>0</v>
      </c>
      <c r="BA95" s="324">
        <v>0</v>
      </c>
      <c r="BB95" s="324">
        <v>0</v>
      </c>
      <c r="BC95" s="324">
        <v>0</v>
      </c>
      <c r="BD95" s="324">
        <v>0</v>
      </c>
      <c r="BE95" s="324">
        <v>0</v>
      </c>
      <c r="BF95" s="324">
        <v>0</v>
      </c>
      <c r="BG95" s="324">
        <v>0</v>
      </c>
      <c r="BH95" s="324">
        <v>0</v>
      </c>
      <c r="BI95" s="324">
        <v>0</v>
      </c>
      <c r="BJ95" s="324">
        <v>0</v>
      </c>
      <c r="BK95" s="324">
        <v>0</v>
      </c>
      <c r="BL95" s="324" t="s">
        <v>670</v>
      </c>
      <c r="BM95" s="324" t="s">
        <v>670</v>
      </c>
      <c r="BN95" s="324" t="s">
        <v>670</v>
      </c>
      <c r="BO95" s="324" t="s">
        <v>670</v>
      </c>
      <c r="BP95" s="324" t="s">
        <v>670</v>
      </c>
      <c r="BQ95" s="324" t="s">
        <v>670</v>
      </c>
      <c r="BR95" s="324" t="s">
        <v>670</v>
      </c>
      <c r="BS95" s="324" t="s">
        <v>670</v>
      </c>
      <c r="BT95" s="324" t="s">
        <v>670</v>
      </c>
      <c r="BU95" s="324" t="s">
        <v>670</v>
      </c>
      <c r="BV95" s="324" t="s">
        <v>670</v>
      </c>
      <c r="BW95" s="324" t="s">
        <v>670</v>
      </c>
      <c r="BX95" s="324" t="s">
        <v>670</v>
      </c>
      <c r="BY95" s="324" t="s">
        <v>670</v>
      </c>
      <c r="BZ95" s="324" t="s">
        <v>670</v>
      </c>
      <c r="CA95" s="324" t="s">
        <v>670</v>
      </c>
      <c r="CB95" s="324" t="s">
        <v>670</v>
      </c>
      <c r="CC95" s="324" t="s">
        <v>670</v>
      </c>
      <c r="CD95" s="324" t="s">
        <v>670</v>
      </c>
      <c r="CE95" s="324" t="s">
        <v>670</v>
      </c>
      <c r="CF95" s="324" t="s">
        <v>670</v>
      </c>
      <c r="CG95" s="324" t="s">
        <v>670</v>
      </c>
      <c r="CH95" s="324" t="s">
        <v>670</v>
      </c>
      <c r="CI95" s="324" t="s">
        <v>670</v>
      </c>
      <c r="CJ95" s="324" t="s">
        <v>670</v>
      </c>
      <c r="CK95" s="324" t="s">
        <v>670</v>
      </c>
      <c r="CL95" s="324" t="s">
        <v>670</v>
      </c>
      <c r="CM95" s="324" t="s">
        <v>670</v>
      </c>
      <c r="CN95" s="324" t="s">
        <v>670</v>
      </c>
      <c r="CO95" s="324" t="s">
        <v>670</v>
      </c>
      <c r="CP95" s="324" t="s">
        <v>670</v>
      </c>
      <c r="CQ95" s="325" t="s">
        <v>670</v>
      </c>
    </row>
    <row r="96" spans="1:95" x14ac:dyDescent="0.25">
      <c r="AM96" s="326"/>
      <c r="AN96" s="326"/>
      <c r="AO96" s="326"/>
      <c r="AP96" s="326"/>
      <c r="AQ96" s="326"/>
      <c r="AR96" s="326"/>
      <c r="AS96" s="326"/>
      <c r="AT96" s="326"/>
    </row>
    <row r="97" spans="1:95" x14ac:dyDescent="0.25">
      <c r="A97" s="387"/>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7"/>
      <c r="AL97" s="387"/>
      <c r="AM97" s="387"/>
      <c r="AN97" s="387"/>
      <c r="AO97" s="387"/>
      <c r="AP97" s="387"/>
      <c r="AQ97" s="387"/>
      <c r="AR97" s="387"/>
      <c r="AS97" s="387"/>
      <c r="AT97" s="387"/>
      <c r="AU97" s="387"/>
    </row>
    <row r="99" spans="1:95" x14ac:dyDescent="0.25">
      <c r="AM99" s="326"/>
    </row>
    <row r="101" spans="1:95" x14ac:dyDescent="0.25">
      <c r="AM101" s="266" t="s">
        <v>533</v>
      </c>
      <c r="CJ101" s="327"/>
      <c r="CK101" s="327"/>
      <c r="CL101" s="327"/>
      <c r="CM101" s="327"/>
      <c r="CN101" s="327"/>
      <c r="CO101" s="327"/>
      <c r="CP101" s="327"/>
      <c r="CQ101" s="327"/>
    </row>
    <row r="102" spans="1:95" ht="27.75" x14ac:dyDescent="0.25">
      <c r="AL102" s="270"/>
    </row>
    <row r="103" spans="1:95" ht="27.75" x14ac:dyDescent="0.25">
      <c r="AL103" s="270"/>
    </row>
  </sheetData>
  <mergeCells count="138">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63:AJ63"/>
    <mergeCell ref="AK63:AL63"/>
    <mergeCell ref="A64:AJ64"/>
    <mergeCell ref="AK64:AL64"/>
    <mergeCell ref="A51:AJ51"/>
    <mergeCell ref="AK51:AL51"/>
    <mergeCell ref="A52:AJ52"/>
    <mergeCell ref="AK52:AL52"/>
    <mergeCell ref="A53:AJ53"/>
    <mergeCell ref="AK53:AL53"/>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73:AJ73"/>
    <mergeCell ref="AK73:AL73"/>
    <mergeCell ref="A81:AJ81"/>
    <mergeCell ref="AK81:AL81"/>
    <mergeCell ref="A82:AJ82"/>
    <mergeCell ref="AK82:AL82"/>
    <mergeCell ref="A83:AJ83"/>
    <mergeCell ref="AK83:AL83"/>
    <mergeCell ref="A77:AJ77"/>
    <mergeCell ref="AK77:AL77"/>
    <mergeCell ref="A79:AJ79"/>
    <mergeCell ref="AK79:AL79"/>
    <mergeCell ref="A80:AJ80"/>
    <mergeCell ref="AK80:AL80"/>
    <mergeCell ref="A87:AJ87"/>
    <mergeCell ref="AK87:AL87"/>
    <mergeCell ref="A88:AJ88"/>
    <mergeCell ref="AK88:AL88"/>
    <mergeCell ref="A89:AJ89"/>
    <mergeCell ref="AK89:AL89"/>
    <mergeCell ref="A84:AJ84"/>
    <mergeCell ref="AK84:AL84"/>
    <mergeCell ref="A85:AJ85"/>
    <mergeCell ref="AK85:AL85"/>
    <mergeCell ref="A86:AJ86"/>
    <mergeCell ref="AK86:AL86"/>
    <mergeCell ref="A97:AU97"/>
    <mergeCell ref="A93:AJ93"/>
    <mergeCell ref="AK93:AL93"/>
    <mergeCell ref="A94:AJ94"/>
    <mergeCell ref="AK94:AL94"/>
    <mergeCell ref="A95:AJ95"/>
    <mergeCell ref="AK95:AL95"/>
    <mergeCell ref="A90:AJ90"/>
    <mergeCell ref="AK90:AL90"/>
    <mergeCell ref="A91:AJ91"/>
    <mergeCell ref="AK91:AL91"/>
    <mergeCell ref="A92:AJ92"/>
    <mergeCell ref="AK92:AL9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4"/>
  <sheetViews>
    <sheetView view="pageBreakPreview" topLeftCell="A24" zoomScale="80" zoomScaleSheetLayoutView="80" workbookViewId="0">
      <selection activeCell="H43" sqref="H43"/>
    </sheetView>
  </sheetViews>
  <sheetFormatPr defaultRowHeight="15.75" x14ac:dyDescent="0.25"/>
  <cols>
    <col min="1" max="1" width="9.140625" style="56"/>
    <col min="2" max="2" width="82" style="56" customWidth="1"/>
    <col min="3" max="3" width="15.85546875" style="56" customWidth="1"/>
    <col min="4" max="4" width="20" style="56" customWidth="1"/>
    <col min="5" max="6" width="20" style="56" hidden="1" customWidth="1"/>
    <col min="7" max="7" width="18.5703125" style="56" customWidth="1"/>
    <col min="8" max="8" width="15.5703125" style="56" customWidth="1"/>
    <col min="9" max="10" width="18.28515625" style="56" customWidth="1"/>
    <col min="11" max="11" width="41" style="56" customWidth="1"/>
    <col min="12" max="12" width="32.28515625" style="56" customWidth="1"/>
    <col min="13" max="249" width="9.140625" style="56"/>
    <col min="250" max="250" width="37.7109375" style="56" customWidth="1"/>
    <col min="251" max="251" width="9.140625" style="56"/>
    <col min="252" max="252" width="12.85546875" style="56" customWidth="1"/>
    <col min="253" max="254" width="0" style="56" hidden="1" customWidth="1"/>
    <col min="255" max="255" width="18.28515625" style="56" customWidth="1"/>
    <col min="256" max="256" width="64.85546875" style="56" customWidth="1"/>
    <col min="257" max="260" width="9.140625" style="56"/>
    <col min="261" max="261" width="14.85546875" style="56" customWidth="1"/>
    <col min="262" max="505" width="9.140625" style="56"/>
    <col min="506" max="506" width="37.7109375" style="56" customWidth="1"/>
    <col min="507" max="507" width="9.140625" style="56"/>
    <col min="508" max="508" width="12.85546875" style="56" customWidth="1"/>
    <col min="509" max="510" width="0" style="56" hidden="1" customWidth="1"/>
    <col min="511" max="511" width="18.28515625" style="56" customWidth="1"/>
    <col min="512" max="512" width="64.85546875" style="56" customWidth="1"/>
    <col min="513" max="516" width="9.140625" style="56"/>
    <col min="517" max="517" width="14.85546875" style="56" customWidth="1"/>
    <col min="518" max="761" width="9.140625" style="56"/>
    <col min="762" max="762" width="37.7109375" style="56" customWidth="1"/>
    <col min="763" max="763" width="9.140625" style="56"/>
    <col min="764" max="764" width="12.85546875" style="56" customWidth="1"/>
    <col min="765" max="766" width="0" style="56" hidden="1" customWidth="1"/>
    <col min="767" max="767" width="18.28515625" style="56" customWidth="1"/>
    <col min="768" max="768" width="64.85546875" style="56" customWidth="1"/>
    <col min="769" max="772" width="9.140625" style="56"/>
    <col min="773" max="773" width="14.85546875" style="56" customWidth="1"/>
    <col min="774" max="1017" width="9.140625" style="56"/>
    <col min="1018" max="1018" width="37.7109375" style="56" customWidth="1"/>
    <col min="1019" max="1019" width="9.140625" style="56"/>
    <col min="1020" max="1020" width="12.85546875" style="56" customWidth="1"/>
    <col min="1021" max="1022" width="0" style="56" hidden="1" customWidth="1"/>
    <col min="1023" max="1023" width="18.28515625" style="56" customWidth="1"/>
    <col min="1024" max="1024" width="64.85546875" style="56" customWidth="1"/>
    <col min="1025" max="1028" width="9.140625" style="56"/>
    <col min="1029" max="1029" width="14.85546875" style="56" customWidth="1"/>
    <col min="1030" max="1273" width="9.140625" style="56"/>
    <col min="1274" max="1274" width="37.7109375" style="56" customWidth="1"/>
    <col min="1275" max="1275" width="9.140625" style="56"/>
    <col min="1276" max="1276" width="12.85546875" style="56" customWidth="1"/>
    <col min="1277" max="1278" width="0" style="56" hidden="1" customWidth="1"/>
    <col min="1279" max="1279" width="18.28515625" style="56" customWidth="1"/>
    <col min="1280" max="1280" width="64.85546875" style="56" customWidth="1"/>
    <col min="1281" max="1284" width="9.140625" style="56"/>
    <col min="1285" max="1285" width="14.85546875" style="56" customWidth="1"/>
    <col min="1286" max="1529" width="9.140625" style="56"/>
    <col min="1530" max="1530" width="37.7109375" style="56" customWidth="1"/>
    <col min="1531" max="1531" width="9.140625" style="56"/>
    <col min="1532" max="1532" width="12.85546875" style="56" customWidth="1"/>
    <col min="1533" max="1534" width="0" style="56" hidden="1" customWidth="1"/>
    <col min="1535" max="1535" width="18.28515625" style="56" customWidth="1"/>
    <col min="1536" max="1536" width="64.85546875" style="56" customWidth="1"/>
    <col min="1537" max="1540" width="9.140625" style="56"/>
    <col min="1541" max="1541" width="14.85546875" style="56" customWidth="1"/>
    <col min="1542" max="1785" width="9.140625" style="56"/>
    <col min="1786" max="1786" width="37.7109375" style="56" customWidth="1"/>
    <col min="1787" max="1787" width="9.140625" style="56"/>
    <col min="1788" max="1788" width="12.85546875" style="56" customWidth="1"/>
    <col min="1789" max="1790" width="0" style="56" hidden="1" customWidth="1"/>
    <col min="1791" max="1791" width="18.28515625" style="56" customWidth="1"/>
    <col min="1792" max="1792" width="64.85546875" style="56" customWidth="1"/>
    <col min="1793" max="1796" width="9.140625" style="56"/>
    <col min="1797" max="1797" width="14.85546875" style="56" customWidth="1"/>
    <col min="1798" max="2041" width="9.140625" style="56"/>
    <col min="2042" max="2042" width="37.7109375" style="56" customWidth="1"/>
    <col min="2043" max="2043" width="9.140625" style="56"/>
    <col min="2044" max="2044" width="12.85546875" style="56" customWidth="1"/>
    <col min="2045" max="2046" width="0" style="56" hidden="1" customWidth="1"/>
    <col min="2047" max="2047" width="18.28515625" style="56" customWidth="1"/>
    <col min="2048" max="2048" width="64.85546875" style="56" customWidth="1"/>
    <col min="2049" max="2052" width="9.140625" style="56"/>
    <col min="2053" max="2053" width="14.85546875" style="56" customWidth="1"/>
    <col min="2054" max="2297" width="9.140625" style="56"/>
    <col min="2298" max="2298" width="37.7109375" style="56" customWidth="1"/>
    <col min="2299" max="2299" width="9.140625" style="56"/>
    <col min="2300" max="2300" width="12.85546875" style="56" customWidth="1"/>
    <col min="2301" max="2302" width="0" style="56" hidden="1" customWidth="1"/>
    <col min="2303" max="2303" width="18.28515625" style="56" customWidth="1"/>
    <col min="2304" max="2304" width="64.85546875" style="56" customWidth="1"/>
    <col min="2305" max="2308" width="9.140625" style="56"/>
    <col min="2309" max="2309" width="14.85546875" style="56" customWidth="1"/>
    <col min="2310" max="2553" width="9.140625" style="56"/>
    <col min="2554" max="2554" width="37.7109375" style="56" customWidth="1"/>
    <col min="2555" max="2555" width="9.140625" style="56"/>
    <col min="2556" max="2556" width="12.85546875" style="56" customWidth="1"/>
    <col min="2557" max="2558" width="0" style="56" hidden="1" customWidth="1"/>
    <col min="2559" max="2559" width="18.28515625" style="56" customWidth="1"/>
    <col min="2560" max="2560" width="64.85546875" style="56" customWidth="1"/>
    <col min="2561" max="2564" width="9.140625" style="56"/>
    <col min="2565" max="2565" width="14.85546875" style="56" customWidth="1"/>
    <col min="2566" max="2809" width="9.140625" style="56"/>
    <col min="2810" max="2810" width="37.7109375" style="56" customWidth="1"/>
    <col min="2811" max="2811" width="9.140625" style="56"/>
    <col min="2812" max="2812" width="12.85546875" style="56" customWidth="1"/>
    <col min="2813" max="2814" width="0" style="56" hidden="1" customWidth="1"/>
    <col min="2815" max="2815" width="18.28515625" style="56" customWidth="1"/>
    <col min="2816" max="2816" width="64.85546875" style="56" customWidth="1"/>
    <col min="2817" max="2820" width="9.140625" style="56"/>
    <col min="2821" max="2821" width="14.85546875" style="56" customWidth="1"/>
    <col min="2822" max="3065" width="9.140625" style="56"/>
    <col min="3066" max="3066" width="37.7109375" style="56" customWidth="1"/>
    <col min="3067" max="3067" width="9.140625" style="56"/>
    <col min="3068" max="3068" width="12.85546875" style="56" customWidth="1"/>
    <col min="3069" max="3070" width="0" style="56" hidden="1" customWidth="1"/>
    <col min="3071" max="3071" width="18.28515625" style="56" customWidth="1"/>
    <col min="3072" max="3072" width="64.85546875" style="56" customWidth="1"/>
    <col min="3073" max="3076" width="9.140625" style="56"/>
    <col min="3077" max="3077" width="14.85546875" style="56" customWidth="1"/>
    <col min="3078" max="3321" width="9.140625" style="56"/>
    <col min="3322" max="3322" width="37.7109375" style="56" customWidth="1"/>
    <col min="3323" max="3323" width="9.140625" style="56"/>
    <col min="3324" max="3324" width="12.85546875" style="56" customWidth="1"/>
    <col min="3325" max="3326" width="0" style="56" hidden="1" customWidth="1"/>
    <col min="3327" max="3327" width="18.28515625" style="56" customWidth="1"/>
    <col min="3328" max="3328" width="64.85546875" style="56" customWidth="1"/>
    <col min="3329" max="3332" width="9.140625" style="56"/>
    <col min="3333" max="3333" width="14.85546875" style="56" customWidth="1"/>
    <col min="3334" max="3577" width="9.140625" style="56"/>
    <col min="3578" max="3578" width="37.7109375" style="56" customWidth="1"/>
    <col min="3579" max="3579" width="9.140625" style="56"/>
    <col min="3580" max="3580" width="12.85546875" style="56" customWidth="1"/>
    <col min="3581" max="3582" width="0" style="56" hidden="1" customWidth="1"/>
    <col min="3583" max="3583" width="18.28515625" style="56" customWidth="1"/>
    <col min="3584" max="3584" width="64.85546875" style="56" customWidth="1"/>
    <col min="3585" max="3588" width="9.140625" style="56"/>
    <col min="3589" max="3589" width="14.85546875" style="56" customWidth="1"/>
    <col min="3590" max="3833" width="9.140625" style="56"/>
    <col min="3834" max="3834" width="37.7109375" style="56" customWidth="1"/>
    <col min="3835" max="3835" width="9.140625" style="56"/>
    <col min="3836" max="3836" width="12.85546875" style="56" customWidth="1"/>
    <col min="3837" max="3838" width="0" style="56" hidden="1" customWidth="1"/>
    <col min="3839" max="3839" width="18.28515625" style="56" customWidth="1"/>
    <col min="3840" max="3840" width="64.85546875" style="56" customWidth="1"/>
    <col min="3841" max="3844" width="9.140625" style="56"/>
    <col min="3845" max="3845" width="14.85546875" style="56" customWidth="1"/>
    <col min="3846" max="4089" width="9.140625" style="56"/>
    <col min="4090" max="4090" width="37.7109375" style="56" customWidth="1"/>
    <col min="4091" max="4091" width="9.140625" style="56"/>
    <col min="4092" max="4092" width="12.85546875" style="56" customWidth="1"/>
    <col min="4093" max="4094" width="0" style="56" hidden="1" customWidth="1"/>
    <col min="4095" max="4095" width="18.28515625" style="56" customWidth="1"/>
    <col min="4096" max="4096" width="64.85546875" style="56" customWidth="1"/>
    <col min="4097" max="4100" width="9.140625" style="56"/>
    <col min="4101" max="4101" width="14.85546875" style="56" customWidth="1"/>
    <col min="4102" max="4345" width="9.140625" style="56"/>
    <col min="4346" max="4346" width="37.7109375" style="56" customWidth="1"/>
    <col min="4347" max="4347" width="9.140625" style="56"/>
    <col min="4348" max="4348" width="12.85546875" style="56" customWidth="1"/>
    <col min="4349" max="4350" width="0" style="56" hidden="1" customWidth="1"/>
    <col min="4351" max="4351" width="18.28515625" style="56" customWidth="1"/>
    <col min="4352" max="4352" width="64.85546875" style="56" customWidth="1"/>
    <col min="4353" max="4356" width="9.140625" style="56"/>
    <col min="4357" max="4357" width="14.85546875" style="56" customWidth="1"/>
    <col min="4358" max="4601" width="9.140625" style="56"/>
    <col min="4602" max="4602" width="37.7109375" style="56" customWidth="1"/>
    <col min="4603" max="4603" width="9.140625" style="56"/>
    <col min="4604" max="4604" width="12.85546875" style="56" customWidth="1"/>
    <col min="4605" max="4606" width="0" style="56" hidden="1" customWidth="1"/>
    <col min="4607" max="4607" width="18.28515625" style="56" customWidth="1"/>
    <col min="4608" max="4608" width="64.85546875" style="56" customWidth="1"/>
    <col min="4609" max="4612" width="9.140625" style="56"/>
    <col min="4613" max="4613" width="14.85546875" style="56" customWidth="1"/>
    <col min="4614" max="4857" width="9.140625" style="56"/>
    <col min="4858" max="4858" width="37.7109375" style="56" customWidth="1"/>
    <col min="4859" max="4859" width="9.140625" style="56"/>
    <col min="4860" max="4860" width="12.85546875" style="56" customWidth="1"/>
    <col min="4861" max="4862" width="0" style="56" hidden="1" customWidth="1"/>
    <col min="4863" max="4863" width="18.28515625" style="56" customWidth="1"/>
    <col min="4864" max="4864" width="64.85546875" style="56" customWidth="1"/>
    <col min="4865" max="4868" width="9.140625" style="56"/>
    <col min="4869" max="4869" width="14.85546875" style="56" customWidth="1"/>
    <col min="4870" max="5113" width="9.140625" style="56"/>
    <col min="5114" max="5114" width="37.7109375" style="56" customWidth="1"/>
    <col min="5115" max="5115" width="9.140625" style="56"/>
    <col min="5116" max="5116" width="12.85546875" style="56" customWidth="1"/>
    <col min="5117" max="5118" width="0" style="56" hidden="1" customWidth="1"/>
    <col min="5119" max="5119" width="18.28515625" style="56" customWidth="1"/>
    <col min="5120" max="5120" width="64.85546875" style="56" customWidth="1"/>
    <col min="5121" max="5124" width="9.140625" style="56"/>
    <col min="5125" max="5125" width="14.85546875" style="56" customWidth="1"/>
    <col min="5126" max="5369" width="9.140625" style="56"/>
    <col min="5370" max="5370" width="37.7109375" style="56" customWidth="1"/>
    <col min="5371" max="5371" width="9.140625" style="56"/>
    <col min="5372" max="5372" width="12.85546875" style="56" customWidth="1"/>
    <col min="5373" max="5374" width="0" style="56" hidden="1" customWidth="1"/>
    <col min="5375" max="5375" width="18.28515625" style="56" customWidth="1"/>
    <col min="5376" max="5376" width="64.85546875" style="56" customWidth="1"/>
    <col min="5377" max="5380" width="9.140625" style="56"/>
    <col min="5381" max="5381" width="14.85546875" style="56" customWidth="1"/>
    <col min="5382" max="5625" width="9.140625" style="56"/>
    <col min="5626" max="5626" width="37.7109375" style="56" customWidth="1"/>
    <col min="5627" max="5627" width="9.140625" style="56"/>
    <col min="5628" max="5628" width="12.85546875" style="56" customWidth="1"/>
    <col min="5629" max="5630" width="0" style="56" hidden="1" customWidth="1"/>
    <col min="5631" max="5631" width="18.28515625" style="56" customWidth="1"/>
    <col min="5632" max="5632" width="64.85546875" style="56" customWidth="1"/>
    <col min="5633" max="5636" width="9.140625" style="56"/>
    <col min="5637" max="5637" width="14.85546875" style="56" customWidth="1"/>
    <col min="5638" max="5881" width="9.140625" style="56"/>
    <col min="5882" max="5882" width="37.7109375" style="56" customWidth="1"/>
    <col min="5883" max="5883" width="9.140625" style="56"/>
    <col min="5884" max="5884" width="12.85546875" style="56" customWidth="1"/>
    <col min="5885" max="5886" width="0" style="56" hidden="1" customWidth="1"/>
    <col min="5887" max="5887" width="18.28515625" style="56" customWidth="1"/>
    <col min="5888" max="5888" width="64.85546875" style="56" customWidth="1"/>
    <col min="5889" max="5892" width="9.140625" style="56"/>
    <col min="5893" max="5893" width="14.85546875" style="56" customWidth="1"/>
    <col min="5894" max="6137" width="9.140625" style="56"/>
    <col min="6138" max="6138" width="37.7109375" style="56" customWidth="1"/>
    <col min="6139" max="6139" width="9.140625" style="56"/>
    <col min="6140" max="6140" width="12.85546875" style="56" customWidth="1"/>
    <col min="6141" max="6142" width="0" style="56" hidden="1" customWidth="1"/>
    <col min="6143" max="6143" width="18.28515625" style="56" customWidth="1"/>
    <col min="6144" max="6144" width="64.85546875" style="56" customWidth="1"/>
    <col min="6145" max="6148" width="9.140625" style="56"/>
    <col min="6149" max="6149" width="14.85546875" style="56" customWidth="1"/>
    <col min="6150" max="6393" width="9.140625" style="56"/>
    <col min="6394" max="6394" width="37.7109375" style="56" customWidth="1"/>
    <col min="6395" max="6395" width="9.140625" style="56"/>
    <col min="6396" max="6396" width="12.85546875" style="56" customWidth="1"/>
    <col min="6397" max="6398" width="0" style="56" hidden="1" customWidth="1"/>
    <col min="6399" max="6399" width="18.28515625" style="56" customWidth="1"/>
    <col min="6400" max="6400" width="64.85546875" style="56" customWidth="1"/>
    <col min="6401" max="6404" width="9.140625" style="56"/>
    <col min="6405" max="6405" width="14.85546875" style="56" customWidth="1"/>
    <col min="6406" max="6649" width="9.140625" style="56"/>
    <col min="6650" max="6650" width="37.7109375" style="56" customWidth="1"/>
    <col min="6651" max="6651" width="9.140625" style="56"/>
    <col min="6652" max="6652" width="12.85546875" style="56" customWidth="1"/>
    <col min="6653" max="6654" width="0" style="56" hidden="1" customWidth="1"/>
    <col min="6655" max="6655" width="18.28515625" style="56" customWidth="1"/>
    <col min="6656" max="6656" width="64.85546875" style="56" customWidth="1"/>
    <col min="6657" max="6660" width="9.140625" style="56"/>
    <col min="6661" max="6661" width="14.85546875" style="56" customWidth="1"/>
    <col min="6662" max="6905" width="9.140625" style="56"/>
    <col min="6906" max="6906" width="37.7109375" style="56" customWidth="1"/>
    <col min="6907" max="6907" width="9.140625" style="56"/>
    <col min="6908" max="6908" width="12.85546875" style="56" customWidth="1"/>
    <col min="6909" max="6910" width="0" style="56" hidden="1" customWidth="1"/>
    <col min="6911" max="6911" width="18.28515625" style="56" customWidth="1"/>
    <col min="6912" max="6912" width="64.85546875" style="56" customWidth="1"/>
    <col min="6913" max="6916" width="9.140625" style="56"/>
    <col min="6917" max="6917" width="14.85546875" style="56" customWidth="1"/>
    <col min="6918" max="7161" width="9.140625" style="56"/>
    <col min="7162" max="7162" width="37.7109375" style="56" customWidth="1"/>
    <col min="7163" max="7163" width="9.140625" style="56"/>
    <col min="7164" max="7164" width="12.85546875" style="56" customWidth="1"/>
    <col min="7165" max="7166" width="0" style="56" hidden="1" customWidth="1"/>
    <col min="7167" max="7167" width="18.28515625" style="56" customWidth="1"/>
    <col min="7168" max="7168" width="64.85546875" style="56" customWidth="1"/>
    <col min="7169" max="7172" width="9.140625" style="56"/>
    <col min="7173" max="7173" width="14.85546875" style="56" customWidth="1"/>
    <col min="7174" max="7417" width="9.140625" style="56"/>
    <col min="7418" max="7418" width="37.7109375" style="56" customWidth="1"/>
    <col min="7419" max="7419" width="9.140625" style="56"/>
    <col min="7420" max="7420" width="12.85546875" style="56" customWidth="1"/>
    <col min="7421" max="7422" width="0" style="56" hidden="1" customWidth="1"/>
    <col min="7423" max="7423" width="18.28515625" style="56" customWidth="1"/>
    <col min="7424" max="7424" width="64.85546875" style="56" customWidth="1"/>
    <col min="7425" max="7428" width="9.140625" style="56"/>
    <col min="7429" max="7429" width="14.85546875" style="56" customWidth="1"/>
    <col min="7430" max="7673" width="9.140625" style="56"/>
    <col min="7674" max="7674" width="37.7109375" style="56" customWidth="1"/>
    <col min="7675" max="7675" width="9.140625" style="56"/>
    <col min="7676" max="7676" width="12.85546875" style="56" customWidth="1"/>
    <col min="7677" max="7678" width="0" style="56" hidden="1" customWidth="1"/>
    <col min="7679" max="7679" width="18.28515625" style="56" customWidth="1"/>
    <col min="7680" max="7680" width="64.85546875" style="56" customWidth="1"/>
    <col min="7681" max="7684" width="9.140625" style="56"/>
    <col min="7685" max="7685" width="14.85546875" style="56" customWidth="1"/>
    <col min="7686" max="7929" width="9.140625" style="56"/>
    <col min="7930" max="7930" width="37.7109375" style="56" customWidth="1"/>
    <col min="7931" max="7931" width="9.140625" style="56"/>
    <col min="7932" max="7932" width="12.85546875" style="56" customWidth="1"/>
    <col min="7933" max="7934" width="0" style="56" hidden="1" customWidth="1"/>
    <col min="7935" max="7935" width="18.28515625" style="56" customWidth="1"/>
    <col min="7936" max="7936" width="64.85546875" style="56" customWidth="1"/>
    <col min="7937" max="7940" width="9.140625" style="56"/>
    <col min="7941" max="7941" width="14.85546875" style="56" customWidth="1"/>
    <col min="7942" max="8185" width="9.140625" style="56"/>
    <col min="8186" max="8186" width="37.7109375" style="56" customWidth="1"/>
    <col min="8187" max="8187" width="9.140625" style="56"/>
    <col min="8188" max="8188" width="12.85546875" style="56" customWidth="1"/>
    <col min="8189" max="8190" width="0" style="56" hidden="1" customWidth="1"/>
    <col min="8191" max="8191" width="18.28515625" style="56" customWidth="1"/>
    <col min="8192" max="8192" width="64.85546875" style="56" customWidth="1"/>
    <col min="8193" max="8196" width="9.140625" style="56"/>
    <col min="8197" max="8197" width="14.85546875" style="56" customWidth="1"/>
    <col min="8198" max="8441" width="9.140625" style="56"/>
    <col min="8442" max="8442" width="37.7109375" style="56" customWidth="1"/>
    <col min="8443" max="8443" width="9.140625" style="56"/>
    <col min="8444" max="8444" width="12.85546875" style="56" customWidth="1"/>
    <col min="8445" max="8446" width="0" style="56" hidden="1" customWidth="1"/>
    <col min="8447" max="8447" width="18.28515625" style="56" customWidth="1"/>
    <col min="8448" max="8448" width="64.85546875" style="56" customWidth="1"/>
    <col min="8449" max="8452" width="9.140625" style="56"/>
    <col min="8453" max="8453" width="14.85546875" style="56" customWidth="1"/>
    <col min="8454" max="8697" width="9.140625" style="56"/>
    <col min="8698" max="8698" width="37.7109375" style="56" customWidth="1"/>
    <col min="8699" max="8699" width="9.140625" style="56"/>
    <col min="8700" max="8700" width="12.85546875" style="56" customWidth="1"/>
    <col min="8701" max="8702" width="0" style="56" hidden="1" customWidth="1"/>
    <col min="8703" max="8703" width="18.28515625" style="56" customWidth="1"/>
    <col min="8704" max="8704" width="64.85546875" style="56" customWidth="1"/>
    <col min="8705" max="8708" width="9.140625" style="56"/>
    <col min="8709" max="8709" width="14.85546875" style="56" customWidth="1"/>
    <col min="8710" max="8953" width="9.140625" style="56"/>
    <col min="8954" max="8954" width="37.7109375" style="56" customWidth="1"/>
    <col min="8955" max="8955" width="9.140625" style="56"/>
    <col min="8956" max="8956" width="12.85546875" style="56" customWidth="1"/>
    <col min="8957" max="8958" width="0" style="56" hidden="1" customWidth="1"/>
    <col min="8959" max="8959" width="18.28515625" style="56" customWidth="1"/>
    <col min="8960" max="8960" width="64.85546875" style="56" customWidth="1"/>
    <col min="8961" max="8964" width="9.140625" style="56"/>
    <col min="8965" max="8965" width="14.85546875" style="56" customWidth="1"/>
    <col min="8966" max="9209" width="9.140625" style="56"/>
    <col min="9210" max="9210" width="37.7109375" style="56" customWidth="1"/>
    <col min="9211" max="9211" width="9.140625" style="56"/>
    <col min="9212" max="9212" width="12.85546875" style="56" customWidth="1"/>
    <col min="9213" max="9214" width="0" style="56" hidden="1" customWidth="1"/>
    <col min="9215" max="9215" width="18.28515625" style="56" customWidth="1"/>
    <col min="9216" max="9216" width="64.85546875" style="56" customWidth="1"/>
    <col min="9217" max="9220" width="9.140625" style="56"/>
    <col min="9221" max="9221" width="14.85546875" style="56" customWidth="1"/>
    <col min="9222" max="9465" width="9.140625" style="56"/>
    <col min="9466" max="9466" width="37.7109375" style="56" customWidth="1"/>
    <col min="9467" max="9467" width="9.140625" style="56"/>
    <col min="9468" max="9468" width="12.85546875" style="56" customWidth="1"/>
    <col min="9469" max="9470" width="0" style="56" hidden="1" customWidth="1"/>
    <col min="9471" max="9471" width="18.28515625" style="56" customWidth="1"/>
    <col min="9472" max="9472" width="64.85546875" style="56" customWidth="1"/>
    <col min="9473" max="9476" width="9.140625" style="56"/>
    <col min="9477" max="9477" width="14.85546875" style="56" customWidth="1"/>
    <col min="9478" max="9721" width="9.140625" style="56"/>
    <col min="9722" max="9722" width="37.7109375" style="56" customWidth="1"/>
    <col min="9723" max="9723" width="9.140625" style="56"/>
    <col min="9724" max="9724" width="12.85546875" style="56" customWidth="1"/>
    <col min="9725" max="9726" width="0" style="56" hidden="1" customWidth="1"/>
    <col min="9727" max="9727" width="18.28515625" style="56" customWidth="1"/>
    <col min="9728" max="9728" width="64.85546875" style="56" customWidth="1"/>
    <col min="9729" max="9732" width="9.140625" style="56"/>
    <col min="9733" max="9733" width="14.85546875" style="56" customWidth="1"/>
    <col min="9734" max="9977" width="9.140625" style="56"/>
    <col min="9978" max="9978" width="37.7109375" style="56" customWidth="1"/>
    <col min="9979" max="9979" width="9.140625" style="56"/>
    <col min="9980" max="9980" width="12.85546875" style="56" customWidth="1"/>
    <col min="9981" max="9982" width="0" style="56" hidden="1" customWidth="1"/>
    <col min="9983" max="9983" width="18.28515625" style="56" customWidth="1"/>
    <col min="9984" max="9984" width="64.85546875" style="56" customWidth="1"/>
    <col min="9985" max="9988" width="9.140625" style="56"/>
    <col min="9989" max="9989" width="14.85546875" style="56" customWidth="1"/>
    <col min="9990" max="10233" width="9.140625" style="56"/>
    <col min="10234" max="10234" width="37.7109375" style="56" customWidth="1"/>
    <col min="10235" max="10235" width="9.140625" style="56"/>
    <col min="10236" max="10236" width="12.85546875" style="56" customWidth="1"/>
    <col min="10237" max="10238" width="0" style="56" hidden="1" customWidth="1"/>
    <col min="10239" max="10239" width="18.28515625" style="56" customWidth="1"/>
    <col min="10240" max="10240" width="64.85546875" style="56" customWidth="1"/>
    <col min="10241" max="10244" width="9.140625" style="56"/>
    <col min="10245" max="10245" width="14.85546875" style="56" customWidth="1"/>
    <col min="10246" max="10489" width="9.140625" style="56"/>
    <col min="10490" max="10490" width="37.7109375" style="56" customWidth="1"/>
    <col min="10491" max="10491" width="9.140625" style="56"/>
    <col min="10492" max="10492" width="12.85546875" style="56" customWidth="1"/>
    <col min="10493" max="10494" width="0" style="56" hidden="1" customWidth="1"/>
    <col min="10495" max="10495" width="18.28515625" style="56" customWidth="1"/>
    <col min="10496" max="10496" width="64.85546875" style="56" customWidth="1"/>
    <col min="10497" max="10500" width="9.140625" style="56"/>
    <col min="10501" max="10501" width="14.85546875" style="56" customWidth="1"/>
    <col min="10502" max="10745" width="9.140625" style="56"/>
    <col min="10746" max="10746" width="37.7109375" style="56" customWidth="1"/>
    <col min="10747" max="10747" width="9.140625" style="56"/>
    <col min="10748" max="10748" width="12.85546875" style="56" customWidth="1"/>
    <col min="10749" max="10750" width="0" style="56" hidden="1" customWidth="1"/>
    <col min="10751" max="10751" width="18.28515625" style="56" customWidth="1"/>
    <col min="10752" max="10752" width="64.85546875" style="56" customWidth="1"/>
    <col min="10753" max="10756" width="9.140625" style="56"/>
    <col min="10757" max="10757" width="14.85546875" style="56" customWidth="1"/>
    <col min="10758" max="11001" width="9.140625" style="56"/>
    <col min="11002" max="11002" width="37.7109375" style="56" customWidth="1"/>
    <col min="11003" max="11003" width="9.140625" style="56"/>
    <col min="11004" max="11004" width="12.85546875" style="56" customWidth="1"/>
    <col min="11005" max="11006" width="0" style="56" hidden="1" customWidth="1"/>
    <col min="11007" max="11007" width="18.28515625" style="56" customWidth="1"/>
    <col min="11008" max="11008" width="64.85546875" style="56" customWidth="1"/>
    <col min="11009" max="11012" width="9.140625" style="56"/>
    <col min="11013" max="11013" width="14.85546875" style="56" customWidth="1"/>
    <col min="11014" max="11257" width="9.140625" style="56"/>
    <col min="11258" max="11258" width="37.7109375" style="56" customWidth="1"/>
    <col min="11259" max="11259" width="9.140625" style="56"/>
    <col min="11260" max="11260" width="12.85546875" style="56" customWidth="1"/>
    <col min="11261" max="11262" width="0" style="56" hidden="1" customWidth="1"/>
    <col min="11263" max="11263" width="18.28515625" style="56" customWidth="1"/>
    <col min="11264" max="11264" width="64.85546875" style="56" customWidth="1"/>
    <col min="11265" max="11268" width="9.140625" style="56"/>
    <col min="11269" max="11269" width="14.85546875" style="56" customWidth="1"/>
    <col min="11270" max="11513" width="9.140625" style="56"/>
    <col min="11514" max="11514" width="37.7109375" style="56" customWidth="1"/>
    <col min="11515" max="11515" width="9.140625" style="56"/>
    <col min="11516" max="11516" width="12.85546875" style="56" customWidth="1"/>
    <col min="11517" max="11518" width="0" style="56" hidden="1" customWidth="1"/>
    <col min="11519" max="11519" width="18.28515625" style="56" customWidth="1"/>
    <col min="11520" max="11520" width="64.85546875" style="56" customWidth="1"/>
    <col min="11521" max="11524" width="9.140625" style="56"/>
    <col min="11525" max="11525" width="14.85546875" style="56" customWidth="1"/>
    <col min="11526" max="11769" width="9.140625" style="56"/>
    <col min="11770" max="11770" width="37.7109375" style="56" customWidth="1"/>
    <col min="11771" max="11771" width="9.140625" style="56"/>
    <col min="11772" max="11772" width="12.85546875" style="56" customWidth="1"/>
    <col min="11773" max="11774" width="0" style="56" hidden="1" customWidth="1"/>
    <col min="11775" max="11775" width="18.28515625" style="56" customWidth="1"/>
    <col min="11776" max="11776" width="64.85546875" style="56" customWidth="1"/>
    <col min="11777" max="11780" width="9.140625" style="56"/>
    <col min="11781" max="11781" width="14.85546875" style="56" customWidth="1"/>
    <col min="11782" max="12025" width="9.140625" style="56"/>
    <col min="12026" max="12026" width="37.7109375" style="56" customWidth="1"/>
    <col min="12027" max="12027" width="9.140625" style="56"/>
    <col min="12028" max="12028" width="12.85546875" style="56" customWidth="1"/>
    <col min="12029" max="12030" width="0" style="56" hidden="1" customWidth="1"/>
    <col min="12031" max="12031" width="18.28515625" style="56" customWidth="1"/>
    <col min="12032" max="12032" width="64.85546875" style="56" customWidth="1"/>
    <col min="12033" max="12036" width="9.140625" style="56"/>
    <col min="12037" max="12037" width="14.85546875" style="56" customWidth="1"/>
    <col min="12038" max="12281" width="9.140625" style="56"/>
    <col min="12282" max="12282" width="37.7109375" style="56" customWidth="1"/>
    <col min="12283" max="12283" width="9.140625" style="56"/>
    <col min="12284" max="12284" width="12.85546875" style="56" customWidth="1"/>
    <col min="12285" max="12286" width="0" style="56" hidden="1" customWidth="1"/>
    <col min="12287" max="12287" width="18.28515625" style="56" customWidth="1"/>
    <col min="12288" max="12288" width="64.85546875" style="56" customWidth="1"/>
    <col min="12289" max="12292" width="9.140625" style="56"/>
    <col min="12293" max="12293" width="14.85546875" style="56" customWidth="1"/>
    <col min="12294" max="12537" width="9.140625" style="56"/>
    <col min="12538" max="12538" width="37.7109375" style="56" customWidth="1"/>
    <col min="12539" max="12539" width="9.140625" style="56"/>
    <col min="12540" max="12540" width="12.85546875" style="56" customWidth="1"/>
    <col min="12541" max="12542" width="0" style="56" hidden="1" customWidth="1"/>
    <col min="12543" max="12543" width="18.28515625" style="56" customWidth="1"/>
    <col min="12544" max="12544" width="64.85546875" style="56" customWidth="1"/>
    <col min="12545" max="12548" width="9.140625" style="56"/>
    <col min="12549" max="12549" width="14.85546875" style="56" customWidth="1"/>
    <col min="12550" max="12793" width="9.140625" style="56"/>
    <col min="12794" max="12794" width="37.7109375" style="56" customWidth="1"/>
    <col min="12795" max="12795" width="9.140625" style="56"/>
    <col min="12796" max="12796" width="12.85546875" style="56" customWidth="1"/>
    <col min="12797" max="12798" width="0" style="56" hidden="1" customWidth="1"/>
    <col min="12799" max="12799" width="18.28515625" style="56" customWidth="1"/>
    <col min="12800" max="12800" width="64.85546875" style="56" customWidth="1"/>
    <col min="12801" max="12804" width="9.140625" style="56"/>
    <col min="12805" max="12805" width="14.85546875" style="56" customWidth="1"/>
    <col min="12806" max="13049" width="9.140625" style="56"/>
    <col min="13050" max="13050" width="37.7109375" style="56" customWidth="1"/>
    <col min="13051" max="13051" width="9.140625" style="56"/>
    <col min="13052" max="13052" width="12.85546875" style="56" customWidth="1"/>
    <col min="13053" max="13054" width="0" style="56" hidden="1" customWidth="1"/>
    <col min="13055" max="13055" width="18.28515625" style="56" customWidth="1"/>
    <col min="13056" max="13056" width="64.85546875" style="56" customWidth="1"/>
    <col min="13057" max="13060" width="9.140625" style="56"/>
    <col min="13061" max="13061" width="14.85546875" style="56" customWidth="1"/>
    <col min="13062" max="13305" width="9.140625" style="56"/>
    <col min="13306" max="13306" width="37.7109375" style="56" customWidth="1"/>
    <col min="13307" max="13307" width="9.140625" style="56"/>
    <col min="13308" max="13308" width="12.85546875" style="56" customWidth="1"/>
    <col min="13309" max="13310" width="0" style="56" hidden="1" customWidth="1"/>
    <col min="13311" max="13311" width="18.28515625" style="56" customWidth="1"/>
    <col min="13312" max="13312" width="64.85546875" style="56" customWidth="1"/>
    <col min="13313" max="13316" width="9.140625" style="56"/>
    <col min="13317" max="13317" width="14.85546875" style="56" customWidth="1"/>
    <col min="13318" max="13561" width="9.140625" style="56"/>
    <col min="13562" max="13562" width="37.7109375" style="56" customWidth="1"/>
    <col min="13563" max="13563" width="9.140625" style="56"/>
    <col min="13564" max="13564" width="12.85546875" style="56" customWidth="1"/>
    <col min="13565" max="13566" width="0" style="56" hidden="1" customWidth="1"/>
    <col min="13567" max="13567" width="18.28515625" style="56" customWidth="1"/>
    <col min="13568" max="13568" width="64.85546875" style="56" customWidth="1"/>
    <col min="13569" max="13572" width="9.140625" style="56"/>
    <col min="13573" max="13573" width="14.85546875" style="56" customWidth="1"/>
    <col min="13574" max="13817" width="9.140625" style="56"/>
    <col min="13818" max="13818" width="37.7109375" style="56" customWidth="1"/>
    <col min="13819" max="13819" width="9.140625" style="56"/>
    <col min="13820" max="13820" width="12.85546875" style="56" customWidth="1"/>
    <col min="13821" max="13822" width="0" style="56" hidden="1" customWidth="1"/>
    <col min="13823" max="13823" width="18.28515625" style="56" customWidth="1"/>
    <col min="13824" max="13824" width="64.85546875" style="56" customWidth="1"/>
    <col min="13825" max="13828" width="9.140625" style="56"/>
    <col min="13829" max="13829" width="14.85546875" style="56" customWidth="1"/>
    <col min="13830" max="14073" width="9.140625" style="56"/>
    <col min="14074" max="14074" width="37.7109375" style="56" customWidth="1"/>
    <col min="14075" max="14075" width="9.140625" style="56"/>
    <col min="14076" max="14076" width="12.85546875" style="56" customWidth="1"/>
    <col min="14077" max="14078" width="0" style="56" hidden="1" customWidth="1"/>
    <col min="14079" max="14079" width="18.28515625" style="56" customWidth="1"/>
    <col min="14080" max="14080" width="64.85546875" style="56" customWidth="1"/>
    <col min="14081" max="14084" width="9.140625" style="56"/>
    <col min="14085" max="14085" width="14.85546875" style="56" customWidth="1"/>
    <col min="14086" max="14329" width="9.140625" style="56"/>
    <col min="14330" max="14330" width="37.7109375" style="56" customWidth="1"/>
    <col min="14331" max="14331" width="9.140625" style="56"/>
    <col min="14332" max="14332" width="12.85546875" style="56" customWidth="1"/>
    <col min="14333" max="14334" width="0" style="56" hidden="1" customWidth="1"/>
    <col min="14335" max="14335" width="18.28515625" style="56" customWidth="1"/>
    <col min="14336" max="14336" width="64.85546875" style="56" customWidth="1"/>
    <col min="14337" max="14340" width="9.140625" style="56"/>
    <col min="14341" max="14341" width="14.85546875" style="56" customWidth="1"/>
    <col min="14342" max="14585" width="9.140625" style="56"/>
    <col min="14586" max="14586" width="37.7109375" style="56" customWidth="1"/>
    <col min="14587" max="14587" width="9.140625" style="56"/>
    <col min="14588" max="14588" width="12.85546875" style="56" customWidth="1"/>
    <col min="14589" max="14590" width="0" style="56" hidden="1" customWidth="1"/>
    <col min="14591" max="14591" width="18.28515625" style="56" customWidth="1"/>
    <col min="14592" max="14592" width="64.85546875" style="56" customWidth="1"/>
    <col min="14593" max="14596" width="9.140625" style="56"/>
    <col min="14597" max="14597" width="14.85546875" style="56" customWidth="1"/>
    <col min="14598" max="14841" width="9.140625" style="56"/>
    <col min="14842" max="14842" width="37.7109375" style="56" customWidth="1"/>
    <col min="14843" max="14843" width="9.140625" style="56"/>
    <col min="14844" max="14844" width="12.85546875" style="56" customWidth="1"/>
    <col min="14845" max="14846" width="0" style="56" hidden="1" customWidth="1"/>
    <col min="14847" max="14847" width="18.28515625" style="56" customWidth="1"/>
    <col min="14848" max="14848" width="64.85546875" style="56" customWidth="1"/>
    <col min="14849" max="14852" width="9.140625" style="56"/>
    <col min="14853" max="14853" width="14.85546875" style="56" customWidth="1"/>
    <col min="14854" max="15097" width="9.140625" style="56"/>
    <col min="15098" max="15098" width="37.7109375" style="56" customWidth="1"/>
    <col min="15099" max="15099" width="9.140625" style="56"/>
    <col min="15100" max="15100" width="12.85546875" style="56" customWidth="1"/>
    <col min="15101" max="15102" width="0" style="56" hidden="1" customWidth="1"/>
    <col min="15103" max="15103" width="18.28515625" style="56" customWidth="1"/>
    <col min="15104" max="15104" width="64.85546875" style="56" customWidth="1"/>
    <col min="15105" max="15108" width="9.140625" style="56"/>
    <col min="15109" max="15109" width="14.85546875" style="56" customWidth="1"/>
    <col min="15110" max="15353" width="9.140625" style="56"/>
    <col min="15354" max="15354" width="37.7109375" style="56" customWidth="1"/>
    <col min="15355" max="15355" width="9.140625" style="56"/>
    <col min="15356" max="15356" width="12.85546875" style="56" customWidth="1"/>
    <col min="15357" max="15358" width="0" style="56" hidden="1" customWidth="1"/>
    <col min="15359" max="15359" width="18.28515625" style="56" customWidth="1"/>
    <col min="15360" max="15360" width="64.85546875" style="56" customWidth="1"/>
    <col min="15361" max="15364" width="9.140625" style="56"/>
    <col min="15365" max="15365" width="14.85546875" style="56" customWidth="1"/>
    <col min="15366" max="15609" width="9.140625" style="56"/>
    <col min="15610" max="15610" width="37.7109375" style="56" customWidth="1"/>
    <col min="15611" max="15611" width="9.140625" style="56"/>
    <col min="15612" max="15612" width="12.85546875" style="56" customWidth="1"/>
    <col min="15613" max="15614" width="0" style="56" hidden="1" customWidth="1"/>
    <col min="15615" max="15615" width="18.28515625" style="56" customWidth="1"/>
    <col min="15616" max="15616" width="64.85546875" style="56" customWidth="1"/>
    <col min="15617" max="15620" width="9.140625" style="56"/>
    <col min="15621" max="15621" width="14.85546875" style="56" customWidth="1"/>
    <col min="15622" max="15865" width="9.140625" style="56"/>
    <col min="15866" max="15866" width="37.7109375" style="56" customWidth="1"/>
    <col min="15867" max="15867" width="9.140625" style="56"/>
    <col min="15868" max="15868" width="12.85546875" style="56" customWidth="1"/>
    <col min="15869" max="15870" width="0" style="56" hidden="1" customWidth="1"/>
    <col min="15871" max="15871" width="18.28515625" style="56" customWidth="1"/>
    <col min="15872" max="15872" width="64.85546875" style="56" customWidth="1"/>
    <col min="15873" max="15876" width="9.140625" style="56"/>
    <col min="15877" max="15877" width="14.85546875" style="56" customWidth="1"/>
    <col min="15878" max="16121" width="9.140625" style="56"/>
    <col min="16122" max="16122" width="37.7109375" style="56" customWidth="1"/>
    <col min="16123" max="16123" width="9.140625" style="56"/>
    <col min="16124" max="16124" width="12.85546875" style="56" customWidth="1"/>
    <col min="16125" max="16126" width="0" style="56" hidden="1" customWidth="1"/>
    <col min="16127" max="16127" width="18.28515625" style="56" customWidth="1"/>
    <col min="16128" max="16128" width="64.85546875" style="56" customWidth="1"/>
    <col min="16129" max="16132" width="9.140625" style="56"/>
    <col min="16133" max="16133" width="14.85546875" style="56" customWidth="1"/>
    <col min="16134" max="16384" width="9.140625" style="56"/>
  </cols>
  <sheetData>
    <row r="1" spans="1:41" ht="18.75" x14ac:dyDescent="0.25">
      <c r="L1" s="35" t="s">
        <v>69</v>
      </c>
    </row>
    <row r="2" spans="1:41" ht="18.75" x14ac:dyDescent="0.3">
      <c r="L2" s="15" t="s">
        <v>10</v>
      </c>
    </row>
    <row r="3" spans="1:41" ht="18.75" x14ac:dyDescent="0.3">
      <c r="L3" s="15" t="s">
        <v>586</v>
      </c>
    </row>
    <row r="4" spans="1:41" ht="18.75" x14ac:dyDescent="0.3">
      <c r="K4" s="15"/>
    </row>
    <row r="5" spans="1:41" x14ac:dyDescent="0.25">
      <c r="A5" s="331" t="str">
        <f>'1. паспорт местоположение'!A5:C5</f>
        <v>Год раскрытия информации: 2025 год</v>
      </c>
      <c r="B5" s="331"/>
      <c r="C5" s="331"/>
      <c r="D5" s="331"/>
      <c r="E5" s="331"/>
      <c r="F5" s="331"/>
      <c r="G5" s="331"/>
      <c r="H5" s="331"/>
      <c r="I5" s="331"/>
      <c r="J5" s="331"/>
      <c r="K5" s="331"/>
      <c r="L5" s="3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row>
    <row r="6" spans="1:41" ht="18.75" x14ac:dyDescent="0.3">
      <c r="K6" s="15"/>
    </row>
    <row r="7" spans="1:41" ht="18.75" x14ac:dyDescent="0.25">
      <c r="A7" s="340" t="s">
        <v>9</v>
      </c>
      <c r="B7" s="340"/>
      <c r="C7" s="340"/>
      <c r="D7" s="340"/>
      <c r="E7" s="340"/>
      <c r="F7" s="340"/>
      <c r="G7" s="340"/>
      <c r="H7" s="340"/>
      <c r="I7" s="340"/>
      <c r="J7" s="340"/>
      <c r="K7" s="340"/>
      <c r="L7" s="340"/>
    </row>
    <row r="8" spans="1:41" ht="18.75" x14ac:dyDescent="0.25">
      <c r="A8" s="340"/>
      <c r="B8" s="340"/>
      <c r="C8" s="340"/>
      <c r="D8" s="340"/>
      <c r="E8" s="340"/>
      <c r="F8" s="340"/>
      <c r="G8" s="340"/>
      <c r="H8" s="340"/>
      <c r="I8" s="340"/>
      <c r="J8" s="340"/>
      <c r="K8" s="340"/>
      <c r="L8" s="340"/>
    </row>
    <row r="9" spans="1:41" x14ac:dyDescent="0.25">
      <c r="A9" s="375" t="s">
        <v>534</v>
      </c>
      <c r="B9" s="375"/>
      <c r="C9" s="375"/>
      <c r="D9" s="375"/>
      <c r="E9" s="375"/>
      <c r="F9" s="375"/>
      <c r="G9" s="375"/>
      <c r="H9" s="375"/>
      <c r="I9" s="375"/>
      <c r="J9" s="375"/>
      <c r="K9" s="375"/>
      <c r="L9" s="375"/>
    </row>
    <row r="10" spans="1:41" x14ac:dyDescent="0.25">
      <c r="A10" s="345" t="s">
        <v>8</v>
      </c>
      <c r="B10" s="345"/>
      <c r="C10" s="345"/>
      <c r="D10" s="345"/>
      <c r="E10" s="345"/>
      <c r="F10" s="345"/>
      <c r="G10" s="345"/>
      <c r="H10" s="345"/>
      <c r="I10" s="345"/>
      <c r="J10" s="345"/>
      <c r="K10" s="345"/>
      <c r="L10" s="345"/>
    </row>
    <row r="11" spans="1:41" ht="18.75" x14ac:dyDescent="0.25">
      <c r="A11" s="340"/>
      <c r="B11" s="340"/>
      <c r="C11" s="340"/>
      <c r="D11" s="340"/>
      <c r="E11" s="340"/>
      <c r="F11" s="340"/>
      <c r="G11" s="340"/>
      <c r="H11" s="340"/>
      <c r="I11" s="340"/>
      <c r="J11" s="340"/>
      <c r="K11" s="340"/>
      <c r="L11" s="340"/>
    </row>
    <row r="12" spans="1:41" x14ac:dyDescent="0.25">
      <c r="A12" s="375" t="s">
        <v>481</v>
      </c>
      <c r="B12" s="375"/>
      <c r="C12" s="375"/>
      <c r="D12" s="375"/>
      <c r="E12" s="375"/>
      <c r="F12" s="375"/>
      <c r="G12" s="375"/>
      <c r="H12" s="375"/>
      <c r="I12" s="375"/>
      <c r="J12" s="375"/>
      <c r="K12" s="375"/>
      <c r="L12" s="375"/>
    </row>
    <row r="13" spans="1:41" x14ac:dyDescent="0.25">
      <c r="A13" s="345" t="s">
        <v>7</v>
      </c>
      <c r="B13" s="345"/>
      <c r="C13" s="345"/>
      <c r="D13" s="345"/>
      <c r="E13" s="345"/>
      <c r="F13" s="345"/>
      <c r="G13" s="345"/>
      <c r="H13" s="345"/>
      <c r="I13" s="345"/>
      <c r="J13" s="345"/>
      <c r="K13" s="345"/>
      <c r="L13" s="345"/>
    </row>
    <row r="14" spans="1:41" ht="18.75" x14ac:dyDescent="0.25">
      <c r="A14" s="346"/>
      <c r="B14" s="346"/>
      <c r="C14" s="346"/>
      <c r="D14" s="346"/>
      <c r="E14" s="346"/>
      <c r="F14" s="346"/>
      <c r="G14" s="346"/>
      <c r="H14" s="346"/>
      <c r="I14" s="346"/>
      <c r="J14" s="346"/>
      <c r="K14" s="346"/>
      <c r="L14" s="346"/>
    </row>
    <row r="15" spans="1:41" x14ac:dyDescent="0.25">
      <c r="A15" s="375" t="s">
        <v>480</v>
      </c>
      <c r="B15" s="375"/>
      <c r="C15" s="375"/>
      <c r="D15" s="375"/>
      <c r="E15" s="375"/>
      <c r="F15" s="375"/>
      <c r="G15" s="375"/>
      <c r="H15" s="375"/>
      <c r="I15" s="375"/>
      <c r="J15" s="375"/>
      <c r="K15" s="375"/>
      <c r="L15" s="375"/>
    </row>
    <row r="16" spans="1:41" x14ac:dyDescent="0.25">
      <c r="A16" s="345" t="s">
        <v>6</v>
      </c>
      <c r="B16" s="345"/>
      <c r="C16" s="345"/>
      <c r="D16" s="345"/>
      <c r="E16" s="345"/>
      <c r="F16" s="345"/>
      <c r="G16" s="345"/>
      <c r="H16" s="345"/>
      <c r="I16" s="345"/>
      <c r="J16" s="345"/>
      <c r="K16" s="345"/>
      <c r="L16" s="345"/>
    </row>
    <row r="17" spans="1:12" ht="15.75" customHeight="1" x14ac:dyDescent="0.25">
      <c r="L17" s="210"/>
    </row>
    <row r="18" spans="1:12" x14ac:dyDescent="0.25">
      <c r="K18" s="72"/>
    </row>
    <row r="19" spans="1:12" ht="15.75" customHeight="1" x14ac:dyDescent="0.25">
      <c r="A19" s="484" t="s">
        <v>420</v>
      </c>
      <c r="B19" s="484"/>
      <c r="C19" s="484"/>
      <c r="D19" s="484"/>
      <c r="E19" s="484"/>
      <c r="F19" s="484"/>
      <c r="G19" s="484"/>
      <c r="H19" s="484"/>
      <c r="I19" s="484"/>
      <c r="J19" s="484"/>
      <c r="K19" s="484"/>
      <c r="L19" s="484"/>
    </row>
    <row r="20" spans="1:12" x14ac:dyDescent="0.25">
      <c r="A20" s="175"/>
      <c r="B20" s="175"/>
      <c r="C20" s="71"/>
      <c r="D20" s="71"/>
      <c r="E20" s="71"/>
      <c r="F20" s="71"/>
      <c r="G20" s="71"/>
      <c r="H20" s="71"/>
      <c r="I20" s="71"/>
      <c r="J20" s="71"/>
      <c r="K20" s="71"/>
      <c r="L20" s="71"/>
    </row>
    <row r="21" spans="1:12" ht="28.5" customHeight="1" x14ac:dyDescent="0.25">
      <c r="A21" s="483" t="s">
        <v>228</v>
      </c>
      <c r="B21" s="483" t="s">
        <v>227</v>
      </c>
      <c r="C21" s="478" t="s">
        <v>352</v>
      </c>
      <c r="D21" s="478"/>
      <c r="E21" s="479"/>
      <c r="F21" s="479"/>
      <c r="G21" s="478"/>
      <c r="H21" s="478"/>
      <c r="I21" s="485" t="s">
        <v>226</v>
      </c>
      <c r="J21" s="475" t="s">
        <v>354</v>
      </c>
      <c r="K21" s="483" t="s">
        <v>225</v>
      </c>
      <c r="L21" s="474" t="s">
        <v>353</v>
      </c>
    </row>
    <row r="22" spans="1:12" ht="58.5" customHeight="1" x14ac:dyDescent="0.25">
      <c r="A22" s="483"/>
      <c r="B22" s="483"/>
      <c r="C22" s="480" t="s">
        <v>2</v>
      </c>
      <c r="D22" s="480"/>
      <c r="E22" s="246"/>
      <c r="F22" s="246"/>
      <c r="G22" s="481" t="s">
        <v>1</v>
      </c>
      <c r="H22" s="482"/>
      <c r="I22" s="485"/>
      <c r="J22" s="476"/>
      <c r="K22" s="483"/>
      <c r="L22" s="474"/>
    </row>
    <row r="23" spans="1:12" ht="31.5" x14ac:dyDescent="0.25">
      <c r="A23" s="483"/>
      <c r="B23" s="483"/>
      <c r="C23" s="70" t="s">
        <v>224</v>
      </c>
      <c r="D23" s="70" t="s">
        <v>223</v>
      </c>
      <c r="E23" s="247"/>
      <c r="F23" s="247"/>
      <c r="G23" s="70" t="s">
        <v>224</v>
      </c>
      <c r="H23" s="70" t="s">
        <v>223</v>
      </c>
      <c r="I23" s="485"/>
      <c r="J23" s="477"/>
      <c r="K23" s="483"/>
      <c r="L23" s="474"/>
    </row>
    <row r="24" spans="1:12" x14ac:dyDescent="0.25">
      <c r="A24" s="209">
        <v>1</v>
      </c>
      <c r="B24" s="209">
        <v>2</v>
      </c>
      <c r="C24" s="70">
        <v>3</v>
      </c>
      <c r="D24" s="70">
        <v>4</v>
      </c>
      <c r="E24" s="247"/>
      <c r="F24" s="247"/>
      <c r="G24" s="70">
        <v>7</v>
      </c>
      <c r="H24" s="70">
        <v>8</v>
      </c>
      <c r="I24" s="70">
        <v>9</v>
      </c>
      <c r="J24" s="70">
        <v>10</v>
      </c>
      <c r="K24" s="70">
        <v>11</v>
      </c>
      <c r="L24" s="70">
        <v>12</v>
      </c>
    </row>
    <row r="25" spans="1:12" x14ac:dyDescent="0.25">
      <c r="A25" s="66">
        <v>1</v>
      </c>
      <c r="B25" s="67" t="s">
        <v>222</v>
      </c>
      <c r="C25" s="68"/>
      <c r="D25" s="68"/>
      <c r="E25" s="248"/>
      <c r="F25" s="248"/>
      <c r="G25" s="68"/>
      <c r="H25" s="68"/>
      <c r="I25" s="68"/>
      <c r="J25" s="68"/>
      <c r="K25" s="63"/>
      <c r="L25" s="63"/>
    </row>
    <row r="26" spans="1:12" x14ac:dyDescent="0.25">
      <c r="A26" s="66" t="s">
        <v>221</v>
      </c>
      <c r="B26" s="69" t="s">
        <v>359</v>
      </c>
      <c r="C26" s="201" t="s">
        <v>479</v>
      </c>
      <c r="D26" s="64"/>
      <c r="E26" s="249"/>
      <c r="F26" s="249"/>
      <c r="G26" s="201" t="s">
        <v>479</v>
      </c>
      <c r="H26" s="64"/>
      <c r="I26" s="202"/>
      <c r="J26" s="202"/>
      <c r="K26" s="63"/>
      <c r="L26" s="63"/>
    </row>
    <row r="27" spans="1:12" s="57" customFormat="1" x14ac:dyDescent="0.25">
      <c r="A27" s="66" t="s">
        <v>220</v>
      </c>
      <c r="B27" s="69" t="s">
        <v>361</v>
      </c>
      <c r="C27" s="201" t="s">
        <v>479</v>
      </c>
      <c r="D27" s="64"/>
      <c r="E27" s="249"/>
      <c r="F27" s="249"/>
      <c r="G27" s="201" t="s">
        <v>479</v>
      </c>
      <c r="H27" s="64"/>
      <c r="I27" s="202"/>
      <c r="J27" s="202"/>
      <c r="K27" s="63"/>
      <c r="L27" s="63"/>
    </row>
    <row r="28" spans="1:12" s="57" customFormat="1" ht="31.5" x14ac:dyDescent="0.25">
      <c r="A28" s="66" t="s">
        <v>360</v>
      </c>
      <c r="B28" s="69" t="s">
        <v>365</v>
      </c>
      <c r="C28" s="201" t="s">
        <v>479</v>
      </c>
      <c r="D28" s="64"/>
      <c r="E28" s="249"/>
      <c r="F28" s="249"/>
      <c r="G28" s="201" t="s">
        <v>479</v>
      </c>
      <c r="H28" s="64"/>
      <c r="I28" s="202"/>
      <c r="J28" s="202"/>
      <c r="K28" s="63"/>
      <c r="L28" s="63"/>
    </row>
    <row r="29" spans="1:12" s="57" customFormat="1" x14ac:dyDescent="0.25">
      <c r="A29" s="66" t="s">
        <v>219</v>
      </c>
      <c r="B29" s="69" t="s">
        <v>364</v>
      </c>
      <c r="C29" s="201" t="s">
        <v>479</v>
      </c>
      <c r="D29" s="64"/>
      <c r="E29" s="249"/>
      <c r="F29" s="249"/>
      <c r="G29" s="201" t="s">
        <v>479</v>
      </c>
      <c r="H29" s="64"/>
      <c r="I29" s="202"/>
      <c r="J29" s="202"/>
      <c r="K29" s="63"/>
      <c r="L29" s="63"/>
    </row>
    <row r="30" spans="1:12" s="57" customFormat="1" x14ac:dyDescent="0.25">
      <c r="A30" s="66" t="s">
        <v>218</v>
      </c>
      <c r="B30" s="69" t="s">
        <v>366</v>
      </c>
      <c r="C30" s="201" t="s">
        <v>479</v>
      </c>
      <c r="D30" s="64"/>
      <c r="E30" s="249"/>
      <c r="F30" s="249"/>
      <c r="G30" s="201" t="s">
        <v>479</v>
      </c>
      <c r="H30" s="64"/>
      <c r="I30" s="202"/>
      <c r="J30" s="202"/>
      <c r="K30" s="63"/>
      <c r="L30" s="63"/>
    </row>
    <row r="31" spans="1:12" s="57" customFormat="1" x14ac:dyDescent="0.25">
      <c r="A31" s="66" t="s">
        <v>217</v>
      </c>
      <c r="B31" s="65" t="s">
        <v>362</v>
      </c>
      <c r="C31" s="250">
        <v>44571</v>
      </c>
      <c r="D31" s="250">
        <v>44580</v>
      </c>
      <c r="E31" s="250"/>
      <c r="F31" s="250"/>
      <c r="G31" s="203">
        <v>44571</v>
      </c>
      <c r="H31" s="203">
        <v>44580</v>
      </c>
      <c r="I31" s="204">
        <v>1</v>
      </c>
      <c r="J31" s="204">
        <v>1</v>
      </c>
      <c r="K31" s="197"/>
      <c r="L31" s="197"/>
    </row>
    <row r="32" spans="1:12" s="57" customFormat="1" x14ac:dyDescent="0.25">
      <c r="A32" s="66" t="s">
        <v>215</v>
      </c>
      <c r="B32" s="65" t="s">
        <v>367</v>
      </c>
      <c r="C32" s="250">
        <v>44652</v>
      </c>
      <c r="D32" s="250">
        <v>44838</v>
      </c>
      <c r="E32" s="250"/>
      <c r="F32" s="250"/>
      <c r="G32" s="203">
        <v>44652</v>
      </c>
      <c r="H32" s="203">
        <v>44838</v>
      </c>
      <c r="I32" s="204">
        <v>1</v>
      </c>
      <c r="J32" s="204">
        <v>1</v>
      </c>
      <c r="K32" s="198"/>
      <c r="L32" s="198"/>
    </row>
    <row r="33" spans="1:12" s="57" customFormat="1" x14ac:dyDescent="0.25">
      <c r="A33" s="66" t="s">
        <v>378</v>
      </c>
      <c r="B33" s="65" t="s">
        <v>296</v>
      </c>
      <c r="C33" s="253">
        <v>44839</v>
      </c>
      <c r="D33" s="251">
        <v>45007</v>
      </c>
      <c r="E33" s="251"/>
      <c r="F33" s="251"/>
      <c r="G33" s="195">
        <v>44839</v>
      </c>
      <c r="H33" s="176">
        <v>45007</v>
      </c>
      <c r="I33" s="204">
        <v>1</v>
      </c>
      <c r="J33" s="204">
        <v>1</v>
      </c>
      <c r="K33" s="198"/>
      <c r="L33" s="198"/>
    </row>
    <row r="34" spans="1:12" s="57" customFormat="1" ht="31.5" x14ac:dyDescent="0.25">
      <c r="A34" s="66" t="s">
        <v>379</v>
      </c>
      <c r="B34" s="65" t="s">
        <v>371</v>
      </c>
      <c r="C34" s="253" t="s">
        <v>479</v>
      </c>
      <c r="D34" s="252"/>
      <c r="E34" s="252"/>
      <c r="F34" s="252"/>
      <c r="G34" s="195" t="s">
        <v>479</v>
      </c>
      <c r="H34" s="58"/>
      <c r="I34" s="202"/>
      <c r="J34" s="202"/>
      <c r="K34" s="198"/>
      <c r="L34" s="198"/>
    </row>
    <row r="35" spans="1:12" s="57" customFormat="1" x14ac:dyDescent="0.25">
      <c r="A35" s="66" t="s">
        <v>380</v>
      </c>
      <c r="B35" s="65" t="s">
        <v>216</v>
      </c>
      <c r="C35" s="251">
        <v>45224</v>
      </c>
      <c r="D35" s="251">
        <v>45391</v>
      </c>
      <c r="E35" s="251"/>
      <c r="F35" s="251"/>
      <c r="G35" s="176">
        <v>45224</v>
      </c>
      <c r="H35" s="176">
        <v>45391</v>
      </c>
      <c r="I35" s="204">
        <v>1</v>
      </c>
      <c r="J35" s="204">
        <v>1</v>
      </c>
      <c r="K35" s="198"/>
      <c r="L35" s="198"/>
    </row>
    <row r="36" spans="1:12" x14ac:dyDescent="0.25">
      <c r="A36" s="66" t="s">
        <v>381</v>
      </c>
      <c r="B36" s="65" t="s">
        <v>363</v>
      </c>
      <c r="C36" s="254">
        <v>46701</v>
      </c>
      <c r="D36" s="254">
        <v>46721</v>
      </c>
      <c r="E36" s="253"/>
      <c r="F36" s="253"/>
      <c r="G36" s="230">
        <v>46701</v>
      </c>
      <c r="H36" s="230">
        <v>46721</v>
      </c>
      <c r="I36" s="204"/>
      <c r="J36" s="204"/>
      <c r="K36" s="198"/>
      <c r="L36" s="198"/>
    </row>
    <row r="37" spans="1:12" x14ac:dyDescent="0.25">
      <c r="A37" s="66" t="s">
        <v>382</v>
      </c>
      <c r="B37" s="65" t="s">
        <v>214</v>
      </c>
      <c r="C37" s="253">
        <v>44807</v>
      </c>
      <c r="D37" s="253">
        <v>45111</v>
      </c>
      <c r="E37" s="253"/>
      <c r="F37" s="253"/>
      <c r="G37" s="251">
        <v>44923</v>
      </c>
      <c r="H37" s="253">
        <v>45376</v>
      </c>
      <c r="I37" s="204">
        <v>1</v>
      </c>
      <c r="J37" s="204">
        <v>1</v>
      </c>
      <c r="K37" s="198"/>
      <c r="L37" s="198"/>
    </row>
    <row r="38" spans="1:12" x14ac:dyDescent="0.25">
      <c r="A38" s="66" t="s">
        <v>585</v>
      </c>
      <c r="B38" s="67" t="s">
        <v>213</v>
      </c>
      <c r="C38" s="252"/>
      <c r="D38" s="252"/>
      <c r="E38" s="252"/>
      <c r="F38" s="252"/>
      <c r="G38" s="58"/>
      <c r="H38" s="58"/>
      <c r="I38" s="201"/>
      <c r="J38" s="201"/>
      <c r="K38" s="58"/>
      <c r="L38" s="196"/>
    </row>
    <row r="39" spans="1:12" ht="31.5" x14ac:dyDescent="0.25">
      <c r="A39" s="66">
        <v>2</v>
      </c>
      <c r="B39" s="65" t="s">
        <v>368</v>
      </c>
      <c r="C39" s="254">
        <v>46777</v>
      </c>
      <c r="D39" s="254">
        <v>46837</v>
      </c>
      <c r="E39" s="254"/>
      <c r="F39" s="254"/>
      <c r="G39" s="254">
        <v>46777</v>
      </c>
      <c r="H39" s="254">
        <v>46837</v>
      </c>
      <c r="I39" s="201"/>
      <c r="J39" s="201"/>
      <c r="K39" s="63"/>
      <c r="L39" s="63"/>
    </row>
    <row r="40" spans="1:12" x14ac:dyDescent="0.25">
      <c r="A40" s="66" t="s">
        <v>212</v>
      </c>
      <c r="B40" s="65" t="s">
        <v>370</v>
      </c>
      <c r="C40" s="254">
        <v>46837</v>
      </c>
      <c r="D40" s="253">
        <v>46873</v>
      </c>
      <c r="E40" s="253"/>
      <c r="F40" s="253"/>
      <c r="G40" s="254">
        <v>46837</v>
      </c>
      <c r="H40" s="253">
        <v>47238</v>
      </c>
      <c r="I40" s="201"/>
      <c r="J40" s="201"/>
      <c r="K40" s="63"/>
      <c r="L40" s="63"/>
    </row>
    <row r="41" spans="1:12" x14ac:dyDescent="0.25">
      <c r="A41" s="66" t="s">
        <v>211</v>
      </c>
      <c r="B41" s="67" t="s">
        <v>451</v>
      </c>
      <c r="C41" s="252"/>
      <c r="D41" s="252"/>
      <c r="E41" s="252"/>
      <c r="F41" s="252"/>
      <c r="G41" s="252"/>
      <c r="H41" s="252"/>
      <c r="I41" s="201"/>
      <c r="J41" s="201"/>
      <c r="K41" s="63"/>
      <c r="L41" s="63"/>
    </row>
    <row r="42" spans="1:12" x14ac:dyDescent="0.25">
      <c r="A42" s="66">
        <v>3</v>
      </c>
      <c r="B42" s="65" t="s">
        <v>369</v>
      </c>
      <c r="C42" s="253">
        <v>46898</v>
      </c>
      <c r="D42" s="253">
        <v>46914</v>
      </c>
      <c r="E42" s="253"/>
      <c r="F42" s="253"/>
      <c r="G42" s="253">
        <v>46898</v>
      </c>
      <c r="H42" s="253">
        <v>46914</v>
      </c>
      <c r="I42" s="201"/>
      <c r="J42" s="201"/>
      <c r="K42" s="63"/>
      <c r="L42" s="63"/>
    </row>
    <row r="43" spans="1:12" x14ac:dyDescent="0.25">
      <c r="A43" s="66" t="s">
        <v>210</v>
      </c>
      <c r="B43" s="65" t="s">
        <v>208</v>
      </c>
      <c r="C43" s="251">
        <v>46935</v>
      </c>
      <c r="D43" s="251">
        <v>46995</v>
      </c>
      <c r="E43" s="251"/>
      <c r="F43" s="251"/>
      <c r="G43" s="251">
        <v>46935</v>
      </c>
      <c r="H43" s="251">
        <v>47360</v>
      </c>
      <c r="I43" s="201"/>
      <c r="J43" s="201"/>
      <c r="K43" s="63"/>
      <c r="L43" s="63"/>
    </row>
    <row r="44" spans="1:12" x14ac:dyDescent="0.25">
      <c r="A44" s="66" t="s">
        <v>209</v>
      </c>
      <c r="B44" s="65" t="s">
        <v>206</v>
      </c>
      <c r="C44" s="251">
        <v>46935</v>
      </c>
      <c r="D44" s="251">
        <v>47041</v>
      </c>
      <c r="E44" s="251"/>
      <c r="F44" s="251"/>
      <c r="G44" s="251">
        <v>47300</v>
      </c>
      <c r="H44" s="251">
        <v>47771</v>
      </c>
      <c r="I44" s="201"/>
      <c r="J44" s="201"/>
      <c r="K44" s="63"/>
      <c r="L44" s="63"/>
    </row>
    <row r="45" spans="1:12" ht="31.5" x14ac:dyDescent="0.25">
      <c r="A45" s="66" t="s">
        <v>207</v>
      </c>
      <c r="B45" s="65" t="s">
        <v>374</v>
      </c>
      <c r="C45" s="255">
        <v>47011</v>
      </c>
      <c r="D45" s="255">
        <v>47041</v>
      </c>
      <c r="E45" s="255"/>
      <c r="F45" s="255"/>
      <c r="G45" s="255">
        <v>47741</v>
      </c>
      <c r="H45" s="255">
        <v>47771</v>
      </c>
      <c r="I45" s="201"/>
      <c r="J45" s="201"/>
      <c r="K45" s="63"/>
      <c r="L45" s="63"/>
    </row>
    <row r="46" spans="1:12" ht="63" x14ac:dyDescent="0.25">
      <c r="A46" s="66" t="s">
        <v>205</v>
      </c>
      <c r="B46" s="65" t="s">
        <v>372</v>
      </c>
      <c r="C46" s="257" t="s">
        <v>479</v>
      </c>
      <c r="D46" s="249"/>
      <c r="E46" s="249"/>
      <c r="F46" s="249"/>
      <c r="G46" s="257" t="s">
        <v>479</v>
      </c>
      <c r="H46" s="249"/>
      <c r="I46" s="201"/>
      <c r="J46" s="201"/>
      <c r="K46" s="63"/>
      <c r="L46" s="63"/>
    </row>
    <row r="47" spans="1:12" x14ac:dyDescent="0.25">
      <c r="A47" s="66" t="s">
        <v>203</v>
      </c>
      <c r="B47" s="65" t="s">
        <v>204</v>
      </c>
      <c r="C47" s="256">
        <v>47041</v>
      </c>
      <c r="D47" s="256">
        <v>47072</v>
      </c>
      <c r="E47" s="256"/>
      <c r="F47" s="256"/>
      <c r="G47" s="256">
        <v>47771</v>
      </c>
      <c r="H47" s="256">
        <v>47802</v>
      </c>
      <c r="I47" s="201"/>
      <c r="J47" s="201"/>
      <c r="K47" s="63"/>
      <c r="L47" s="63"/>
    </row>
    <row r="48" spans="1:12" x14ac:dyDescent="0.25">
      <c r="A48" s="66" t="s">
        <v>383</v>
      </c>
      <c r="B48" s="67" t="s">
        <v>202</v>
      </c>
      <c r="C48" s="257"/>
      <c r="D48" s="257"/>
      <c r="E48" s="257"/>
      <c r="F48" s="257"/>
      <c r="G48" s="257"/>
      <c r="H48" s="257"/>
      <c r="I48" s="201"/>
      <c r="J48" s="201"/>
      <c r="K48" s="63"/>
      <c r="L48" s="63"/>
    </row>
    <row r="49" spans="1:12" x14ac:dyDescent="0.25">
      <c r="A49" s="66">
        <v>4</v>
      </c>
      <c r="B49" s="65" t="s">
        <v>200</v>
      </c>
      <c r="C49" s="256">
        <v>47072</v>
      </c>
      <c r="D49" s="256">
        <v>47077</v>
      </c>
      <c r="E49" s="256"/>
      <c r="F49" s="256"/>
      <c r="G49" s="256">
        <v>47802</v>
      </c>
      <c r="H49" s="256">
        <v>47807</v>
      </c>
      <c r="I49" s="201"/>
      <c r="J49" s="201"/>
      <c r="K49" s="63"/>
      <c r="L49" s="63"/>
    </row>
    <row r="50" spans="1:12" ht="47.25" x14ac:dyDescent="0.25">
      <c r="A50" s="66" t="s">
        <v>201</v>
      </c>
      <c r="B50" s="65" t="s">
        <v>373</v>
      </c>
      <c r="C50" s="256">
        <v>47077</v>
      </c>
      <c r="D50" s="256">
        <v>47082</v>
      </c>
      <c r="E50" s="256"/>
      <c r="F50" s="256"/>
      <c r="G50" s="256">
        <v>47807</v>
      </c>
      <c r="H50" s="256">
        <v>47812</v>
      </c>
      <c r="I50" s="201"/>
      <c r="J50" s="201"/>
      <c r="K50" s="63"/>
      <c r="L50" s="63"/>
    </row>
    <row r="51" spans="1:12" ht="31.5" x14ac:dyDescent="0.25">
      <c r="A51" s="66" t="s">
        <v>199</v>
      </c>
      <c r="B51" s="65" t="s">
        <v>375</v>
      </c>
      <c r="C51" s="256">
        <v>47082</v>
      </c>
      <c r="D51" s="256">
        <v>47112</v>
      </c>
      <c r="E51" s="256"/>
      <c r="F51" s="256"/>
      <c r="G51" s="256">
        <v>47812</v>
      </c>
      <c r="H51" s="256">
        <v>47842</v>
      </c>
      <c r="I51" s="201"/>
      <c r="J51" s="201"/>
      <c r="K51" s="63"/>
      <c r="L51" s="63"/>
    </row>
    <row r="52" spans="1:12" ht="31.5" x14ac:dyDescent="0.25">
      <c r="A52" s="66" t="s">
        <v>197</v>
      </c>
      <c r="B52" s="65" t="s">
        <v>198</v>
      </c>
      <c r="C52" s="257" t="s">
        <v>479</v>
      </c>
      <c r="D52" s="249"/>
      <c r="E52" s="249"/>
      <c r="F52" s="249"/>
      <c r="G52" s="257" t="s">
        <v>479</v>
      </c>
      <c r="H52" s="249"/>
      <c r="I52" s="201"/>
      <c r="J52" s="201"/>
      <c r="K52" s="63"/>
      <c r="L52" s="63"/>
    </row>
    <row r="53" spans="1:12" x14ac:dyDescent="0.25">
      <c r="A53" s="66" t="s">
        <v>195</v>
      </c>
      <c r="B53" s="118" t="s">
        <v>376</v>
      </c>
      <c r="C53" s="251">
        <v>47112</v>
      </c>
      <c r="D53" s="251">
        <v>47117</v>
      </c>
      <c r="E53" s="251"/>
      <c r="F53" s="251"/>
      <c r="G53" s="251">
        <v>47842</v>
      </c>
      <c r="H53" s="251">
        <v>47847</v>
      </c>
      <c r="I53" s="201"/>
      <c r="J53" s="201"/>
      <c r="K53" s="63"/>
      <c r="L53" s="63"/>
    </row>
    <row r="54" spans="1:12" x14ac:dyDescent="0.25">
      <c r="A54" s="66" t="s">
        <v>377</v>
      </c>
      <c r="B54" s="65" t="s">
        <v>196</v>
      </c>
      <c r="C54" s="251">
        <v>47112</v>
      </c>
      <c r="D54" s="251">
        <v>47117</v>
      </c>
      <c r="E54" s="251"/>
      <c r="F54" s="251"/>
      <c r="G54" s="251">
        <v>47842</v>
      </c>
      <c r="H54" s="251">
        <v>47847</v>
      </c>
      <c r="I54" s="201"/>
      <c r="J54" s="201"/>
      <c r="K54" s="63"/>
      <c r="L54" s="63"/>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abSelected="1" zoomScale="60" zoomScaleNormal="60" workbookViewId="0">
      <selection activeCell="C24" sqref="C24:AC88"/>
    </sheetView>
  </sheetViews>
  <sheetFormatPr defaultColWidth="9.140625" defaultRowHeight="15.75" x14ac:dyDescent="0.25"/>
  <cols>
    <col min="1" max="1" width="9.140625" style="55"/>
    <col min="2" max="2" width="57.85546875" style="55" customWidth="1"/>
    <col min="3" max="3" width="13" style="55" customWidth="1"/>
    <col min="4" max="4" width="18.42578125" style="55" customWidth="1"/>
    <col min="5" max="5" width="20.42578125" style="55" customWidth="1"/>
    <col min="6" max="6" width="18.7109375" style="55" customWidth="1"/>
    <col min="7" max="7" width="12.85546875" style="56" customWidth="1"/>
    <col min="8" max="8" width="10.5703125" style="56" customWidth="1"/>
    <col min="9" max="9" width="7.5703125" style="56" customWidth="1"/>
    <col min="10" max="10" width="11.140625" style="56" customWidth="1"/>
    <col min="11" max="11" width="9" style="56" customWidth="1"/>
    <col min="12" max="12" width="10.5703125" style="55" customWidth="1"/>
    <col min="13" max="13" width="6.7109375" style="55" customWidth="1"/>
    <col min="14" max="14" width="10.5703125" style="55" customWidth="1"/>
    <col min="15" max="15" width="6.140625" style="55" customWidth="1"/>
    <col min="16" max="16" width="10.42578125" style="55" customWidth="1"/>
    <col min="17" max="17" width="7.140625" style="55" customWidth="1"/>
    <col min="18" max="18" width="11.85546875" style="55" customWidth="1"/>
    <col min="19" max="19" width="6.140625" style="55" customWidth="1"/>
    <col min="20" max="20" width="12.5703125" style="55" customWidth="1"/>
    <col min="21" max="21" width="6.140625" style="55" customWidth="1"/>
    <col min="22" max="22" width="14.85546875" style="55" customWidth="1"/>
    <col min="23" max="23" width="6.140625" style="55" customWidth="1"/>
    <col min="24" max="24" width="9.85546875" style="55" customWidth="1"/>
    <col min="25" max="25" width="6.140625" style="55" customWidth="1"/>
    <col min="26" max="26" width="10.28515625" style="55" customWidth="1"/>
    <col min="27" max="27" width="7.5703125" style="55" customWidth="1"/>
    <col min="28" max="28" width="15.42578125" style="55" customWidth="1"/>
    <col min="29" max="29" width="18.140625" style="55" customWidth="1"/>
    <col min="30" max="16384" width="9.140625" style="55"/>
  </cols>
  <sheetData>
    <row r="1" spans="1:29" ht="18.75" x14ac:dyDescent="0.25">
      <c r="A1" s="56"/>
      <c r="B1" s="56"/>
      <c r="C1" s="56"/>
      <c r="D1" s="56"/>
      <c r="E1" s="56"/>
      <c r="F1" s="56"/>
      <c r="L1" s="56"/>
      <c r="M1" s="56"/>
      <c r="AC1" s="35"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31" t="str">
        <f>'1. паспорт местоположение'!A5:C5</f>
        <v>Год раскрытия информации: 2025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56"/>
      <c r="B5" s="56"/>
      <c r="C5" s="56"/>
      <c r="D5" s="56"/>
      <c r="E5" s="56"/>
      <c r="F5" s="56"/>
      <c r="L5" s="56"/>
      <c r="M5" s="56"/>
      <c r="AC5" s="15"/>
    </row>
    <row r="6" spans="1:29" ht="18.75" x14ac:dyDescent="0.25">
      <c r="A6" s="340" t="s">
        <v>9</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97" t="str">
        <f>'1. паспорт местоположение'!A9:C9</f>
        <v>АО "Россети Тюмень"</v>
      </c>
      <c r="B8" s="497"/>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row>
    <row r="9" spans="1:29"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97" t="str">
        <f>'1. паспорт местоположение'!A12:C12</f>
        <v>H_TP1600.PS.0132</v>
      </c>
      <c r="B11" s="497"/>
      <c r="C11" s="497"/>
      <c r="D11" s="497"/>
      <c r="E11" s="497"/>
      <c r="F11" s="497"/>
      <c r="G11" s="497"/>
      <c r="H11" s="497"/>
      <c r="I11" s="497"/>
      <c r="J11" s="497"/>
      <c r="K11" s="497"/>
      <c r="L11" s="497"/>
      <c r="M11" s="497"/>
      <c r="N11" s="497"/>
      <c r="O11" s="497"/>
      <c r="P11" s="497"/>
      <c r="Q11" s="497"/>
      <c r="R11" s="497"/>
      <c r="S11" s="497"/>
      <c r="T11" s="497"/>
      <c r="U11" s="497"/>
      <c r="V11" s="497"/>
      <c r="W11" s="497"/>
      <c r="X11" s="497"/>
      <c r="Y11" s="497"/>
      <c r="Z11" s="497"/>
      <c r="AA11" s="497"/>
      <c r="AB11" s="497"/>
      <c r="AC11" s="497"/>
    </row>
    <row r="12" spans="1:29"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3" customHeight="1" x14ac:dyDescent="0.25">
      <c r="A14" s="498"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row>
    <row r="15" spans="1:29"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92" t="s">
        <v>421</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88" t="s">
        <v>194</v>
      </c>
      <c r="B20" s="488" t="s">
        <v>193</v>
      </c>
      <c r="C20" s="486" t="s">
        <v>192</v>
      </c>
      <c r="D20" s="486"/>
      <c r="E20" s="491" t="s">
        <v>191</v>
      </c>
      <c r="F20" s="491"/>
      <c r="G20" s="494" t="s">
        <v>655</v>
      </c>
      <c r="H20" s="500" t="s">
        <v>588</v>
      </c>
      <c r="I20" s="501"/>
      <c r="J20" s="501"/>
      <c r="K20" s="501"/>
      <c r="L20" s="500" t="s">
        <v>589</v>
      </c>
      <c r="M20" s="501"/>
      <c r="N20" s="501"/>
      <c r="O20" s="501"/>
      <c r="P20" s="500" t="s">
        <v>590</v>
      </c>
      <c r="Q20" s="501"/>
      <c r="R20" s="501"/>
      <c r="S20" s="501"/>
      <c r="T20" s="500" t="s">
        <v>631</v>
      </c>
      <c r="U20" s="501"/>
      <c r="V20" s="501"/>
      <c r="W20" s="501"/>
      <c r="X20" s="500" t="s">
        <v>656</v>
      </c>
      <c r="Y20" s="501"/>
      <c r="Z20" s="501"/>
      <c r="AA20" s="501"/>
      <c r="AB20" s="493" t="s">
        <v>190</v>
      </c>
      <c r="AC20" s="493"/>
      <c r="AD20" s="59"/>
      <c r="AE20" s="59"/>
      <c r="AF20" s="59"/>
    </row>
    <row r="21" spans="1:39" s="199" customFormat="1" ht="99.75" customHeight="1" x14ac:dyDescent="0.25">
      <c r="A21" s="489"/>
      <c r="B21" s="489"/>
      <c r="C21" s="486"/>
      <c r="D21" s="486"/>
      <c r="E21" s="491"/>
      <c r="F21" s="491"/>
      <c r="G21" s="495"/>
      <c r="H21" s="499" t="s">
        <v>2</v>
      </c>
      <c r="I21" s="499"/>
      <c r="J21" s="499" t="s">
        <v>188</v>
      </c>
      <c r="K21" s="499"/>
      <c r="L21" s="499" t="s">
        <v>2</v>
      </c>
      <c r="M21" s="499"/>
      <c r="N21" s="499" t="s">
        <v>188</v>
      </c>
      <c r="O21" s="499"/>
      <c r="P21" s="499" t="s">
        <v>2</v>
      </c>
      <c r="Q21" s="499"/>
      <c r="R21" s="499" t="s">
        <v>188</v>
      </c>
      <c r="S21" s="499"/>
      <c r="T21" s="499" t="s">
        <v>2</v>
      </c>
      <c r="U21" s="499"/>
      <c r="V21" s="499" t="s">
        <v>188</v>
      </c>
      <c r="W21" s="499"/>
      <c r="X21" s="499" t="s">
        <v>2</v>
      </c>
      <c r="Y21" s="499"/>
      <c r="Z21" s="499" t="s">
        <v>188</v>
      </c>
      <c r="AA21" s="499"/>
      <c r="AB21" s="493"/>
      <c r="AC21" s="493"/>
    </row>
    <row r="22" spans="1:39" ht="89.25" customHeight="1" x14ac:dyDescent="0.3">
      <c r="A22" s="490"/>
      <c r="B22" s="490"/>
      <c r="C22" s="233" t="s">
        <v>2</v>
      </c>
      <c r="D22" s="233" t="s">
        <v>188</v>
      </c>
      <c r="E22" s="234" t="s">
        <v>653</v>
      </c>
      <c r="F22" s="234" t="s">
        <v>654</v>
      </c>
      <c r="G22" s="496"/>
      <c r="H22" s="235" t="s">
        <v>401</v>
      </c>
      <c r="I22" s="235" t="s">
        <v>402</v>
      </c>
      <c r="J22" s="235" t="s">
        <v>401</v>
      </c>
      <c r="K22" s="235" t="s">
        <v>402</v>
      </c>
      <c r="L22" s="235" t="s">
        <v>401</v>
      </c>
      <c r="M22" s="235" t="s">
        <v>402</v>
      </c>
      <c r="N22" s="235" t="s">
        <v>401</v>
      </c>
      <c r="O22" s="235" t="s">
        <v>402</v>
      </c>
      <c r="P22" s="235" t="s">
        <v>401</v>
      </c>
      <c r="Q22" s="235" t="s">
        <v>402</v>
      </c>
      <c r="R22" s="235" t="s">
        <v>401</v>
      </c>
      <c r="S22" s="235" t="s">
        <v>402</v>
      </c>
      <c r="T22" s="235" t="s">
        <v>401</v>
      </c>
      <c r="U22" s="235" t="s">
        <v>402</v>
      </c>
      <c r="V22" s="235" t="s">
        <v>401</v>
      </c>
      <c r="W22" s="235" t="s">
        <v>402</v>
      </c>
      <c r="X22" s="235" t="s">
        <v>401</v>
      </c>
      <c r="Y22" s="235" t="s">
        <v>402</v>
      </c>
      <c r="Z22" s="235" t="s">
        <v>401</v>
      </c>
      <c r="AA22" s="235" t="s">
        <v>402</v>
      </c>
      <c r="AB22" s="233" t="s">
        <v>189</v>
      </c>
      <c r="AC22" s="233" t="s">
        <v>188</v>
      </c>
      <c r="AI22" s="137"/>
      <c r="AJ22" s="137"/>
      <c r="AK22" s="137"/>
      <c r="AL22" s="137"/>
      <c r="AM22" s="56"/>
    </row>
    <row r="23" spans="1:39"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c r="AI23" s="56"/>
      <c r="AJ23" s="56"/>
      <c r="AK23" s="56"/>
      <c r="AL23" s="56"/>
      <c r="AM23" s="56"/>
    </row>
    <row r="24" spans="1:39" ht="47.25" customHeight="1" x14ac:dyDescent="0.25">
      <c r="A24" s="179">
        <v>1</v>
      </c>
      <c r="B24" s="180" t="s">
        <v>187</v>
      </c>
      <c r="C24" s="181">
        <v>972.07442893063649</v>
      </c>
      <c r="D24" s="181">
        <v>1226.8191478110107</v>
      </c>
      <c r="E24" s="181">
        <v>1220.3062404610107</v>
      </c>
      <c r="F24" s="181">
        <v>1215.0454606410108</v>
      </c>
      <c r="G24" s="181">
        <v>5.2607798200000007</v>
      </c>
      <c r="H24" s="181">
        <v>0</v>
      </c>
      <c r="I24" s="181"/>
      <c r="J24" s="181">
        <v>0</v>
      </c>
      <c r="K24" s="181"/>
      <c r="L24" s="181">
        <v>0</v>
      </c>
      <c r="M24" s="181"/>
      <c r="N24" s="181">
        <v>0</v>
      </c>
      <c r="O24" s="181"/>
      <c r="P24" s="181">
        <v>0</v>
      </c>
      <c r="Q24" s="181"/>
      <c r="R24" s="181">
        <v>0</v>
      </c>
      <c r="S24" s="181"/>
      <c r="T24" s="181">
        <v>959.90363854993643</v>
      </c>
      <c r="U24" s="181"/>
      <c r="V24" s="181">
        <v>153.46886738905903</v>
      </c>
      <c r="W24" s="181"/>
      <c r="X24" s="181">
        <v>654.897329250403</v>
      </c>
      <c r="Y24" s="181"/>
      <c r="Z24" s="181" t="s">
        <v>630</v>
      </c>
      <c r="AA24" s="181"/>
      <c r="AB24" s="181">
        <v>959.90363854993643</v>
      </c>
      <c r="AC24" s="181">
        <v>808.36619663946203</v>
      </c>
    </row>
    <row r="25" spans="1:39"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630</v>
      </c>
      <c r="AA25" s="181"/>
      <c r="AB25" s="181">
        <v>0</v>
      </c>
      <c r="AC25" s="181">
        <v>0</v>
      </c>
    </row>
    <row r="26" spans="1:39"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630</v>
      </c>
      <c r="AA26" s="181"/>
      <c r="AB26" s="181">
        <v>0</v>
      </c>
      <c r="AC26" s="181">
        <v>0</v>
      </c>
    </row>
    <row r="27" spans="1:39" ht="31.5" x14ac:dyDescent="0.25">
      <c r="A27" s="182" t="s">
        <v>182</v>
      </c>
      <c r="B27" s="183" t="s">
        <v>358</v>
      </c>
      <c r="C27" s="181"/>
      <c r="D27" s="181"/>
      <c r="E27" s="181"/>
      <c r="F27" s="181"/>
      <c r="G27" s="181">
        <v>4.383983183333334</v>
      </c>
      <c r="H27" s="181">
        <v>0</v>
      </c>
      <c r="I27" s="181"/>
      <c r="J27" s="181">
        <v>0</v>
      </c>
      <c r="K27" s="181"/>
      <c r="L27" s="181">
        <v>0</v>
      </c>
      <c r="M27" s="181"/>
      <c r="N27" s="181">
        <v>0</v>
      </c>
      <c r="O27" s="181"/>
      <c r="P27" s="181">
        <v>0</v>
      </c>
      <c r="Q27" s="181"/>
      <c r="R27" s="181">
        <v>0</v>
      </c>
      <c r="S27" s="181"/>
      <c r="T27" s="181">
        <v>805.7466991338564</v>
      </c>
      <c r="U27" s="181"/>
      <c r="V27" s="181">
        <v>127.89072282421586</v>
      </c>
      <c r="W27" s="181"/>
      <c r="X27" s="181">
        <v>545.74777437533589</v>
      </c>
      <c r="Y27" s="181"/>
      <c r="Z27" s="181" t="s">
        <v>630</v>
      </c>
      <c r="AA27" s="181"/>
      <c r="AB27" s="181">
        <v>805.7466991338564</v>
      </c>
      <c r="AC27" s="181">
        <v>673.63849719955169</v>
      </c>
    </row>
    <row r="28" spans="1:39"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9" x14ac:dyDescent="0.25">
      <c r="A29" s="182" t="s">
        <v>179</v>
      </c>
      <c r="B29" s="184" t="s">
        <v>178</v>
      </c>
      <c r="C29" s="181"/>
      <c r="D29" s="181"/>
      <c r="E29" s="181"/>
      <c r="F29" s="181"/>
      <c r="G29" s="181">
        <v>0.87679663666666663</v>
      </c>
      <c r="H29" s="181">
        <v>0</v>
      </c>
      <c r="I29" s="181"/>
      <c r="J29" s="181">
        <v>0</v>
      </c>
      <c r="K29" s="181"/>
      <c r="L29" s="181">
        <v>0</v>
      </c>
      <c r="M29" s="181"/>
      <c r="N29" s="181">
        <v>0</v>
      </c>
      <c r="O29" s="181"/>
      <c r="P29" s="181">
        <v>0</v>
      </c>
      <c r="Q29" s="181"/>
      <c r="R29" s="181">
        <v>0</v>
      </c>
      <c r="S29" s="181"/>
      <c r="T29" s="181">
        <v>154.15693941608004</v>
      </c>
      <c r="U29" s="181"/>
      <c r="V29" s="181">
        <v>25.578144564843171</v>
      </c>
      <c r="W29" s="181"/>
      <c r="X29" s="181">
        <v>109.14955487506711</v>
      </c>
      <c r="Y29" s="181"/>
      <c r="Z29" s="181" t="s">
        <v>630</v>
      </c>
      <c r="AA29" s="181"/>
      <c r="AB29" s="181">
        <v>154.15693941608004</v>
      </c>
      <c r="AC29" s="181">
        <v>134.72769943991034</v>
      </c>
    </row>
    <row r="30" spans="1:39" ht="47.25" x14ac:dyDescent="0.25">
      <c r="A30" s="179" t="s">
        <v>63</v>
      </c>
      <c r="B30" s="180" t="s">
        <v>177</v>
      </c>
      <c r="C30" s="181">
        <v>815.9579484385564</v>
      </c>
      <c r="D30" s="181">
        <v>1028.9488634175866</v>
      </c>
      <c r="E30" s="181">
        <v>1021.2587308475867</v>
      </c>
      <c r="F30" s="181">
        <v>1019.1347173175867</v>
      </c>
      <c r="G30" s="181">
        <v>2.1240135299999996</v>
      </c>
      <c r="H30" s="181">
        <v>0</v>
      </c>
      <c r="I30" s="181"/>
      <c r="J30" s="181">
        <v>0</v>
      </c>
      <c r="K30" s="181"/>
      <c r="L30" s="181">
        <v>0</v>
      </c>
      <c r="M30" s="181"/>
      <c r="N30" s="181">
        <v>0</v>
      </c>
      <c r="O30" s="181"/>
      <c r="P30" s="181">
        <v>0</v>
      </c>
      <c r="Q30" s="181"/>
      <c r="R30" s="181">
        <v>0</v>
      </c>
      <c r="S30" s="181"/>
      <c r="T30" s="181">
        <v>805.74669913385651</v>
      </c>
      <c r="U30" s="181"/>
      <c r="V30" s="181">
        <v>0</v>
      </c>
      <c r="W30" s="181"/>
      <c r="X30" s="181">
        <v>673.63849719955169</v>
      </c>
      <c r="Y30" s="181"/>
      <c r="Z30" s="181" t="s">
        <v>630</v>
      </c>
      <c r="AA30" s="181"/>
      <c r="AB30" s="181">
        <v>805.74669913385651</v>
      </c>
      <c r="AC30" s="181">
        <v>673.63849719955169</v>
      </c>
    </row>
    <row r="31" spans="1:39" x14ac:dyDescent="0.25">
      <c r="A31" s="179" t="s">
        <v>176</v>
      </c>
      <c r="B31" s="183" t="s">
        <v>175</v>
      </c>
      <c r="C31" s="181">
        <v>9.8141461099999994</v>
      </c>
      <c r="D31" s="181">
        <v>9.8141461100000011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9" ht="31.5" x14ac:dyDescent="0.25">
      <c r="A32" s="179" t="s">
        <v>174</v>
      </c>
      <c r="B32" s="183" t="s">
        <v>173</v>
      </c>
      <c r="C32" s="181">
        <v>252.41065176962201</v>
      </c>
      <c r="D32" s="181">
        <v>322.82686230509984</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424.85419817689495</v>
      </c>
      <c r="D33" s="181">
        <v>538.92714514167039</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128.87895238203942</v>
      </c>
      <c r="D34" s="181">
        <v>157.38070986081652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538</v>
      </c>
      <c r="C36" s="181"/>
      <c r="D36" s="181"/>
      <c r="E36" s="181"/>
      <c r="F36" s="181"/>
      <c r="G36" s="181">
        <v>0</v>
      </c>
      <c r="H36" s="181">
        <v>0</v>
      </c>
      <c r="I36" s="236" t="s">
        <v>533</v>
      </c>
      <c r="J36" s="181">
        <v>0</v>
      </c>
      <c r="K36" s="236" t="s">
        <v>533</v>
      </c>
      <c r="L36" s="181">
        <v>0</v>
      </c>
      <c r="M36" s="236" t="s">
        <v>533</v>
      </c>
      <c r="N36" s="181">
        <v>0</v>
      </c>
      <c r="O36" s="236" t="s">
        <v>533</v>
      </c>
      <c r="P36" s="181">
        <v>0</v>
      </c>
      <c r="Q36" s="236" t="s">
        <v>533</v>
      </c>
      <c r="R36" s="181">
        <v>0</v>
      </c>
      <c r="S36" s="236" t="s">
        <v>533</v>
      </c>
      <c r="T36" s="181">
        <v>0</v>
      </c>
      <c r="U36" s="236" t="s">
        <v>533</v>
      </c>
      <c r="V36" s="181">
        <v>0</v>
      </c>
      <c r="W36" s="236" t="s">
        <v>533</v>
      </c>
      <c r="X36" s="181">
        <v>0</v>
      </c>
      <c r="Y36" s="236" t="s">
        <v>533</v>
      </c>
      <c r="Z36" s="181" t="s">
        <v>630</v>
      </c>
      <c r="AA36" s="236" t="s">
        <v>630</v>
      </c>
      <c r="AB36" s="181">
        <v>0</v>
      </c>
      <c r="AC36" s="181">
        <v>0</v>
      </c>
    </row>
    <row r="37" spans="1:29" ht="31.5" x14ac:dyDescent="0.25">
      <c r="A37" s="182" t="s">
        <v>166</v>
      </c>
      <c r="B37" s="185" t="s">
        <v>536</v>
      </c>
      <c r="C37" s="181"/>
      <c r="D37" s="181"/>
      <c r="E37" s="181"/>
      <c r="F37" s="181"/>
      <c r="G37" s="181">
        <v>0</v>
      </c>
      <c r="H37" s="181">
        <v>0</v>
      </c>
      <c r="I37" s="236" t="s">
        <v>533</v>
      </c>
      <c r="J37" s="181">
        <v>0</v>
      </c>
      <c r="K37" s="236" t="s">
        <v>533</v>
      </c>
      <c r="L37" s="181">
        <v>0</v>
      </c>
      <c r="M37" s="236" t="s">
        <v>533</v>
      </c>
      <c r="N37" s="181">
        <v>0</v>
      </c>
      <c r="O37" s="236" t="s">
        <v>533</v>
      </c>
      <c r="P37" s="181">
        <v>0</v>
      </c>
      <c r="Q37" s="236" t="s">
        <v>533</v>
      </c>
      <c r="R37" s="181">
        <v>0</v>
      </c>
      <c r="S37" s="236" t="s">
        <v>533</v>
      </c>
      <c r="T37" s="181">
        <v>0</v>
      </c>
      <c r="U37" s="236" t="s">
        <v>533</v>
      </c>
      <c r="V37" s="181">
        <v>0</v>
      </c>
      <c r="W37" s="236" t="s">
        <v>533</v>
      </c>
      <c r="X37" s="181">
        <v>0</v>
      </c>
      <c r="Y37" s="236" t="s">
        <v>533</v>
      </c>
      <c r="Z37" s="181" t="s">
        <v>630</v>
      </c>
      <c r="AA37" s="236" t="s">
        <v>630</v>
      </c>
      <c r="AB37" s="181">
        <v>0</v>
      </c>
      <c r="AC37" s="181">
        <v>0</v>
      </c>
    </row>
    <row r="38" spans="1:29" x14ac:dyDescent="0.25">
      <c r="A38" s="182" t="s">
        <v>165</v>
      </c>
      <c r="B38" s="185" t="s">
        <v>156</v>
      </c>
      <c r="C38" s="181"/>
      <c r="D38" s="181"/>
      <c r="E38" s="181"/>
      <c r="F38" s="181"/>
      <c r="G38" s="181">
        <v>0</v>
      </c>
      <c r="H38" s="181">
        <v>0</v>
      </c>
      <c r="I38" s="236" t="s">
        <v>533</v>
      </c>
      <c r="J38" s="181">
        <v>0</v>
      </c>
      <c r="K38" s="236" t="s">
        <v>533</v>
      </c>
      <c r="L38" s="181">
        <v>0</v>
      </c>
      <c r="M38" s="236" t="s">
        <v>533</v>
      </c>
      <c r="N38" s="181">
        <v>0</v>
      </c>
      <c r="O38" s="236" t="s">
        <v>533</v>
      </c>
      <c r="P38" s="181">
        <v>0</v>
      </c>
      <c r="Q38" s="236" t="s">
        <v>533</v>
      </c>
      <c r="R38" s="181">
        <v>0</v>
      </c>
      <c r="S38" s="236" t="s">
        <v>533</v>
      </c>
      <c r="T38" s="181">
        <v>0</v>
      </c>
      <c r="U38" s="236" t="s">
        <v>533</v>
      </c>
      <c r="V38" s="181">
        <v>0</v>
      </c>
      <c r="W38" s="236" t="s">
        <v>533</v>
      </c>
      <c r="X38" s="181">
        <v>0</v>
      </c>
      <c r="Y38" s="236" t="s">
        <v>533</v>
      </c>
      <c r="Z38" s="181" t="s">
        <v>630</v>
      </c>
      <c r="AA38" s="236" t="s">
        <v>630</v>
      </c>
      <c r="AB38" s="181">
        <v>0</v>
      </c>
      <c r="AC38" s="181">
        <v>0</v>
      </c>
    </row>
    <row r="39" spans="1:29" x14ac:dyDescent="0.25">
      <c r="A39" s="182" t="s">
        <v>164</v>
      </c>
      <c r="B39" s="183" t="s">
        <v>573</v>
      </c>
      <c r="C39" s="181"/>
      <c r="D39" s="181"/>
      <c r="E39" s="181"/>
      <c r="F39" s="181"/>
      <c r="G39" s="181">
        <v>0</v>
      </c>
      <c r="H39" s="181">
        <v>0</v>
      </c>
      <c r="I39" s="236" t="s">
        <v>533</v>
      </c>
      <c r="J39" s="181">
        <v>0</v>
      </c>
      <c r="K39" s="236" t="s">
        <v>533</v>
      </c>
      <c r="L39" s="181">
        <v>0</v>
      </c>
      <c r="M39" s="236" t="s">
        <v>533</v>
      </c>
      <c r="N39" s="181">
        <v>0</v>
      </c>
      <c r="O39" s="236" t="s">
        <v>533</v>
      </c>
      <c r="P39" s="181">
        <v>0</v>
      </c>
      <c r="Q39" s="236" t="s">
        <v>533</v>
      </c>
      <c r="R39" s="181">
        <v>0</v>
      </c>
      <c r="S39" s="236" t="s">
        <v>533</v>
      </c>
      <c r="T39" s="181">
        <v>0</v>
      </c>
      <c r="U39" s="236" t="s">
        <v>533</v>
      </c>
      <c r="V39" s="181">
        <v>0</v>
      </c>
      <c r="W39" s="236" t="s">
        <v>533</v>
      </c>
      <c r="X39" s="181">
        <v>0</v>
      </c>
      <c r="Y39" s="236" t="s">
        <v>533</v>
      </c>
      <c r="Z39" s="181" t="s">
        <v>630</v>
      </c>
      <c r="AA39" s="236" t="s">
        <v>630</v>
      </c>
      <c r="AB39" s="181">
        <v>0</v>
      </c>
      <c r="AC39" s="181">
        <v>0</v>
      </c>
    </row>
    <row r="40" spans="1:29" x14ac:dyDescent="0.25">
      <c r="A40" s="182" t="s">
        <v>163</v>
      </c>
      <c r="B40" s="183" t="s">
        <v>539</v>
      </c>
      <c r="C40" s="181"/>
      <c r="D40" s="181"/>
      <c r="E40" s="181"/>
      <c r="F40" s="181"/>
      <c r="G40" s="181">
        <v>0</v>
      </c>
      <c r="H40" s="181">
        <v>0</v>
      </c>
      <c r="I40" s="236" t="s">
        <v>533</v>
      </c>
      <c r="J40" s="181">
        <v>0</v>
      </c>
      <c r="K40" s="236" t="s">
        <v>533</v>
      </c>
      <c r="L40" s="181">
        <v>0</v>
      </c>
      <c r="M40" s="236" t="s">
        <v>533</v>
      </c>
      <c r="N40" s="181">
        <v>0</v>
      </c>
      <c r="O40" s="236" t="s">
        <v>533</v>
      </c>
      <c r="P40" s="181">
        <v>0</v>
      </c>
      <c r="Q40" s="236" t="s">
        <v>533</v>
      </c>
      <c r="R40" s="181">
        <v>0</v>
      </c>
      <c r="S40" s="236" t="s">
        <v>533</v>
      </c>
      <c r="T40" s="181">
        <v>0</v>
      </c>
      <c r="U40" s="236" t="s">
        <v>533</v>
      </c>
      <c r="V40" s="181">
        <v>0</v>
      </c>
      <c r="W40" s="236" t="s">
        <v>533</v>
      </c>
      <c r="X40" s="181">
        <v>0</v>
      </c>
      <c r="Y40" s="236" t="s">
        <v>533</v>
      </c>
      <c r="Z40" s="181" t="s">
        <v>630</v>
      </c>
      <c r="AA40" s="236" t="s">
        <v>630</v>
      </c>
      <c r="AB40" s="181">
        <v>0</v>
      </c>
      <c r="AC40" s="181">
        <v>0</v>
      </c>
    </row>
    <row r="41" spans="1:29" x14ac:dyDescent="0.25">
      <c r="A41" s="182" t="s">
        <v>162</v>
      </c>
      <c r="B41" s="183" t="s">
        <v>540</v>
      </c>
      <c r="C41" s="181"/>
      <c r="D41" s="181"/>
      <c r="E41" s="181"/>
      <c r="F41" s="181"/>
      <c r="G41" s="181">
        <v>0</v>
      </c>
      <c r="H41" s="181">
        <v>0</v>
      </c>
      <c r="I41" s="236" t="s">
        <v>533</v>
      </c>
      <c r="J41" s="181">
        <v>0</v>
      </c>
      <c r="K41" s="236" t="s">
        <v>533</v>
      </c>
      <c r="L41" s="181">
        <v>0</v>
      </c>
      <c r="M41" s="236" t="s">
        <v>533</v>
      </c>
      <c r="N41" s="181">
        <v>0</v>
      </c>
      <c r="O41" s="236" t="s">
        <v>533</v>
      </c>
      <c r="P41" s="181">
        <v>0</v>
      </c>
      <c r="Q41" s="236" t="s">
        <v>533</v>
      </c>
      <c r="R41" s="181">
        <v>0</v>
      </c>
      <c r="S41" s="236" t="s">
        <v>533</v>
      </c>
      <c r="T41" s="181">
        <v>0</v>
      </c>
      <c r="U41" s="236" t="s">
        <v>533</v>
      </c>
      <c r="V41" s="181">
        <v>0</v>
      </c>
      <c r="W41" s="236" t="s">
        <v>533</v>
      </c>
      <c r="X41" s="181">
        <v>0</v>
      </c>
      <c r="Y41" s="236" t="s">
        <v>533</v>
      </c>
      <c r="Z41" s="181" t="s">
        <v>630</v>
      </c>
      <c r="AA41" s="236" t="s">
        <v>630</v>
      </c>
      <c r="AB41" s="181">
        <v>0</v>
      </c>
      <c r="AC41" s="181">
        <v>0</v>
      </c>
    </row>
    <row r="42" spans="1:29" x14ac:dyDescent="0.25">
      <c r="A42" s="182" t="s">
        <v>161</v>
      </c>
      <c r="B42" s="183" t="s">
        <v>541</v>
      </c>
      <c r="C42" s="181"/>
      <c r="D42" s="181"/>
      <c r="E42" s="181"/>
      <c r="F42" s="181"/>
      <c r="G42" s="181">
        <v>0</v>
      </c>
      <c r="H42" s="181">
        <v>0</v>
      </c>
      <c r="I42" s="236" t="s">
        <v>533</v>
      </c>
      <c r="J42" s="181">
        <v>0</v>
      </c>
      <c r="K42" s="236" t="s">
        <v>533</v>
      </c>
      <c r="L42" s="181">
        <v>0</v>
      </c>
      <c r="M42" s="236" t="s">
        <v>533</v>
      </c>
      <c r="N42" s="181">
        <v>0</v>
      </c>
      <c r="O42" s="236" t="s">
        <v>533</v>
      </c>
      <c r="P42" s="181">
        <v>0</v>
      </c>
      <c r="Q42" s="236" t="s">
        <v>533</v>
      </c>
      <c r="R42" s="181">
        <v>0</v>
      </c>
      <c r="S42" s="236" t="s">
        <v>533</v>
      </c>
      <c r="T42" s="181">
        <v>0</v>
      </c>
      <c r="U42" s="236" t="s">
        <v>533</v>
      </c>
      <c r="V42" s="181">
        <v>0</v>
      </c>
      <c r="W42" s="236" t="s">
        <v>533</v>
      </c>
      <c r="X42" s="181">
        <v>0</v>
      </c>
      <c r="Y42" s="236" t="s">
        <v>533</v>
      </c>
      <c r="Z42" s="181" t="s">
        <v>630</v>
      </c>
      <c r="AA42" s="236" t="s">
        <v>630</v>
      </c>
      <c r="AB42" s="181">
        <v>0</v>
      </c>
      <c r="AC42" s="181">
        <v>0</v>
      </c>
    </row>
    <row r="43" spans="1:29" x14ac:dyDescent="0.25">
      <c r="A43" s="182" t="s">
        <v>542</v>
      </c>
      <c r="B43" s="183" t="s">
        <v>543</v>
      </c>
      <c r="C43" s="181"/>
      <c r="D43" s="181"/>
      <c r="E43" s="181"/>
      <c r="F43" s="181"/>
      <c r="G43" s="181">
        <v>0</v>
      </c>
      <c r="H43" s="181">
        <v>0</v>
      </c>
      <c r="I43" s="236" t="s">
        <v>533</v>
      </c>
      <c r="J43" s="181">
        <v>0</v>
      </c>
      <c r="K43" s="236" t="s">
        <v>533</v>
      </c>
      <c r="L43" s="181">
        <v>0</v>
      </c>
      <c r="M43" s="236" t="s">
        <v>533</v>
      </c>
      <c r="N43" s="181">
        <v>0</v>
      </c>
      <c r="O43" s="236" t="s">
        <v>533</v>
      </c>
      <c r="P43" s="181">
        <v>0</v>
      </c>
      <c r="Q43" s="236" t="s">
        <v>533</v>
      </c>
      <c r="R43" s="181">
        <v>0</v>
      </c>
      <c r="S43" s="236" t="s">
        <v>533</v>
      </c>
      <c r="T43" s="181">
        <v>0</v>
      </c>
      <c r="U43" s="236" t="s">
        <v>533</v>
      </c>
      <c r="V43" s="181">
        <v>0</v>
      </c>
      <c r="W43" s="236" t="s">
        <v>533</v>
      </c>
      <c r="X43" s="181">
        <v>0</v>
      </c>
      <c r="Y43" s="236" t="s">
        <v>533</v>
      </c>
      <c r="Z43" s="181" t="s">
        <v>630</v>
      </c>
      <c r="AA43" s="236" t="s">
        <v>630</v>
      </c>
      <c r="AB43" s="181">
        <v>0</v>
      </c>
      <c r="AC43" s="181">
        <v>0</v>
      </c>
    </row>
    <row r="44" spans="1:29" x14ac:dyDescent="0.25">
      <c r="A44" s="182" t="s">
        <v>544</v>
      </c>
      <c r="B44" s="183" t="s">
        <v>545</v>
      </c>
      <c r="C44" s="181"/>
      <c r="D44" s="181"/>
      <c r="E44" s="181"/>
      <c r="F44" s="181"/>
      <c r="G44" s="181">
        <v>0</v>
      </c>
      <c r="H44" s="181">
        <v>0</v>
      </c>
      <c r="I44" s="236" t="s">
        <v>533</v>
      </c>
      <c r="J44" s="181">
        <v>0</v>
      </c>
      <c r="K44" s="236" t="s">
        <v>533</v>
      </c>
      <c r="L44" s="181">
        <v>0</v>
      </c>
      <c r="M44" s="236" t="s">
        <v>533</v>
      </c>
      <c r="N44" s="181">
        <v>0</v>
      </c>
      <c r="O44" s="236" t="s">
        <v>533</v>
      </c>
      <c r="P44" s="181">
        <v>0</v>
      </c>
      <c r="Q44" s="236" t="s">
        <v>533</v>
      </c>
      <c r="R44" s="181">
        <v>0</v>
      </c>
      <c r="S44" s="236" t="s">
        <v>533</v>
      </c>
      <c r="T44" s="181">
        <v>89</v>
      </c>
      <c r="U44" s="236">
        <v>4</v>
      </c>
      <c r="V44" s="181">
        <v>0</v>
      </c>
      <c r="W44" s="236" t="s">
        <v>533</v>
      </c>
      <c r="X44" s="181">
        <v>0</v>
      </c>
      <c r="Y44" s="236" t="s">
        <v>533</v>
      </c>
      <c r="Z44" s="181" t="s">
        <v>630</v>
      </c>
      <c r="AA44" s="236" t="s">
        <v>630</v>
      </c>
      <c r="AB44" s="181">
        <v>89</v>
      </c>
      <c r="AC44" s="181">
        <v>0</v>
      </c>
    </row>
    <row r="45" spans="1:29" x14ac:dyDescent="0.25">
      <c r="A45" s="182" t="s">
        <v>546</v>
      </c>
      <c r="B45" s="183" t="s">
        <v>547</v>
      </c>
      <c r="C45" s="181"/>
      <c r="D45" s="181"/>
      <c r="E45" s="181"/>
      <c r="F45" s="181"/>
      <c r="G45" s="181">
        <v>0</v>
      </c>
      <c r="H45" s="181">
        <v>0</v>
      </c>
      <c r="I45" s="236" t="s">
        <v>533</v>
      </c>
      <c r="J45" s="181">
        <v>0</v>
      </c>
      <c r="K45" s="236" t="s">
        <v>533</v>
      </c>
      <c r="L45" s="181">
        <v>0</v>
      </c>
      <c r="M45" s="236" t="s">
        <v>533</v>
      </c>
      <c r="N45" s="181">
        <v>0</v>
      </c>
      <c r="O45" s="236" t="s">
        <v>533</v>
      </c>
      <c r="P45" s="181">
        <v>0</v>
      </c>
      <c r="Q45" s="236" t="s">
        <v>533</v>
      </c>
      <c r="R45" s="181">
        <v>0</v>
      </c>
      <c r="S45" s="236" t="s">
        <v>533</v>
      </c>
      <c r="T45" s="181">
        <v>0</v>
      </c>
      <c r="U45" s="236" t="s">
        <v>533</v>
      </c>
      <c r="V45" s="181">
        <v>0</v>
      </c>
      <c r="W45" s="236" t="s">
        <v>533</v>
      </c>
      <c r="X45" s="181">
        <v>0</v>
      </c>
      <c r="Y45" s="236" t="s">
        <v>533</v>
      </c>
      <c r="Z45" s="181" t="s">
        <v>630</v>
      </c>
      <c r="AA45" s="236" t="s">
        <v>630</v>
      </c>
      <c r="AB45" s="181">
        <v>0</v>
      </c>
      <c r="AC45" s="181">
        <v>0</v>
      </c>
    </row>
    <row r="46" spans="1:29" x14ac:dyDescent="0.25">
      <c r="A46" s="182" t="s">
        <v>548</v>
      </c>
      <c r="B46" s="183" t="s">
        <v>549</v>
      </c>
      <c r="C46" s="181"/>
      <c r="D46" s="181"/>
      <c r="E46" s="181"/>
      <c r="F46" s="181"/>
      <c r="G46" s="181">
        <v>0</v>
      </c>
      <c r="H46" s="181">
        <v>0</v>
      </c>
      <c r="I46" s="236" t="s">
        <v>533</v>
      </c>
      <c r="J46" s="181">
        <v>0</v>
      </c>
      <c r="K46" s="236" t="s">
        <v>533</v>
      </c>
      <c r="L46" s="181">
        <v>0</v>
      </c>
      <c r="M46" s="236" t="s">
        <v>533</v>
      </c>
      <c r="N46" s="181">
        <v>0</v>
      </c>
      <c r="O46" s="236" t="s">
        <v>533</v>
      </c>
      <c r="P46" s="181">
        <v>0</v>
      </c>
      <c r="Q46" s="236" t="s">
        <v>533</v>
      </c>
      <c r="R46" s="181">
        <v>0</v>
      </c>
      <c r="S46" s="236" t="s">
        <v>533</v>
      </c>
      <c r="T46" s="181">
        <v>0</v>
      </c>
      <c r="U46" s="236" t="s">
        <v>533</v>
      </c>
      <c r="V46" s="181">
        <v>0</v>
      </c>
      <c r="W46" s="236" t="s">
        <v>533</v>
      </c>
      <c r="X46" s="181">
        <v>0</v>
      </c>
      <c r="Y46" s="236" t="s">
        <v>533</v>
      </c>
      <c r="Z46" s="181" t="s">
        <v>630</v>
      </c>
      <c r="AA46" s="236" t="s">
        <v>630</v>
      </c>
      <c r="AB46" s="181">
        <v>0</v>
      </c>
      <c r="AC46" s="181">
        <v>0</v>
      </c>
    </row>
    <row r="47" spans="1:29" x14ac:dyDescent="0.25">
      <c r="A47" s="179" t="s">
        <v>61</v>
      </c>
      <c r="B47" s="180" t="s">
        <v>160</v>
      </c>
      <c r="C47" s="181"/>
      <c r="D47" s="181"/>
      <c r="E47" s="181"/>
      <c r="F47" s="181"/>
      <c r="G47" s="181"/>
      <c r="H47" s="181"/>
      <c r="I47" s="181"/>
      <c r="J47" s="181"/>
      <c r="K47" s="181"/>
      <c r="L47" s="181"/>
      <c r="M47" s="181"/>
      <c r="N47" s="181"/>
      <c r="O47" s="181"/>
      <c r="P47" s="181"/>
      <c r="Q47" s="181"/>
      <c r="R47" s="181"/>
      <c r="S47" s="236"/>
      <c r="T47" s="181"/>
      <c r="U47" s="181"/>
      <c r="V47" s="181"/>
      <c r="W47" s="181"/>
      <c r="X47" s="181"/>
      <c r="Y47" s="181"/>
      <c r="Z47" s="181"/>
      <c r="AA47" s="181"/>
      <c r="AB47" s="181"/>
      <c r="AC47" s="181"/>
    </row>
    <row r="48" spans="1:29" x14ac:dyDescent="0.25">
      <c r="A48" s="182" t="s">
        <v>159</v>
      </c>
      <c r="B48" s="183" t="s">
        <v>538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630</v>
      </c>
      <c r="AA48" s="181"/>
      <c r="AB48" s="181">
        <v>0</v>
      </c>
      <c r="AC48" s="181">
        <v>0</v>
      </c>
    </row>
    <row r="49" spans="1:29" ht="31.5" x14ac:dyDescent="0.25">
      <c r="A49" s="182" t="s">
        <v>158</v>
      </c>
      <c r="B49" s="185" t="s">
        <v>536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630</v>
      </c>
      <c r="AA49" s="181"/>
      <c r="AB49" s="181">
        <v>0</v>
      </c>
      <c r="AC49" s="181">
        <v>0</v>
      </c>
    </row>
    <row r="50" spans="1:29" x14ac:dyDescent="0.25">
      <c r="A50" s="182" t="s">
        <v>157</v>
      </c>
      <c r="B50" s="185"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630</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630</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630</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630</v>
      </c>
      <c r="AA53" s="181"/>
      <c r="AB53" s="181">
        <v>0</v>
      </c>
      <c r="AC53" s="181">
        <v>0</v>
      </c>
    </row>
    <row r="54" spans="1:29" x14ac:dyDescent="0.25">
      <c r="A54" s="182" t="s">
        <v>149</v>
      </c>
      <c r="B54" s="183" t="s">
        <v>539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630</v>
      </c>
      <c r="AA54" s="181"/>
      <c r="AB54" s="181">
        <v>0</v>
      </c>
      <c r="AC54" s="181">
        <v>0</v>
      </c>
    </row>
    <row r="55" spans="1:29" x14ac:dyDescent="0.25">
      <c r="A55" s="182" t="s">
        <v>550</v>
      </c>
      <c r="B55" s="183" t="s">
        <v>540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630</v>
      </c>
      <c r="AA55" s="181"/>
      <c r="AB55" s="181">
        <v>0</v>
      </c>
      <c r="AC55" s="181">
        <v>0</v>
      </c>
    </row>
    <row r="56" spans="1:29" x14ac:dyDescent="0.25">
      <c r="A56" s="182" t="s">
        <v>551</v>
      </c>
      <c r="B56" s="183" t="s">
        <v>541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630</v>
      </c>
      <c r="AA56" s="181"/>
      <c r="AB56" s="181">
        <v>0</v>
      </c>
      <c r="AC56" s="181">
        <v>0</v>
      </c>
    </row>
    <row r="57" spans="1:29" x14ac:dyDescent="0.25">
      <c r="A57" s="182" t="s">
        <v>552</v>
      </c>
      <c r="B57" s="183" t="s">
        <v>543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630</v>
      </c>
      <c r="AA57" s="181"/>
      <c r="AB57" s="181">
        <v>0</v>
      </c>
      <c r="AC57" s="181">
        <v>0</v>
      </c>
    </row>
    <row r="58" spans="1:29" ht="36.75" customHeight="1" x14ac:dyDescent="0.25">
      <c r="A58" s="182" t="s">
        <v>553</v>
      </c>
      <c r="B58" s="183" t="s">
        <v>545</v>
      </c>
      <c r="C58" s="181">
        <v>89</v>
      </c>
      <c r="D58" s="181">
        <v>89</v>
      </c>
      <c r="E58" s="181"/>
      <c r="F58" s="181"/>
      <c r="G58" s="181">
        <v>0</v>
      </c>
      <c r="H58" s="181">
        <v>0</v>
      </c>
      <c r="I58" s="181"/>
      <c r="J58" s="181">
        <v>0</v>
      </c>
      <c r="K58" s="181"/>
      <c r="L58" s="181">
        <v>0</v>
      </c>
      <c r="M58" s="181"/>
      <c r="N58" s="181">
        <v>0</v>
      </c>
      <c r="O58" s="181"/>
      <c r="P58" s="181">
        <v>0</v>
      </c>
      <c r="Q58" s="181"/>
      <c r="R58" s="181">
        <v>0</v>
      </c>
      <c r="S58" s="181"/>
      <c r="T58" s="181">
        <v>89</v>
      </c>
      <c r="U58" s="181"/>
      <c r="V58" s="181">
        <v>0</v>
      </c>
      <c r="W58" s="181"/>
      <c r="X58" s="181">
        <v>0</v>
      </c>
      <c r="Y58" s="181"/>
      <c r="Z58" s="181" t="s">
        <v>630</v>
      </c>
      <c r="AA58" s="181"/>
      <c r="AB58" s="181">
        <v>89</v>
      </c>
      <c r="AC58" s="181">
        <v>0</v>
      </c>
    </row>
    <row r="59" spans="1:29" x14ac:dyDescent="0.25">
      <c r="A59" s="182" t="s">
        <v>554</v>
      </c>
      <c r="B59" s="183" t="s">
        <v>547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630</v>
      </c>
      <c r="AA59" s="181"/>
      <c r="AB59" s="181">
        <v>0</v>
      </c>
      <c r="AC59" s="181">
        <v>0</v>
      </c>
    </row>
    <row r="60" spans="1:29" x14ac:dyDescent="0.25">
      <c r="A60" s="182" t="s">
        <v>555</v>
      </c>
      <c r="B60" s="183" t="s">
        <v>549</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630</v>
      </c>
      <c r="AA60" s="181"/>
      <c r="AB60" s="181">
        <v>0</v>
      </c>
      <c r="AC60" s="181">
        <v>0</v>
      </c>
    </row>
    <row r="61" spans="1:29" ht="31.5"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815.9579484385564</v>
      </c>
      <c r="D62" s="181">
        <v>1028.9488634175866</v>
      </c>
      <c r="E62" s="181"/>
      <c r="F62" s="181"/>
      <c r="G62" s="181">
        <v>0</v>
      </c>
      <c r="H62" s="181">
        <v>0</v>
      </c>
      <c r="I62" s="181"/>
      <c r="J62" s="181">
        <v>0</v>
      </c>
      <c r="K62" s="181"/>
      <c r="L62" s="181">
        <v>0</v>
      </c>
      <c r="M62" s="181"/>
      <c r="N62" s="181">
        <v>0</v>
      </c>
      <c r="O62" s="181"/>
      <c r="P62" s="181">
        <v>0</v>
      </c>
      <c r="Q62" s="181"/>
      <c r="R62" s="181">
        <v>0</v>
      </c>
      <c r="S62" s="181"/>
      <c r="T62" s="181">
        <v>815.95794843855651</v>
      </c>
      <c r="U62" s="181"/>
      <c r="V62" s="181">
        <v>0</v>
      </c>
      <c r="W62" s="181"/>
      <c r="X62" s="181">
        <v>0</v>
      </c>
      <c r="Y62" s="181"/>
      <c r="Z62" s="181" t="s">
        <v>630</v>
      </c>
      <c r="AA62" s="181"/>
      <c r="AB62" s="181">
        <v>815.95794843855651</v>
      </c>
      <c r="AC62" s="181">
        <v>0</v>
      </c>
    </row>
    <row r="63" spans="1:29" x14ac:dyDescent="0.25">
      <c r="A63" s="182" t="s">
        <v>145</v>
      </c>
      <c r="B63" s="185"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630</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630</v>
      </c>
      <c r="AA64" s="181"/>
      <c r="AB64" s="181">
        <v>0</v>
      </c>
      <c r="AC64" s="181">
        <v>0</v>
      </c>
    </row>
    <row r="65" spans="1:29" x14ac:dyDescent="0.25">
      <c r="A65" s="182" t="s">
        <v>143</v>
      </c>
      <c r="B65" s="185"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630</v>
      </c>
      <c r="AA65" s="181"/>
      <c r="AB65" s="181">
        <v>0</v>
      </c>
      <c r="AC65" s="181">
        <v>0</v>
      </c>
    </row>
    <row r="66" spans="1:29" ht="17.25" customHeight="1" x14ac:dyDescent="0.25">
      <c r="A66" s="182" t="s">
        <v>142</v>
      </c>
      <c r="B66" s="185"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630</v>
      </c>
      <c r="AA66" s="181"/>
      <c r="AB66" s="181">
        <v>0</v>
      </c>
      <c r="AC66" s="181">
        <v>0</v>
      </c>
    </row>
    <row r="67" spans="1:29" ht="17.25" customHeight="1" x14ac:dyDescent="0.25">
      <c r="A67" s="182" t="s">
        <v>141</v>
      </c>
      <c r="B67" s="183" t="s">
        <v>539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630</v>
      </c>
      <c r="AA67" s="181"/>
      <c r="AB67" s="181">
        <v>0</v>
      </c>
      <c r="AC67" s="181">
        <v>0</v>
      </c>
    </row>
    <row r="68" spans="1:29" ht="17.25" customHeight="1" x14ac:dyDescent="0.25">
      <c r="A68" s="182" t="s">
        <v>556</v>
      </c>
      <c r="B68" s="183" t="s">
        <v>540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630</v>
      </c>
      <c r="AA68" s="181"/>
      <c r="AB68" s="181">
        <v>0</v>
      </c>
      <c r="AC68" s="181">
        <v>0</v>
      </c>
    </row>
    <row r="69" spans="1:29" ht="17.25" customHeight="1" x14ac:dyDescent="0.25">
      <c r="A69" s="182" t="s">
        <v>557</v>
      </c>
      <c r="B69" s="183" t="s">
        <v>541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630</v>
      </c>
      <c r="AA69" s="181"/>
      <c r="AB69" s="181">
        <v>0</v>
      </c>
      <c r="AC69" s="181">
        <v>0</v>
      </c>
    </row>
    <row r="70" spans="1:29" ht="17.25" customHeight="1" x14ac:dyDescent="0.25">
      <c r="A70" s="182" t="s">
        <v>558</v>
      </c>
      <c r="B70" s="183" t="s">
        <v>543</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630</v>
      </c>
      <c r="AA70" s="181"/>
      <c r="AB70" s="181">
        <v>0</v>
      </c>
      <c r="AC70" s="181">
        <v>0</v>
      </c>
    </row>
    <row r="71" spans="1:29" ht="17.25" customHeight="1" x14ac:dyDescent="0.25">
      <c r="A71" s="182" t="s">
        <v>559</v>
      </c>
      <c r="B71" s="183" t="s">
        <v>545</v>
      </c>
      <c r="C71" s="181"/>
      <c r="D71" s="181"/>
      <c r="E71" s="181"/>
      <c r="F71" s="181"/>
      <c r="G71" s="181">
        <v>0</v>
      </c>
      <c r="H71" s="181">
        <v>0</v>
      </c>
      <c r="I71" s="181"/>
      <c r="J71" s="181">
        <v>0</v>
      </c>
      <c r="K71" s="181"/>
      <c r="L71" s="181">
        <v>0</v>
      </c>
      <c r="M71" s="181"/>
      <c r="N71" s="181">
        <v>0</v>
      </c>
      <c r="O71" s="181"/>
      <c r="P71" s="181">
        <v>0</v>
      </c>
      <c r="Q71" s="181"/>
      <c r="R71" s="181">
        <v>0</v>
      </c>
      <c r="S71" s="181"/>
      <c r="T71" s="181">
        <v>89</v>
      </c>
      <c r="U71" s="181"/>
      <c r="V71" s="181">
        <v>0</v>
      </c>
      <c r="W71" s="181"/>
      <c r="X71" s="181">
        <v>0</v>
      </c>
      <c r="Y71" s="181"/>
      <c r="Z71" s="181" t="s">
        <v>630</v>
      </c>
      <c r="AA71" s="181"/>
      <c r="AB71" s="181">
        <v>89</v>
      </c>
      <c r="AC71" s="181">
        <v>0</v>
      </c>
    </row>
    <row r="72" spans="1:29" ht="17.25" customHeight="1" x14ac:dyDescent="0.25">
      <c r="A72" s="182" t="s">
        <v>560</v>
      </c>
      <c r="B72" s="183" t="s">
        <v>547</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630</v>
      </c>
      <c r="AA72" s="181"/>
      <c r="AB72" s="181">
        <v>0</v>
      </c>
      <c r="AC72" s="181">
        <v>0</v>
      </c>
    </row>
    <row r="73" spans="1:29" ht="17.25" customHeight="1" x14ac:dyDescent="0.25">
      <c r="A73" s="182" t="s">
        <v>561</v>
      </c>
      <c r="B73" s="183" t="s">
        <v>549</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630</v>
      </c>
      <c r="AA73" s="181"/>
      <c r="AB73" s="181">
        <v>0</v>
      </c>
      <c r="AC73" s="181">
        <v>0</v>
      </c>
    </row>
    <row r="74" spans="1:29" ht="51.75" customHeight="1" x14ac:dyDescent="0.25">
      <c r="A74" s="179" t="s">
        <v>58</v>
      </c>
      <c r="B74" s="186"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630</v>
      </c>
      <c r="AA74" s="181"/>
      <c r="AB74" s="181">
        <v>0</v>
      </c>
      <c r="AC74" s="181">
        <v>0</v>
      </c>
    </row>
    <row r="75" spans="1:29"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30" customHeight="1" x14ac:dyDescent="0.25">
      <c r="A76" s="182" t="s">
        <v>230</v>
      </c>
      <c r="B76" s="183" t="s">
        <v>538</v>
      </c>
      <c r="C76" s="187"/>
      <c r="D76" s="188"/>
      <c r="E76" s="189"/>
      <c r="F76" s="189"/>
      <c r="G76" s="181">
        <v>0</v>
      </c>
      <c r="H76" s="181">
        <v>0</v>
      </c>
      <c r="I76" s="189"/>
      <c r="J76" s="181">
        <v>0</v>
      </c>
      <c r="K76" s="188"/>
      <c r="L76" s="181">
        <v>0</v>
      </c>
      <c r="M76" s="188"/>
      <c r="N76" s="181">
        <v>0</v>
      </c>
      <c r="O76" s="188"/>
      <c r="P76" s="181">
        <v>0</v>
      </c>
      <c r="Q76" s="188"/>
      <c r="R76" s="181">
        <v>0</v>
      </c>
      <c r="S76" s="188"/>
      <c r="T76" s="181">
        <v>0</v>
      </c>
      <c r="U76" s="188"/>
      <c r="V76" s="181">
        <v>0</v>
      </c>
      <c r="W76" s="188"/>
      <c r="X76" s="181">
        <v>0</v>
      </c>
      <c r="Y76" s="188"/>
      <c r="Z76" s="181" t="s">
        <v>630</v>
      </c>
      <c r="AA76" s="188"/>
      <c r="AB76" s="181">
        <v>0</v>
      </c>
      <c r="AC76" s="181">
        <v>0</v>
      </c>
    </row>
    <row r="77" spans="1:29" ht="18.75" customHeight="1" x14ac:dyDescent="0.25">
      <c r="A77" s="182" t="s">
        <v>231</v>
      </c>
      <c r="B77" s="185" t="s">
        <v>536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630</v>
      </c>
      <c r="AA77" s="181"/>
      <c r="AB77" s="181">
        <v>0</v>
      </c>
      <c r="AC77" s="181">
        <v>0</v>
      </c>
    </row>
    <row r="78" spans="1:29" x14ac:dyDescent="0.25">
      <c r="A78" s="182" t="s">
        <v>232</v>
      </c>
      <c r="B78" s="185"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630</v>
      </c>
      <c r="AA78" s="181"/>
      <c r="AB78" s="181">
        <v>0</v>
      </c>
      <c r="AC78" s="181">
        <v>0</v>
      </c>
    </row>
    <row r="79" spans="1:29" x14ac:dyDescent="0.25">
      <c r="A79" s="182" t="s">
        <v>233</v>
      </c>
      <c r="B79" s="183" t="s">
        <v>537</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630</v>
      </c>
      <c r="AA79" s="181"/>
      <c r="AB79" s="181">
        <v>0</v>
      </c>
      <c r="AC79" s="181">
        <v>0</v>
      </c>
    </row>
    <row r="80" spans="1:29" x14ac:dyDescent="0.25">
      <c r="A80" s="182" t="s">
        <v>234</v>
      </c>
      <c r="B80" s="183" t="s">
        <v>539</v>
      </c>
      <c r="C80" s="187"/>
      <c r="D80" s="188"/>
      <c r="E80" s="189"/>
      <c r="F80" s="189"/>
      <c r="G80" s="181">
        <v>0</v>
      </c>
      <c r="H80" s="181">
        <v>0</v>
      </c>
      <c r="I80" s="189"/>
      <c r="J80" s="181">
        <v>0</v>
      </c>
      <c r="K80" s="188"/>
      <c r="L80" s="181">
        <v>0</v>
      </c>
      <c r="M80" s="188"/>
      <c r="N80" s="181">
        <v>0</v>
      </c>
      <c r="O80" s="188"/>
      <c r="P80" s="181">
        <v>0</v>
      </c>
      <c r="Q80" s="188"/>
      <c r="R80" s="181">
        <v>0</v>
      </c>
      <c r="S80" s="188"/>
      <c r="T80" s="181">
        <v>0</v>
      </c>
      <c r="U80" s="188"/>
      <c r="V80" s="181">
        <v>0</v>
      </c>
      <c r="W80" s="188"/>
      <c r="X80" s="181">
        <v>0</v>
      </c>
      <c r="Y80" s="188"/>
      <c r="Z80" s="181" t="s">
        <v>630</v>
      </c>
      <c r="AA80" s="188"/>
      <c r="AB80" s="181">
        <v>0</v>
      </c>
      <c r="AC80" s="181">
        <v>0</v>
      </c>
    </row>
    <row r="81" spans="1:29" x14ac:dyDescent="0.25">
      <c r="A81" s="182" t="s">
        <v>562</v>
      </c>
      <c r="B81" s="183" t="s">
        <v>540</v>
      </c>
      <c r="C81" s="187"/>
      <c r="D81" s="188"/>
      <c r="E81" s="189"/>
      <c r="F81" s="189"/>
      <c r="G81" s="181">
        <v>0</v>
      </c>
      <c r="H81" s="181">
        <v>0</v>
      </c>
      <c r="I81" s="189"/>
      <c r="J81" s="181">
        <v>0</v>
      </c>
      <c r="K81" s="188"/>
      <c r="L81" s="181">
        <v>0</v>
      </c>
      <c r="M81" s="188"/>
      <c r="N81" s="181">
        <v>0</v>
      </c>
      <c r="O81" s="188"/>
      <c r="P81" s="181">
        <v>0</v>
      </c>
      <c r="Q81" s="188"/>
      <c r="R81" s="181">
        <v>0</v>
      </c>
      <c r="S81" s="188"/>
      <c r="T81" s="181">
        <v>0</v>
      </c>
      <c r="U81" s="188"/>
      <c r="V81" s="181">
        <v>0</v>
      </c>
      <c r="W81" s="188"/>
      <c r="X81" s="181">
        <v>0</v>
      </c>
      <c r="Y81" s="188"/>
      <c r="Z81" s="181" t="s">
        <v>630</v>
      </c>
      <c r="AA81" s="188"/>
      <c r="AB81" s="181">
        <v>0</v>
      </c>
      <c r="AC81" s="181">
        <v>0</v>
      </c>
    </row>
    <row r="82" spans="1:29" x14ac:dyDescent="0.25">
      <c r="A82" s="182" t="s">
        <v>563</v>
      </c>
      <c r="B82" s="183" t="s">
        <v>541</v>
      </c>
      <c r="C82" s="187"/>
      <c r="D82" s="188"/>
      <c r="E82" s="189"/>
      <c r="F82" s="189"/>
      <c r="G82" s="181">
        <v>0</v>
      </c>
      <c r="H82" s="181">
        <v>0</v>
      </c>
      <c r="I82" s="189"/>
      <c r="J82" s="181">
        <v>0</v>
      </c>
      <c r="K82" s="188"/>
      <c r="L82" s="181">
        <v>0</v>
      </c>
      <c r="M82" s="188"/>
      <c r="N82" s="181">
        <v>0</v>
      </c>
      <c r="O82" s="188"/>
      <c r="P82" s="181">
        <v>0</v>
      </c>
      <c r="Q82" s="188"/>
      <c r="R82" s="181">
        <v>0</v>
      </c>
      <c r="S82" s="188"/>
      <c r="T82" s="181">
        <v>0</v>
      </c>
      <c r="U82" s="188"/>
      <c r="V82" s="181">
        <v>0</v>
      </c>
      <c r="W82" s="188"/>
      <c r="X82" s="181">
        <v>0</v>
      </c>
      <c r="Y82" s="188"/>
      <c r="Z82" s="181" t="s">
        <v>630</v>
      </c>
      <c r="AA82" s="188"/>
      <c r="AB82" s="181">
        <v>0</v>
      </c>
      <c r="AC82" s="181">
        <v>0</v>
      </c>
    </row>
    <row r="83" spans="1:29" x14ac:dyDescent="0.25">
      <c r="A83" s="182" t="s">
        <v>564</v>
      </c>
      <c r="B83" s="183" t="s">
        <v>543</v>
      </c>
      <c r="C83" s="187"/>
      <c r="D83" s="188"/>
      <c r="E83" s="189"/>
      <c r="F83" s="189"/>
      <c r="G83" s="181">
        <v>0</v>
      </c>
      <c r="H83" s="181">
        <v>0</v>
      </c>
      <c r="I83" s="189"/>
      <c r="J83" s="181">
        <v>0</v>
      </c>
      <c r="K83" s="188"/>
      <c r="L83" s="181">
        <v>0</v>
      </c>
      <c r="M83" s="188"/>
      <c r="N83" s="181">
        <v>0</v>
      </c>
      <c r="O83" s="188"/>
      <c r="P83" s="181">
        <v>0</v>
      </c>
      <c r="Q83" s="188"/>
      <c r="R83" s="181">
        <v>0</v>
      </c>
      <c r="S83" s="188"/>
      <c r="T83" s="181">
        <v>0</v>
      </c>
      <c r="U83" s="188"/>
      <c r="V83" s="181">
        <v>0</v>
      </c>
      <c r="W83" s="188"/>
      <c r="X83" s="181">
        <v>0</v>
      </c>
      <c r="Y83" s="188"/>
      <c r="Z83" s="181" t="s">
        <v>630</v>
      </c>
      <c r="AA83" s="188"/>
      <c r="AB83" s="181">
        <v>0</v>
      </c>
      <c r="AC83" s="181">
        <v>0</v>
      </c>
    </row>
    <row r="84" spans="1:29" x14ac:dyDescent="0.25">
      <c r="A84" s="182" t="s">
        <v>565</v>
      </c>
      <c r="B84" s="183" t="s">
        <v>545</v>
      </c>
      <c r="C84" s="187"/>
      <c r="D84" s="188"/>
      <c r="E84" s="189"/>
      <c r="F84" s="189"/>
      <c r="G84" s="181">
        <v>0</v>
      </c>
      <c r="H84" s="181">
        <v>0</v>
      </c>
      <c r="I84" s="189"/>
      <c r="J84" s="181">
        <v>0</v>
      </c>
      <c r="K84" s="188"/>
      <c r="L84" s="181">
        <v>85</v>
      </c>
      <c r="M84" s="188"/>
      <c r="N84" s="181">
        <v>0</v>
      </c>
      <c r="O84" s="188"/>
      <c r="P84" s="181">
        <v>0</v>
      </c>
      <c r="Q84" s="188"/>
      <c r="R84" s="181">
        <v>0</v>
      </c>
      <c r="S84" s="188"/>
      <c r="T84" s="181">
        <v>0</v>
      </c>
      <c r="U84" s="188"/>
      <c r="V84" s="181">
        <v>0</v>
      </c>
      <c r="W84" s="188"/>
      <c r="X84" s="181">
        <v>0</v>
      </c>
      <c r="Y84" s="188"/>
      <c r="Z84" s="181" t="s">
        <v>630</v>
      </c>
      <c r="AA84" s="188"/>
      <c r="AB84" s="181">
        <v>85</v>
      </c>
      <c r="AC84" s="181">
        <v>0</v>
      </c>
    </row>
    <row r="85" spans="1:29" x14ac:dyDescent="0.25">
      <c r="A85" s="182" t="s">
        <v>566</v>
      </c>
      <c r="B85" s="183" t="s">
        <v>547</v>
      </c>
      <c r="C85" s="187"/>
      <c r="D85" s="188"/>
      <c r="E85" s="189"/>
      <c r="F85" s="189"/>
      <c r="G85" s="181">
        <v>0</v>
      </c>
      <c r="H85" s="181">
        <v>0</v>
      </c>
      <c r="I85" s="189"/>
      <c r="J85" s="181">
        <v>0</v>
      </c>
      <c r="K85" s="188"/>
      <c r="L85" s="181">
        <v>0</v>
      </c>
      <c r="M85" s="188"/>
      <c r="N85" s="181">
        <v>0</v>
      </c>
      <c r="O85" s="188"/>
      <c r="P85" s="181">
        <v>0</v>
      </c>
      <c r="Q85" s="188"/>
      <c r="R85" s="181">
        <v>0</v>
      </c>
      <c r="S85" s="188"/>
      <c r="T85" s="181">
        <v>0</v>
      </c>
      <c r="U85" s="188"/>
      <c r="V85" s="181">
        <v>0</v>
      </c>
      <c r="W85" s="188"/>
      <c r="X85" s="181">
        <v>0</v>
      </c>
      <c r="Y85" s="188"/>
      <c r="Z85" s="181" t="s">
        <v>630</v>
      </c>
      <c r="AA85" s="188"/>
      <c r="AB85" s="181">
        <v>0</v>
      </c>
      <c r="AC85" s="181">
        <v>0</v>
      </c>
    </row>
    <row r="86" spans="1:29" x14ac:dyDescent="0.25">
      <c r="A86" s="182" t="s">
        <v>567</v>
      </c>
      <c r="B86" s="183" t="s">
        <v>549</v>
      </c>
      <c r="C86" s="190"/>
      <c r="D86" s="188"/>
      <c r="E86" s="189"/>
      <c r="F86" s="189"/>
      <c r="G86" s="181">
        <v>0</v>
      </c>
      <c r="H86" s="181">
        <v>0</v>
      </c>
      <c r="I86" s="189"/>
      <c r="J86" s="181">
        <v>0</v>
      </c>
      <c r="K86" s="188"/>
      <c r="L86" s="181">
        <v>0</v>
      </c>
      <c r="M86" s="188"/>
      <c r="N86" s="181">
        <v>0</v>
      </c>
      <c r="O86" s="188"/>
      <c r="P86" s="181">
        <v>0</v>
      </c>
      <c r="Q86" s="188"/>
      <c r="R86" s="181">
        <v>0</v>
      </c>
      <c r="S86" s="188"/>
      <c r="T86" s="181">
        <v>0</v>
      </c>
      <c r="U86" s="188"/>
      <c r="V86" s="181">
        <v>0</v>
      </c>
      <c r="W86" s="188"/>
      <c r="X86" s="181">
        <v>0</v>
      </c>
      <c r="Y86" s="188"/>
      <c r="Z86" s="181" t="s">
        <v>630</v>
      </c>
      <c r="AA86" s="188"/>
      <c r="AB86" s="181">
        <v>0</v>
      </c>
      <c r="AC86" s="18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6"/>
  <sheetViews>
    <sheetView topLeftCell="A16" zoomScale="55" zoomScaleNormal="55" zoomScaleSheetLayoutView="70" zoomScalePageLayoutView="70" workbookViewId="0">
      <selection activeCell="AV32" sqref="AV32"/>
    </sheetView>
  </sheetViews>
  <sheetFormatPr defaultColWidth="9.140625" defaultRowHeight="15" x14ac:dyDescent="0.25"/>
  <cols>
    <col min="1" max="1" width="14.5703125" style="19" customWidth="1"/>
    <col min="2" max="3" width="23.140625" style="19" customWidth="1"/>
    <col min="4" max="4" width="27.28515625" style="19" customWidth="1"/>
    <col min="5" max="12" width="7.7109375" style="19" customWidth="1"/>
    <col min="13" max="13" width="10.7109375" style="19" customWidth="1"/>
    <col min="14" max="14" width="108" style="19" customWidth="1"/>
    <col min="15" max="15" width="22.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7" width="16.140625" style="19" customWidth="1"/>
    <col min="28" max="28" width="18.5703125" style="19" customWidth="1"/>
    <col min="29" max="29" width="22.42578125" style="19" customWidth="1"/>
    <col min="30" max="30" width="10.7109375" style="19" customWidth="1"/>
    <col min="31" max="31" width="24.7109375" style="19" customWidth="1"/>
    <col min="32" max="32" width="20" style="19" customWidth="1"/>
    <col min="33" max="33" width="22.28515625" style="19" customWidth="1"/>
    <col min="34" max="34" width="10.7109375" style="19" customWidth="1"/>
    <col min="35" max="35" width="11.5703125" style="19" customWidth="1"/>
    <col min="36" max="36" width="16.140625" style="19" customWidth="1"/>
    <col min="37" max="37" width="17" style="19" customWidth="1"/>
    <col min="38" max="38" width="16.7109375" style="19" customWidth="1"/>
    <col min="39" max="39" width="21.425781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42578125" style="19" customWidth="1"/>
    <col min="48" max="48" width="78.425781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75" t="str">
        <f>'1. паспорт местоположение'!A12:C12</f>
        <v>H_TP1600.PS.0132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75"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9"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9"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9"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9"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9" s="22" customFormat="1" x14ac:dyDescent="0.25">
      <c r="A21" s="516" t="s">
        <v>434</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9" s="22" customFormat="1" ht="58.5" customHeight="1" x14ac:dyDescent="0.25">
      <c r="A22" s="507" t="s">
        <v>52</v>
      </c>
      <c r="B22" s="518" t="s">
        <v>24</v>
      </c>
      <c r="C22" s="507" t="s">
        <v>51</v>
      </c>
      <c r="D22" s="507" t="s">
        <v>50</v>
      </c>
      <c r="E22" s="521" t="s">
        <v>445</v>
      </c>
      <c r="F22" s="522"/>
      <c r="G22" s="522"/>
      <c r="H22" s="522"/>
      <c r="I22" s="522"/>
      <c r="J22" s="522"/>
      <c r="K22" s="522"/>
      <c r="L22" s="523"/>
      <c r="M22" s="507" t="s">
        <v>49</v>
      </c>
      <c r="N22" s="507" t="s">
        <v>48</v>
      </c>
      <c r="O22" s="507" t="s">
        <v>47</v>
      </c>
      <c r="P22" s="502" t="s">
        <v>243</v>
      </c>
      <c r="Q22" s="502" t="s">
        <v>46</v>
      </c>
      <c r="R22" s="502" t="s">
        <v>45</v>
      </c>
      <c r="S22" s="502" t="s">
        <v>44</v>
      </c>
      <c r="T22" s="502"/>
      <c r="U22" s="524" t="s">
        <v>43</v>
      </c>
      <c r="V22" s="524" t="s">
        <v>42</v>
      </c>
      <c r="W22" s="502" t="s">
        <v>41</v>
      </c>
      <c r="X22" s="502" t="s">
        <v>40</v>
      </c>
      <c r="Y22" s="502" t="s">
        <v>39</v>
      </c>
      <c r="Z22" s="509" t="s">
        <v>38</v>
      </c>
      <c r="AA22" s="502" t="s">
        <v>37</v>
      </c>
      <c r="AB22" s="502" t="s">
        <v>36</v>
      </c>
      <c r="AC22" s="502" t="s">
        <v>35</v>
      </c>
      <c r="AD22" s="502" t="s">
        <v>34</v>
      </c>
      <c r="AE22" s="502" t="s">
        <v>33</v>
      </c>
      <c r="AF22" s="502" t="s">
        <v>32</v>
      </c>
      <c r="AG22" s="502"/>
      <c r="AH22" s="502"/>
      <c r="AI22" s="502"/>
      <c r="AJ22" s="502"/>
      <c r="AK22" s="502"/>
      <c r="AL22" s="502" t="s">
        <v>31</v>
      </c>
      <c r="AM22" s="502"/>
      <c r="AN22" s="502"/>
      <c r="AO22" s="502"/>
      <c r="AP22" s="502" t="s">
        <v>30</v>
      </c>
      <c r="AQ22" s="502"/>
      <c r="AR22" s="502" t="s">
        <v>29</v>
      </c>
      <c r="AS22" s="502" t="s">
        <v>28</v>
      </c>
      <c r="AT22" s="502" t="s">
        <v>27</v>
      </c>
      <c r="AU22" s="502" t="s">
        <v>26</v>
      </c>
      <c r="AV22" s="510" t="s">
        <v>25</v>
      </c>
    </row>
    <row r="23" spans="1:49" s="22" customFormat="1" ht="64.5" customHeight="1" x14ac:dyDescent="0.25">
      <c r="A23" s="517"/>
      <c r="B23" s="519"/>
      <c r="C23" s="517"/>
      <c r="D23" s="517"/>
      <c r="E23" s="512" t="s">
        <v>23</v>
      </c>
      <c r="F23" s="503" t="s">
        <v>139</v>
      </c>
      <c r="G23" s="503" t="s">
        <v>138</v>
      </c>
      <c r="H23" s="503" t="s">
        <v>137</v>
      </c>
      <c r="I23" s="505" t="s">
        <v>355</v>
      </c>
      <c r="J23" s="505" t="s">
        <v>356</v>
      </c>
      <c r="K23" s="505" t="s">
        <v>357</v>
      </c>
      <c r="L23" s="503" t="s">
        <v>80</v>
      </c>
      <c r="M23" s="517"/>
      <c r="N23" s="517"/>
      <c r="O23" s="517"/>
      <c r="P23" s="502"/>
      <c r="Q23" s="502"/>
      <c r="R23" s="502"/>
      <c r="S23" s="514" t="s">
        <v>2</v>
      </c>
      <c r="T23" s="514" t="s">
        <v>11</v>
      </c>
      <c r="U23" s="524"/>
      <c r="V23" s="524"/>
      <c r="W23" s="502"/>
      <c r="X23" s="502"/>
      <c r="Y23" s="502"/>
      <c r="Z23" s="502"/>
      <c r="AA23" s="502"/>
      <c r="AB23" s="502"/>
      <c r="AC23" s="502"/>
      <c r="AD23" s="502"/>
      <c r="AE23" s="502"/>
      <c r="AF23" s="502" t="s">
        <v>22</v>
      </c>
      <c r="AG23" s="502"/>
      <c r="AH23" s="502" t="s">
        <v>21</v>
      </c>
      <c r="AI23" s="502"/>
      <c r="AJ23" s="507" t="s">
        <v>20</v>
      </c>
      <c r="AK23" s="507" t="s">
        <v>19</v>
      </c>
      <c r="AL23" s="507" t="s">
        <v>18</v>
      </c>
      <c r="AM23" s="507" t="s">
        <v>17</v>
      </c>
      <c r="AN23" s="507" t="s">
        <v>16</v>
      </c>
      <c r="AO23" s="507" t="s">
        <v>15</v>
      </c>
      <c r="AP23" s="507" t="s">
        <v>14</v>
      </c>
      <c r="AQ23" s="525" t="s">
        <v>11</v>
      </c>
      <c r="AR23" s="502"/>
      <c r="AS23" s="502"/>
      <c r="AT23" s="502"/>
      <c r="AU23" s="502"/>
      <c r="AV23" s="511"/>
    </row>
    <row r="24" spans="1:49" s="22" customFormat="1" ht="96.75" customHeight="1" x14ac:dyDescent="0.25">
      <c r="A24" s="508"/>
      <c r="B24" s="520"/>
      <c r="C24" s="508"/>
      <c r="D24" s="508"/>
      <c r="E24" s="513"/>
      <c r="F24" s="504"/>
      <c r="G24" s="504"/>
      <c r="H24" s="504"/>
      <c r="I24" s="506"/>
      <c r="J24" s="506"/>
      <c r="K24" s="506"/>
      <c r="L24" s="504"/>
      <c r="M24" s="508"/>
      <c r="N24" s="508"/>
      <c r="O24" s="508"/>
      <c r="P24" s="502"/>
      <c r="Q24" s="502"/>
      <c r="R24" s="502"/>
      <c r="S24" s="515"/>
      <c r="T24" s="515"/>
      <c r="U24" s="524"/>
      <c r="V24" s="524"/>
      <c r="W24" s="502"/>
      <c r="X24" s="502"/>
      <c r="Y24" s="502"/>
      <c r="Z24" s="502"/>
      <c r="AA24" s="502"/>
      <c r="AB24" s="502"/>
      <c r="AC24" s="502"/>
      <c r="AD24" s="502"/>
      <c r="AE24" s="502"/>
      <c r="AF24" s="177" t="s">
        <v>13</v>
      </c>
      <c r="AG24" s="177" t="s">
        <v>12</v>
      </c>
      <c r="AH24" s="117" t="s">
        <v>2</v>
      </c>
      <c r="AI24" s="117" t="s">
        <v>11</v>
      </c>
      <c r="AJ24" s="508"/>
      <c r="AK24" s="508"/>
      <c r="AL24" s="508"/>
      <c r="AM24" s="508"/>
      <c r="AN24" s="508"/>
      <c r="AO24" s="508"/>
      <c r="AP24" s="508"/>
      <c r="AQ24" s="526"/>
      <c r="AR24" s="502"/>
      <c r="AS24" s="502"/>
      <c r="AT24" s="502"/>
      <c r="AU24" s="502"/>
      <c r="AV24" s="511"/>
      <c r="AW24" s="231"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0" x14ac:dyDescent="0.25">
      <c r="A26" s="214" t="s">
        <v>512</v>
      </c>
      <c r="B26" s="215" t="s">
        <v>591</v>
      </c>
      <c r="C26" s="215" t="s">
        <v>513</v>
      </c>
      <c r="D26" s="216" t="s">
        <v>514</v>
      </c>
      <c r="E26" s="217" t="s">
        <v>300</v>
      </c>
      <c r="F26" s="217" t="s">
        <v>300</v>
      </c>
      <c r="G26" s="217" t="s">
        <v>300</v>
      </c>
      <c r="H26" s="217" t="s">
        <v>300</v>
      </c>
      <c r="I26" s="217" t="s">
        <v>300</v>
      </c>
      <c r="J26" s="217" t="s">
        <v>300</v>
      </c>
      <c r="K26" s="217" t="s">
        <v>300</v>
      </c>
      <c r="L26" s="217" t="s">
        <v>300</v>
      </c>
      <c r="M26" s="216" t="s">
        <v>515</v>
      </c>
      <c r="N26" s="218" t="s">
        <v>516</v>
      </c>
      <c r="O26" s="215" t="s">
        <v>591</v>
      </c>
      <c r="P26" s="219">
        <v>9527</v>
      </c>
      <c r="Q26" s="215" t="s">
        <v>517</v>
      </c>
      <c r="R26" s="219">
        <v>6669</v>
      </c>
      <c r="S26" s="215" t="s">
        <v>518</v>
      </c>
      <c r="T26" s="215" t="s">
        <v>518</v>
      </c>
      <c r="U26" s="215">
        <v>6</v>
      </c>
      <c r="V26" s="215">
        <v>6</v>
      </c>
      <c r="W26" s="215" t="s">
        <v>519</v>
      </c>
      <c r="X26" s="219">
        <v>6662</v>
      </c>
      <c r="Y26" s="216"/>
      <c r="Z26" s="216">
        <v>1</v>
      </c>
      <c r="AA26" s="219">
        <v>4612</v>
      </c>
      <c r="AB26" s="219">
        <v>4612</v>
      </c>
      <c r="AC26" s="215" t="s">
        <v>519</v>
      </c>
      <c r="AD26" s="219">
        <v>5442</v>
      </c>
      <c r="AE26" s="219">
        <v>5442</v>
      </c>
      <c r="AF26" s="220" t="s">
        <v>520</v>
      </c>
      <c r="AG26" s="215" t="s">
        <v>521</v>
      </c>
      <c r="AH26" s="215" t="s">
        <v>522</v>
      </c>
      <c r="AI26" s="215" t="s">
        <v>522</v>
      </c>
      <c r="AJ26" s="215" t="s">
        <v>523</v>
      </c>
      <c r="AK26" s="221">
        <v>43201</v>
      </c>
      <c r="AL26" s="217" t="s">
        <v>300</v>
      </c>
      <c r="AM26" s="217" t="s">
        <v>300</v>
      </c>
      <c r="AN26" s="217" t="s">
        <v>300</v>
      </c>
      <c r="AO26" s="217" t="s">
        <v>300</v>
      </c>
      <c r="AP26" s="215" t="s">
        <v>524</v>
      </c>
      <c r="AQ26" s="215" t="s">
        <v>525</v>
      </c>
      <c r="AR26" s="215" t="s">
        <v>526</v>
      </c>
      <c r="AS26" s="215" t="s">
        <v>525</v>
      </c>
      <c r="AT26" s="215" t="s">
        <v>527</v>
      </c>
      <c r="AU26" s="222" t="s">
        <v>570</v>
      </c>
      <c r="AV26" s="222" t="s">
        <v>571</v>
      </c>
      <c r="AW26" s="231">
        <v>5.5344116100000003</v>
      </c>
    </row>
    <row r="27" spans="1:49" x14ac:dyDescent="0.25">
      <c r="A27" s="214"/>
      <c r="B27" s="215"/>
      <c r="C27" s="220"/>
      <c r="D27" s="223"/>
      <c r="E27" s="214"/>
      <c r="F27" s="214"/>
      <c r="G27" s="214"/>
      <c r="H27" s="214"/>
      <c r="I27" s="214"/>
      <c r="J27" s="214"/>
      <c r="K27" s="214"/>
      <c r="L27" s="214"/>
      <c r="M27" s="216"/>
      <c r="N27" s="222"/>
      <c r="O27" s="215"/>
      <c r="P27" s="224"/>
      <c r="Q27" s="222"/>
      <c r="R27" s="224"/>
      <c r="S27" s="216"/>
      <c r="T27" s="216"/>
      <c r="U27" s="214"/>
      <c r="V27" s="214"/>
      <c r="W27" s="215" t="s">
        <v>528</v>
      </c>
      <c r="X27" s="219">
        <v>6650</v>
      </c>
      <c r="Y27" s="216"/>
      <c r="Z27" s="221"/>
      <c r="AA27" s="219">
        <v>5000</v>
      </c>
      <c r="AB27" s="225"/>
      <c r="AC27" s="226"/>
      <c r="AD27" s="225"/>
      <c r="AE27" s="225"/>
      <c r="AF27" s="214"/>
      <c r="AG27" s="227"/>
      <c r="AH27" s="221"/>
      <c r="AI27" s="221"/>
      <c r="AJ27" s="221"/>
      <c r="AK27" s="221"/>
      <c r="AL27" s="216"/>
      <c r="AM27" s="216"/>
      <c r="AN27" s="221"/>
      <c r="AO27" s="216"/>
      <c r="AP27" s="221"/>
      <c r="AQ27" s="221"/>
      <c r="AR27" s="221"/>
      <c r="AS27" s="221"/>
      <c r="AT27" s="221"/>
      <c r="AU27" s="216"/>
      <c r="AV27" s="216"/>
      <c r="AW27" s="231"/>
    </row>
    <row r="28" spans="1:49"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5" t="s">
        <v>529</v>
      </c>
      <c r="X28" s="219">
        <v>6635</v>
      </c>
      <c r="Y28" s="223"/>
      <c r="Z28" s="223"/>
      <c r="AA28" s="219">
        <v>5594</v>
      </c>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31"/>
    </row>
    <row r="29" spans="1:49" x14ac:dyDescent="0.25">
      <c r="A29" s="223"/>
      <c r="B29" s="223"/>
      <c r="C29" s="223"/>
      <c r="D29" s="223"/>
      <c r="E29" s="223"/>
      <c r="F29" s="223"/>
      <c r="G29" s="223"/>
      <c r="H29" s="223"/>
      <c r="I29" s="223"/>
      <c r="J29" s="223"/>
      <c r="K29" s="223"/>
      <c r="L29" s="223"/>
      <c r="M29" s="223"/>
      <c r="N29" s="223"/>
      <c r="O29" s="223"/>
      <c r="P29" s="223"/>
      <c r="Q29" s="223"/>
      <c r="R29" s="223"/>
      <c r="S29" s="223"/>
      <c r="T29" s="223"/>
      <c r="U29" s="223"/>
      <c r="V29" s="223"/>
      <c r="W29" s="215" t="s">
        <v>530</v>
      </c>
      <c r="X29" s="219">
        <v>6665</v>
      </c>
      <c r="Y29" s="223"/>
      <c r="Z29" s="223"/>
      <c r="AA29" s="219">
        <v>6665</v>
      </c>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31"/>
    </row>
    <row r="30" spans="1:49" x14ac:dyDescent="0.25">
      <c r="A30" s="223"/>
      <c r="B30" s="223"/>
      <c r="C30" s="223"/>
      <c r="D30" s="223"/>
      <c r="E30" s="223"/>
      <c r="F30" s="223"/>
      <c r="G30" s="223"/>
      <c r="H30" s="223"/>
      <c r="I30" s="223"/>
      <c r="J30" s="223"/>
      <c r="K30" s="223"/>
      <c r="L30" s="223"/>
      <c r="M30" s="223"/>
      <c r="N30" s="223"/>
      <c r="O30" s="223"/>
      <c r="P30" s="223"/>
      <c r="Q30" s="223"/>
      <c r="R30" s="223"/>
      <c r="S30" s="223"/>
      <c r="T30" s="223"/>
      <c r="U30" s="223"/>
      <c r="V30" s="223"/>
      <c r="W30" s="215" t="s">
        <v>531</v>
      </c>
      <c r="X30" s="219">
        <v>5651</v>
      </c>
      <c r="Y30" s="223"/>
      <c r="Z30" s="223"/>
      <c r="AA30" s="219">
        <v>5651</v>
      </c>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31"/>
    </row>
    <row r="31" spans="1:49" x14ac:dyDescent="0.25">
      <c r="A31" s="223"/>
      <c r="B31" s="223"/>
      <c r="C31" s="223"/>
      <c r="D31" s="223"/>
      <c r="E31" s="223"/>
      <c r="F31" s="223"/>
      <c r="G31" s="223"/>
      <c r="H31" s="223"/>
      <c r="I31" s="223"/>
      <c r="J31" s="223"/>
      <c r="K31" s="223"/>
      <c r="L31" s="223"/>
      <c r="M31" s="223"/>
      <c r="N31" s="223"/>
      <c r="O31" s="223"/>
      <c r="P31" s="223"/>
      <c r="Q31" s="223"/>
      <c r="R31" s="223"/>
      <c r="S31" s="223"/>
      <c r="T31" s="223"/>
      <c r="U31" s="223"/>
      <c r="V31" s="223"/>
      <c r="W31" s="215" t="s">
        <v>532</v>
      </c>
      <c r="X31" s="219">
        <v>6659</v>
      </c>
      <c r="Y31" s="223"/>
      <c r="Z31" s="223"/>
      <c r="AA31" s="219">
        <v>6609</v>
      </c>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31"/>
    </row>
    <row r="32" spans="1:49" ht="60" x14ac:dyDescent="0.25">
      <c r="A32" s="228" t="s">
        <v>596</v>
      </c>
      <c r="B32" s="215" t="s">
        <v>597</v>
      </c>
      <c r="C32" s="215" t="s">
        <v>513</v>
      </c>
      <c r="D32" s="216" t="s">
        <v>598</v>
      </c>
      <c r="E32" s="217" t="s">
        <v>300</v>
      </c>
      <c r="F32" s="217" t="s">
        <v>300</v>
      </c>
      <c r="G32" s="217" t="s">
        <v>300</v>
      </c>
      <c r="H32" s="217" t="s">
        <v>300</v>
      </c>
      <c r="I32" s="217" t="s">
        <v>300</v>
      </c>
      <c r="J32" s="217" t="s">
        <v>300</v>
      </c>
      <c r="K32" s="217" t="s">
        <v>300</v>
      </c>
      <c r="L32" s="217" t="s">
        <v>300</v>
      </c>
      <c r="M32" s="215" t="s">
        <v>515</v>
      </c>
      <c r="N32" s="218" t="s">
        <v>615</v>
      </c>
      <c r="O32" s="215" t="s">
        <v>597</v>
      </c>
      <c r="P32" s="219">
        <v>4100</v>
      </c>
      <c r="Q32" s="215" t="s">
        <v>517</v>
      </c>
      <c r="R32" s="219">
        <v>4100</v>
      </c>
      <c r="S32" s="215" t="s">
        <v>599</v>
      </c>
      <c r="T32" s="215" t="s">
        <v>518</v>
      </c>
      <c r="U32" s="215">
        <v>3</v>
      </c>
      <c r="V32" s="215">
        <v>3</v>
      </c>
      <c r="W32" s="215" t="s">
        <v>600</v>
      </c>
      <c r="X32" s="219">
        <v>3749</v>
      </c>
      <c r="Y32" s="217"/>
      <c r="Z32" s="217"/>
      <c r="AA32" s="217"/>
      <c r="AB32" s="219">
        <v>3749</v>
      </c>
      <c r="AC32" s="215" t="s">
        <v>600</v>
      </c>
      <c r="AD32" s="219">
        <v>4499</v>
      </c>
      <c r="AE32" s="219">
        <v>0</v>
      </c>
      <c r="AF32" s="220" t="s">
        <v>601</v>
      </c>
      <c r="AG32" s="215" t="s">
        <v>602</v>
      </c>
      <c r="AH32" s="215" t="s">
        <v>603</v>
      </c>
      <c r="AI32" s="215" t="s">
        <v>604</v>
      </c>
      <c r="AJ32" s="215" t="s">
        <v>605</v>
      </c>
      <c r="AK32" s="215" t="s">
        <v>606</v>
      </c>
      <c r="AL32" s="217" t="s">
        <v>300</v>
      </c>
      <c r="AM32" s="217" t="s">
        <v>300</v>
      </c>
      <c r="AN32" s="217" t="s">
        <v>300</v>
      </c>
      <c r="AO32" s="217" t="s">
        <v>300</v>
      </c>
      <c r="AP32" s="215" t="s">
        <v>607</v>
      </c>
      <c r="AQ32" s="215" t="s">
        <v>608</v>
      </c>
      <c r="AR32" s="215" t="s">
        <v>607</v>
      </c>
      <c r="AS32" s="215" t="s">
        <v>608</v>
      </c>
      <c r="AT32" s="215" t="s">
        <v>609</v>
      </c>
      <c r="AU32" s="217" t="s">
        <v>300</v>
      </c>
      <c r="AV32" s="217" t="s">
        <v>300</v>
      </c>
      <c r="AW32" s="231">
        <v>4.4989999999999997</v>
      </c>
    </row>
    <row r="33" spans="1:49" x14ac:dyDescent="0.25">
      <c r="A33" s="217"/>
      <c r="B33" s="217"/>
      <c r="C33" s="217"/>
      <c r="D33" s="217"/>
      <c r="E33" s="217"/>
      <c r="F33" s="217"/>
      <c r="G33" s="217"/>
      <c r="H33" s="217"/>
      <c r="I33" s="217"/>
      <c r="J33" s="217"/>
      <c r="K33" s="217"/>
      <c r="L33" s="217"/>
      <c r="M33" s="217"/>
      <c r="N33" s="217"/>
      <c r="O33" s="217"/>
      <c r="P33" s="217"/>
      <c r="Q33" s="217"/>
      <c r="R33" s="217"/>
      <c r="S33" s="217"/>
      <c r="T33" s="217"/>
      <c r="U33" s="217"/>
      <c r="V33" s="217"/>
      <c r="W33" s="215" t="s">
        <v>530</v>
      </c>
      <c r="X33" s="219">
        <v>4100</v>
      </c>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31"/>
    </row>
    <row r="34" spans="1:49" x14ac:dyDescent="0.25">
      <c r="A34" s="217"/>
      <c r="B34" s="217"/>
      <c r="C34" s="217"/>
      <c r="D34" s="217"/>
      <c r="E34" s="217"/>
      <c r="F34" s="217"/>
      <c r="G34" s="217"/>
      <c r="H34" s="217"/>
      <c r="I34" s="217"/>
      <c r="J34" s="217"/>
      <c r="K34" s="217"/>
      <c r="L34" s="217"/>
      <c r="M34" s="217"/>
      <c r="N34" s="217"/>
      <c r="O34" s="217"/>
      <c r="P34" s="217"/>
      <c r="Q34" s="217"/>
      <c r="R34" s="217"/>
      <c r="S34" s="217"/>
      <c r="T34" s="217"/>
      <c r="U34" s="217"/>
      <c r="V34" s="217"/>
      <c r="W34" s="215" t="s">
        <v>610</v>
      </c>
      <c r="X34" s="219">
        <v>3690</v>
      </c>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31"/>
    </row>
    <row r="35" spans="1:49" ht="75" x14ac:dyDescent="0.25">
      <c r="A35" s="228" t="s">
        <v>616</v>
      </c>
      <c r="B35" s="215" t="s">
        <v>597</v>
      </c>
      <c r="C35" s="215" t="s">
        <v>513</v>
      </c>
      <c r="D35" s="216" t="s">
        <v>617</v>
      </c>
      <c r="E35" s="217" t="s">
        <v>300</v>
      </c>
      <c r="F35" s="217" t="s">
        <v>300</v>
      </c>
      <c r="G35" s="217" t="s">
        <v>300</v>
      </c>
      <c r="H35" s="217" t="s">
        <v>300</v>
      </c>
      <c r="I35" s="217" t="s">
        <v>300</v>
      </c>
      <c r="J35" s="217" t="s">
        <v>300</v>
      </c>
      <c r="K35" s="217" t="s">
        <v>300</v>
      </c>
      <c r="L35" s="217" t="s">
        <v>300</v>
      </c>
      <c r="M35" s="215" t="s">
        <v>515</v>
      </c>
      <c r="N35" s="218" t="s">
        <v>618</v>
      </c>
      <c r="O35" s="215" t="s">
        <v>597</v>
      </c>
      <c r="P35" s="219">
        <v>818</v>
      </c>
      <c r="Q35" s="215" t="s">
        <v>517</v>
      </c>
      <c r="R35" s="219">
        <v>818</v>
      </c>
      <c r="S35" s="215" t="s">
        <v>599</v>
      </c>
      <c r="T35" s="215" t="s">
        <v>619</v>
      </c>
      <c r="U35" s="215">
        <v>1</v>
      </c>
      <c r="V35" s="215">
        <v>1</v>
      </c>
      <c r="W35" s="215" t="s">
        <v>620</v>
      </c>
      <c r="X35" s="219">
        <v>818</v>
      </c>
      <c r="Y35" s="223"/>
      <c r="Z35" s="223"/>
      <c r="AA35" s="223"/>
      <c r="AB35" s="219">
        <v>818</v>
      </c>
      <c r="AC35" s="219" t="s">
        <v>620</v>
      </c>
      <c r="AD35" s="219">
        <v>982</v>
      </c>
      <c r="AE35" s="219">
        <v>982</v>
      </c>
      <c r="AF35" s="217" t="s">
        <v>300</v>
      </c>
      <c r="AG35" s="217" t="s">
        <v>300</v>
      </c>
      <c r="AH35" s="217" t="s">
        <v>300</v>
      </c>
      <c r="AI35" s="217" t="s">
        <v>300</v>
      </c>
      <c r="AJ35" s="217" t="s">
        <v>300</v>
      </c>
      <c r="AK35" s="217" t="s">
        <v>300</v>
      </c>
      <c r="AL35" s="215" t="s">
        <v>621</v>
      </c>
      <c r="AM35" s="215" t="s">
        <v>622</v>
      </c>
      <c r="AN35" s="215" t="s">
        <v>623</v>
      </c>
      <c r="AO35" s="220" t="s">
        <v>624</v>
      </c>
      <c r="AP35" s="215" t="s">
        <v>625</v>
      </c>
      <c r="AQ35" s="215" t="s">
        <v>626</v>
      </c>
      <c r="AR35" s="215" t="s">
        <v>625</v>
      </c>
      <c r="AS35" s="215" t="s">
        <v>625</v>
      </c>
      <c r="AT35" s="215" t="s">
        <v>627</v>
      </c>
      <c r="AU35" s="217" t="s">
        <v>300</v>
      </c>
      <c r="AV35" s="217" t="s">
        <v>300</v>
      </c>
      <c r="AW35" s="231">
        <v>0.98199999999999998</v>
      </c>
    </row>
    <row r="36" spans="1:49" ht="60" x14ac:dyDescent="0.25">
      <c r="A36" s="228" t="s">
        <v>637</v>
      </c>
      <c r="B36" s="215" t="s">
        <v>597</v>
      </c>
      <c r="C36" s="215" t="s">
        <v>513</v>
      </c>
      <c r="D36" s="238" t="s">
        <v>638</v>
      </c>
      <c r="E36" s="217" t="s">
        <v>300</v>
      </c>
      <c r="F36" s="217" t="s">
        <v>300</v>
      </c>
      <c r="G36" s="217" t="s">
        <v>300</v>
      </c>
      <c r="H36" s="217" t="s">
        <v>300</v>
      </c>
      <c r="I36" s="217" t="s">
        <v>300</v>
      </c>
      <c r="J36" s="217" t="s">
        <v>300</v>
      </c>
      <c r="K36" s="217" t="s">
        <v>300</v>
      </c>
      <c r="L36" s="217" t="s">
        <v>300</v>
      </c>
      <c r="M36" s="239" t="s">
        <v>639</v>
      </c>
      <c r="N36" s="239" t="s">
        <v>640</v>
      </c>
      <c r="O36" s="240" t="s">
        <v>641</v>
      </c>
      <c r="P36" s="241">
        <v>635</v>
      </c>
      <c r="Q36" s="239" t="s">
        <v>517</v>
      </c>
      <c r="R36" s="241">
        <v>635</v>
      </c>
      <c r="S36" s="239" t="s">
        <v>599</v>
      </c>
      <c r="T36" s="239" t="s">
        <v>619</v>
      </c>
      <c r="U36" s="239">
        <v>1</v>
      </c>
      <c r="V36" s="239">
        <v>1</v>
      </c>
      <c r="W36" s="239" t="s">
        <v>642</v>
      </c>
      <c r="X36" s="241">
        <v>635</v>
      </c>
      <c r="Y36" s="239"/>
      <c r="Z36" s="239"/>
      <c r="AA36" s="241"/>
      <c r="AB36" s="241">
        <v>635</v>
      </c>
      <c r="AC36" s="239" t="s">
        <v>642</v>
      </c>
      <c r="AD36" s="241">
        <v>762</v>
      </c>
      <c r="AE36" s="241">
        <v>762</v>
      </c>
      <c r="AF36" s="217" t="s">
        <v>300</v>
      </c>
      <c r="AG36" s="217" t="s">
        <v>300</v>
      </c>
      <c r="AH36" s="217" t="s">
        <v>300</v>
      </c>
      <c r="AI36" s="217" t="s">
        <v>300</v>
      </c>
      <c r="AJ36" s="217" t="s">
        <v>300</v>
      </c>
      <c r="AK36" s="217" t="s">
        <v>300</v>
      </c>
      <c r="AL36" s="239" t="s">
        <v>621</v>
      </c>
      <c r="AM36" s="239" t="s">
        <v>622</v>
      </c>
      <c r="AN36" s="239" t="s">
        <v>643</v>
      </c>
      <c r="AO36" s="238" t="s">
        <v>644</v>
      </c>
      <c r="AP36" s="239" t="s">
        <v>645</v>
      </c>
      <c r="AQ36" s="239" t="s">
        <v>646</v>
      </c>
      <c r="AR36" s="239" t="s">
        <v>645</v>
      </c>
      <c r="AS36" s="239" t="s">
        <v>647</v>
      </c>
      <c r="AT36" s="239" t="s">
        <v>648</v>
      </c>
      <c r="AU36" s="217" t="s">
        <v>300</v>
      </c>
      <c r="AV36" s="217" t="s">
        <v>300</v>
      </c>
      <c r="AW36" s="231">
        <v>0.76200000000000001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A36 D26:D37 AF26:AF32" numberStoredAsText="1"/>
    <ignoredError sqref="AO36"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topLeftCell="A64" zoomScale="90" zoomScaleNormal="90" workbookViewId="0">
      <selection activeCell="B80" sqref="B80"/>
    </sheetView>
  </sheetViews>
  <sheetFormatPr defaultRowHeight="15.75" x14ac:dyDescent="0.25"/>
  <cols>
    <col min="1" max="2" width="66.140625" style="94" customWidth="1"/>
    <col min="3" max="3" width="9.5703125" style="95" bestFit="1" customWidth="1"/>
    <col min="4"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44" t="s">
        <v>69</v>
      </c>
    </row>
    <row r="2" spans="1:8" ht="18.75" x14ac:dyDescent="0.3">
      <c r="B2" s="145" t="s">
        <v>10</v>
      </c>
    </row>
    <row r="3" spans="1:8" ht="18.75" x14ac:dyDescent="0.3">
      <c r="B3" s="145" t="s">
        <v>482</v>
      </c>
    </row>
    <row r="4" spans="1:8" x14ac:dyDescent="0.25">
      <c r="B4" s="38"/>
    </row>
    <row r="5" spans="1:8" ht="18.75" x14ac:dyDescent="0.3">
      <c r="A5" s="532" t="str">
        <f>'1. паспорт местоположение'!A5:C5</f>
        <v>Год раскрытия информации: 2025 год</v>
      </c>
      <c r="B5" s="532"/>
      <c r="C5" s="62"/>
      <c r="D5" s="62"/>
      <c r="E5" s="62"/>
      <c r="F5" s="62"/>
      <c r="G5" s="62"/>
      <c r="H5" s="62"/>
    </row>
    <row r="6" spans="1:8" ht="18.75" x14ac:dyDescent="0.3">
      <c r="A6" s="140"/>
      <c r="B6" s="140"/>
      <c r="C6" s="140"/>
      <c r="D6" s="140"/>
      <c r="E6" s="140"/>
      <c r="F6" s="140"/>
      <c r="G6" s="140"/>
      <c r="H6" s="140"/>
    </row>
    <row r="7" spans="1:8" ht="18.75" x14ac:dyDescent="0.25">
      <c r="A7" s="335" t="s">
        <v>9</v>
      </c>
      <c r="B7" s="335"/>
      <c r="C7" s="146"/>
      <c r="D7" s="146"/>
      <c r="E7" s="146"/>
      <c r="F7" s="146"/>
      <c r="G7" s="146"/>
      <c r="H7" s="146"/>
    </row>
    <row r="8" spans="1:8" ht="18.75" x14ac:dyDescent="0.25">
      <c r="A8" s="146"/>
      <c r="B8" s="146"/>
      <c r="C8" s="146"/>
      <c r="D8" s="146"/>
      <c r="E8" s="146"/>
      <c r="F8" s="146"/>
      <c r="G8" s="146"/>
      <c r="H8" s="146"/>
    </row>
    <row r="9" spans="1:8" x14ac:dyDescent="0.25">
      <c r="A9" s="337" t="str">
        <f>'1. паспорт местоположение'!A9:C9</f>
        <v>АО "Россети Тюмень"</v>
      </c>
      <c r="B9" s="337"/>
      <c r="C9" s="147"/>
      <c r="D9" s="147"/>
      <c r="E9" s="147"/>
      <c r="F9" s="147"/>
      <c r="G9" s="147"/>
      <c r="H9" s="147"/>
    </row>
    <row r="10" spans="1:8" x14ac:dyDescent="0.25">
      <c r="A10" s="332" t="s">
        <v>8</v>
      </c>
      <c r="B10" s="332"/>
      <c r="C10" s="148"/>
      <c r="D10" s="148"/>
      <c r="E10" s="148"/>
      <c r="F10" s="148"/>
      <c r="G10" s="148"/>
      <c r="H10" s="148"/>
    </row>
    <row r="11" spans="1:8" ht="18.75" x14ac:dyDescent="0.25">
      <c r="A11" s="146"/>
      <c r="B11" s="146"/>
      <c r="C11" s="146"/>
      <c r="D11" s="146"/>
      <c r="E11" s="146"/>
      <c r="F11" s="146"/>
      <c r="G11" s="146"/>
      <c r="H11" s="146"/>
    </row>
    <row r="12" spans="1:8" ht="30.75" customHeight="1" x14ac:dyDescent="0.25">
      <c r="A12" s="337" t="str">
        <f>'1. паспорт местоположение'!A12:C12</f>
        <v>H_TP1600.PS.0132</v>
      </c>
      <c r="B12" s="337"/>
      <c r="C12" s="147"/>
      <c r="D12" s="147"/>
      <c r="E12" s="147"/>
      <c r="F12" s="147"/>
      <c r="G12" s="147"/>
      <c r="H12" s="147"/>
    </row>
    <row r="13" spans="1:8" x14ac:dyDescent="0.25">
      <c r="A13" s="332" t="s">
        <v>7</v>
      </c>
      <c r="B13" s="332"/>
      <c r="C13" s="148"/>
      <c r="D13" s="148"/>
      <c r="E13" s="148"/>
      <c r="F13" s="148"/>
      <c r="G13" s="148"/>
      <c r="H13" s="148"/>
    </row>
    <row r="14" spans="1:8" ht="18.75" x14ac:dyDescent="0.25">
      <c r="A14" s="11"/>
      <c r="B14" s="11"/>
      <c r="C14" s="11"/>
      <c r="D14" s="11"/>
      <c r="E14" s="11"/>
      <c r="F14" s="11"/>
      <c r="G14" s="11"/>
      <c r="H14" s="11"/>
    </row>
    <row r="15" spans="1:8" ht="39.75" customHeight="1" x14ac:dyDescent="0.25">
      <c r="A15" s="338" t="str">
        <f>'1. паспорт местоположение'!A15:C15</f>
        <v>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v>
      </c>
      <c r="B15" s="338"/>
      <c r="C15" s="147"/>
      <c r="D15" s="147"/>
      <c r="E15" s="147"/>
      <c r="F15" s="147"/>
      <c r="G15" s="147"/>
      <c r="H15" s="147"/>
    </row>
    <row r="16" spans="1:8" x14ac:dyDescent="0.25">
      <c r="A16" s="332" t="s">
        <v>6</v>
      </c>
      <c r="B16" s="332"/>
      <c r="C16" s="148"/>
      <c r="D16" s="148"/>
      <c r="E16" s="148"/>
      <c r="F16" s="148"/>
      <c r="G16" s="148"/>
      <c r="H16" s="148"/>
    </row>
    <row r="17" spans="1:4" x14ac:dyDescent="0.25">
      <c r="B17" s="96"/>
    </row>
    <row r="18" spans="1:4" ht="33.75" customHeight="1" x14ac:dyDescent="0.25">
      <c r="A18" s="530" t="s">
        <v>435</v>
      </c>
      <c r="B18" s="531"/>
    </row>
    <row r="19" spans="1:4" x14ac:dyDescent="0.25">
      <c r="B19" s="38"/>
    </row>
    <row r="20" spans="1:4" ht="16.5" thickBot="1" x14ac:dyDescent="0.3">
      <c r="B20" s="97"/>
    </row>
    <row r="21" spans="1:4" ht="79.5" customHeight="1" thickBot="1" x14ac:dyDescent="0.3">
      <c r="A21" s="98" t="s">
        <v>307</v>
      </c>
      <c r="B21" s="99" t="s">
        <v>480</v>
      </c>
    </row>
    <row r="22" spans="1:4" ht="16.5" thickBot="1" x14ac:dyDescent="0.3">
      <c r="A22" s="98" t="s">
        <v>308</v>
      </c>
      <c r="B22" s="99" t="s">
        <v>456</v>
      </c>
    </row>
    <row r="23" spans="1:4" ht="16.5" thickBot="1" x14ac:dyDescent="0.3">
      <c r="A23" s="98" t="s">
        <v>288</v>
      </c>
      <c r="B23" s="100" t="s">
        <v>457</v>
      </c>
    </row>
    <row r="24" spans="1:4" ht="16.5" thickBot="1" x14ac:dyDescent="0.3">
      <c r="A24" s="98" t="s">
        <v>309</v>
      </c>
      <c r="B24" s="100" t="s">
        <v>592</v>
      </c>
    </row>
    <row r="25" spans="1:4" ht="16.5" thickBot="1" x14ac:dyDescent="0.3">
      <c r="A25" s="101" t="s">
        <v>310</v>
      </c>
      <c r="B25" s="99">
        <f>'3.3 паспорт описание'!C29</f>
        <v>2030</v>
      </c>
    </row>
    <row r="26" spans="1:4" ht="16.5" thickBot="1" x14ac:dyDescent="0.3">
      <c r="A26" s="102" t="s">
        <v>311</v>
      </c>
      <c r="B26" s="99" t="str">
        <f>'3.3 паспорт описание'!C30</f>
        <v>С</v>
      </c>
    </row>
    <row r="27" spans="1:4" ht="29.25" thickBot="1" x14ac:dyDescent="0.3">
      <c r="A27" s="108" t="s">
        <v>628</v>
      </c>
      <c r="B27" s="174">
        <f>'6.2. Паспорт фин осв ввод'!D24</f>
        <v>1226.8191478110107</v>
      </c>
    </row>
    <row r="28" spans="1:4" ht="16.5" thickBot="1" x14ac:dyDescent="0.3">
      <c r="A28" s="104" t="s">
        <v>312</v>
      </c>
      <c r="B28" s="104" t="s">
        <v>634</v>
      </c>
    </row>
    <row r="29" spans="1:4" ht="29.25" thickBot="1" x14ac:dyDescent="0.3">
      <c r="A29" s="109" t="s">
        <v>313</v>
      </c>
      <c r="B29" s="174">
        <f>B30</f>
        <v>11.776563999999999</v>
      </c>
      <c r="C29" s="56"/>
      <c r="D29" s="20"/>
    </row>
    <row r="30" spans="1:4" ht="28.5" customHeight="1" thickBot="1" x14ac:dyDescent="0.3">
      <c r="A30" s="109" t="s">
        <v>314</v>
      </c>
      <c r="B30" s="174">
        <f>B32+B49+B54</f>
        <v>11.776563999999999</v>
      </c>
    </row>
    <row r="31" spans="1:4" ht="16.5" thickBot="1" x14ac:dyDescent="0.3">
      <c r="A31" s="104" t="s">
        <v>315</v>
      </c>
      <c r="B31" s="104"/>
    </row>
    <row r="32" spans="1:4" ht="29.25" thickBot="1" x14ac:dyDescent="0.3">
      <c r="A32" s="109" t="s">
        <v>593</v>
      </c>
      <c r="B32" s="192">
        <f>B33+B37+B41+B45</f>
        <v>11.776563999999999</v>
      </c>
    </row>
    <row r="33" spans="1:3" ht="30.75" thickBot="1" x14ac:dyDescent="0.3">
      <c r="A33" s="207" t="s">
        <v>594</v>
      </c>
      <c r="B33" s="207">
        <v>5.5339999999999998</v>
      </c>
    </row>
    <row r="34" spans="1:3" ht="16.5" thickBot="1" x14ac:dyDescent="0.3">
      <c r="A34" s="104" t="s">
        <v>317</v>
      </c>
      <c r="B34" s="178">
        <v>1.4004299765412289E-2</v>
      </c>
    </row>
    <row r="35" spans="1:3" ht="16.5" thickBot="1" x14ac:dyDescent="0.3">
      <c r="A35" s="104" t="s">
        <v>318</v>
      </c>
      <c r="B35" s="174">
        <v>5.5311234599999999</v>
      </c>
    </row>
    <row r="36" spans="1:3" ht="16.5" thickBot="1" x14ac:dyDescent="0.3">
      <c r="A36" s="104" t="s">
        <v>319</v>
      </c>
      <c r="B36" s="192">
        <v>4.6120099999999997</v>
      </c>
      <c r="C36" s="194"/>
    </row>
    <row r="37" spans="1:3" ht="30.75" thickBot="1" x14ac:dyDescent="0.3">
      <c r="A37" s="208" t="s">
        <v>595</v>
      </c>
      <c r="B37" s="207">
        <v>4.4989999999999997</v>
      </c>
      <c r="C37" s="194"/>
    </row>
    <row r="38" spans="1:3" ht="16.5" thickBot="1" x14ac:dyDescent="0.3">
      <c r="A38" s="104" t="s">
        <v>317</v>
      </c>
      <c r="B38" s="178">
        <f>B37/B27</f>
        <v>3.6672071902590347E-3</v>
      </c>
      <c r="C38" s="194"/>
    </row>
    <row r="39" spans="1:3" ht="16.5" thickBot="1" x14ac:dyDescent="0.3">
      <c r="A39" s="104" t="s">
        <v>318</v>
      </c>
      <c r="B39" s="174">
        <v>4.4989999999999997</v>
      </c>
      <c r="C39" s="194"/>
    </row>
    <row r="40" spans="1:3" ht="16.5" thickBot="1" x14ac:dyDescent="0.3">
      <c r="A40" s="104" t="s">
        <v>319</v>
      </c>
      <c r="B40" s="192">
        <v>3.7491669999999999</v>
      </c>
      <c r="C40" s="194"/>
    </row>
    <row r="41" spans="1:3" ht="45.75" thickBot="1" x14ac:dyDescent="0.3">
      <c r="A41" s="211" t="s">
        <v>611</v>
      </c>
      <c r="B41" s="212">
        <v>0.98178399999999999</v>
      </c>
      <c r="C41" s="194"/>
    </row>
    <row r="42" spans="1:3" ht="16.5" thickBot="1" x14ac:dyDescent="0.3">
      <c r="A42" s="213" t="s">
        <v>317</v>
      </c>
      <c r="B42" s="178">
        <f>B41/B27</f>
        <v>8.0026791377667847E-4</v>
      </c>
      <c r="C42" s="194"/>
    </row>
    <row r="43" spans="1:3" x14ac:dyDescent="0.25">
      <c r="A43" s="213" t="s">
        <v>612</v>
      </c>
      <c r="B43" s="229">
        <v>0.98199999999999998</v>
      </c>
      <c r="C43" s="194"/>
    </row>
    <row r="44" spans="1:3" x14ac:dyDescent="0.25">
      <c r="A44" s="213" t="s">
        <v>613</v>
      </c>
      <c r="B44" s="229">
        <v>0.81799999999999995</v>
      </c>
      <c r="C44" s="194"/>
    </row>
    <row r="45" spans="1:3" ht="45.75" thickBot="1" x14ac:dyDescent="0.3">
      <c r="A45" s="237" t="s">
        <v>635</v>
      </c>
      <c r="B45" s="212">
        <v>0.76178000000000001</v>
      </c>
      <c r="C45" s="194"/>
    </row>
    <row r="46" spans="1:3" ht="16.5" thickBot="1" x14ac:dyDescent="0.3">
      <c r="A46" s="213" t="s">
        <v>317</v>
      </c>
      <c r="B46" s="178">
        <f>B45/B27</f>
        <v>6.2093911833641427E-4</v>
      </c>
      <c r="C46" s="194"/>
    </row>
    <row r="47" spans="1:3" x14ac:dyDescent="0.25">
      <c r="A47" s="213" t="s">
        <v>612</v>
      </c>
      <c r="B47" s="229">
        <v>0.76178000000000001</v>
      </c>
      <c r="C47" s="194"/>
    </row>
    <row r="48" spans="1:3" ht="16.5" thickBot="1" x14ac:dyDescent="0.3">
      <c r="A48" s="213" t="s">
        <v>613</v>
      </c>
      <c r="B48" s="229">
        <v>0.63481699999999996</v>
      </c>
      <c r="C48" s="194"/>
    </row>
    <row r="49" spans="1:2" ht="29.25" thickBot="1" x14ac:dyDescent="0.3">
      <c r="A49" s="109" t="s">
        <v>320</v>
      </c>
      <c r="B49" s="104"/>
    </row>
    <row r="50" spans="1:2" ht="16.5" thickBot="1" x14ac:dyDescent="0.3">
      <c r="A50" s="104" t="s">
        <v>316</v>
      </c>
      <c r="B50" s="104">
        <v>0</v>
      </c>
    </row>
    <row r="51" spans="1:2" ht="16.5" thickBot="1" x14ac:dyDescent="0.3">
      <c r="A51" s="104" t="s">
        <v>317</v>
      </c>
      <c r="B51" s="104" t="s">
        <v>507</v>
      </c>
    </row>
    <row r="52" spans="1:2" ht="16.5" thickBot="1" x14ac:dyDescent="0.3">
      <c r="A52" s="104" t="s">
        <v>318</v>
      </c>
      <c r="B52" s="104"/>
    </row>
    <row r="53" spans="1:2" ht="16.5" thickBot="1" x14ac:dyDescent="0.3">
      <c r="A53" s="104" t="s">
        <v>319</v>
      </c>
      <c r="B53" s="104"/>
    </row>
    <row r="54" spans="1:2" ht="29.25" thickBot="1" x14ac:dyDescent="0.3">
      <c r="A54" s="109" t="s">
        <v>321</v>
      </c>
      <c r="B54" s="104"/>
    </row>
    <row r="55" spans="1:2" ht="16.5" thickBot="1" x14ac:dyDescent="0.3">
      <c r="A55" s="104" t="s">
        <v>316</v>
      </c>
      <c r="B55" s="104">
        <v>0</v>
      </c>
    </row>
    <row r="56" spans="1:2" ht="16.5" thickBot="1" x14ac:dyDescent="0.3">
      <c r="A56" s="104" t="s">
        <v>317</v>
      </c>
      <c r="B56" s="104"/>
    </row>
    <row r="57" spans="1:2" ht="16.5" thickBot="1" x14ac:dyDescent="0.3">
      <c r="A57" s="104" t="s">
        <v>318</v>
      </c>
      <c r="B57" s="104"/>
    </row>
    <row r="58" spans="1:2" ht="16.5" thickBot="1" x14ac:dyDescent="0.3">
      <c r="A58" s="104" t="s">
        <v>319</v>
      </c>
      <c r="B58" s="104"/>
    </row>
    <row r="59" spans="1:2" ht="29.25" thickBot="1" x14ac:dyDescent="0.3">
      <c r="A59" s="103" t="s">
        <v>322</v>
      </c>
      <c r="B59" s="191">
        <f>B42+B38+B34</f>
        <v>1.8471774869448003E-2</v>
      </c>
    </row>
    <row r="60" spans="1:2" ht="16.5" thickBot="1" x14ac:dyDescent="0.3">
      <c r="A60" s="105" t="s">
        <v>315</v>
      </c>
      <c r="B60" s="149"/>
    </row>
    <row r="61" spans="1:2" ht="16.5" thickBot="1" x14ac:dyDescent="0.3">
      <c r="A61" s="105" t="s">
        <v>323</v>
      </c>
      <c r="B61" s="104">
        <v>0</v>
      </c>
    </row>
    <row r="62" spans="1:2" ht="16.5" thickBot="1" x14ac:dyDescent="0.3">
      <c r="A62" s="105" t="s">
        <v>324</v>
      </c>
      <c r="B62" s="104">
        <v>0</v>
      </c>
    </row>
    <row r="63" spans="1:2" ht="16.5" thickBot="1" x14ac:dyDescent="0.3">
      <c r="A63" s="105" t="s">
        <v>325</v>
      </c>
      <c r="B63" s="191">
        <v>1</v>
      </c>
    </row>
    <row r="64" spans="1:2" ht="16.5" thickBot="1" x14ac:dyDescent="0.3">
      <c r="A64" s="101" t="s">
        <v>326</v>
      </c>
      <c r="B64" s="193">
        <f>B65/B27</f>
        <v>9.5969214541585524E-3</v>
      </c>
    </row>
    <row r="65" spans="1:5" ht="16.5" thickBot="1" x14ac:dyDescent="0.3">
      <c r="A65" s="101" t="s">
        <v>327</v>
      </c>
      <c r="B65" s="192">
        <v>11.773687000000001</v>
      </c>
    </row>
    <row r="66" spans="1:5" ht="16.5" thickBot="1" x14ac:dyDescent="0.3">
      <c r="A66" s="101" t="s">
        <v>328</v>
      </c>
      <c r="B66" s="178">
        <f>B67/(B27/1.2)</f>
        <v>9.5996017188135878E-3</v>
      </c>
    </row>
    <row r="67" spans="1:5" ht="16.5" thickBot="1" x14ac:dyDescent="0.3">
      <c r="A67" s="102" t="s">
        <v>329</v>
      </c>
      <c r="B67" s="192">
        <v>9.8141459999999991</v>
      </c>
    </row>
    <row r="68" spans="1:5" x14ac:dyDescent="0.25">
      <c r="A68" s="103" t="s">
        <v>330</v>
      </c>
      <c r="B68" s="167"/>
    </row>
    <row r="69" spans="1:5" x14ac:dyDescent="0.25">
      <c r="A69" s="106" t="s">
        <v>331</v>
      </c>
      <c r="B69" s="168" t="s">
        <v>569</v>
      </c>
    </row>
    <row r="70" spans="1:5" ht="30" x14ac:dyDescent="0.25">
      <c r="A70" s="106" t="s">
        <v>332</v>
      </c>
      <c r="B70" s="168" t="s">
        <v>636</v>
      </c>
    </row>
    <row r="71" spans="1:5" x14ac:dyDescent="0.25">
      <c r="A71" s="106" t="s">
        <v>333</v>
      </c>
      <c r="B71" s="168" t="s">
        <v>507</v>
      </c>
    </row>
    <row r="72" spans="1:5" x14ac:dyDescent="0.25">
      <c r="A72" s="106" t="s">
        <v>334</v>
      </c>
      <c r="B72" s="168" t="s">
        <v>507</v>
      </c>
    </row>
    <row r="73" spans="1:5" ht="16.5" thickBot="1" x14ac:dyDescent="0.3">
      <c r="A73" s="107" t="s">
        <v>335</v>
      </c>
      <c r="B73" s="169" t="s">
        <v>507</v>
      </c>
    </row>
    <row r="74" spans="1:5" ht="30.75" thickBot="1" x14ac:dyDescent="0.3">
      <c r="A74" s="105" t="s">
        <v>336</v>
      </c>
      <c r="B74" s="104" t="s">
        <v>507</v>
      </c>
    </row>
    <row r="75" spans="1:5" ht="29.25" thickBot="1" x14ac:dyDescent="0.3">
      <c r="A75" s="101" t="s">
        <v>337</v>
      </c>
      <c r="B75" s="104" t="s">
        <v>507</v>
      </c>
    </row>
    <row r="76" spans="1:5" ht="16.5" thickBot="1" x14ac:dyDescent="0.3">
      <c r="A76" s="105" t="s">
        <v>315</v>
      </c>
      <c r="B76" s="150"/>
    </row>
    <row r="77" spans="1:5" ht="16.5" thickBot="1" x14ac:dyDescent="0.3">
      <c r="A77" s="105" t="s">
        <v>338</v>
      </c>
      <c r="B77" s="104" t="s">
        <v>507</v>
      </c>
    </row>
    <row r="78" spans="1:5" ht="16.5" thickBot="1" x14ac:dyDescent="0.3">
      <c r="A78" s="105" t="s">
        <v>339</v>
      </c>
      <c r="B78" s="104" t="s">
        <v>507</v>
      </c>
    </row>
    <row r="79" spans="1:5" ht="150.75" thickBot="1" x14ac:dyDescent="0.3">
      <c r="A79" s="110" t="s">
        <v>340</v>
      </c>
      <c r="B79" s="104" t="s">
        <v>510</v>
      </c>
    </row>
    <row r="80" spans="1:5" ht="16.5" thickBot="1" x14ac:dyDescent="0.3">
      <c r="A80" s="101" t="s">
        <v>341</v>
      </c>
      <c r="B80" s="104" t="s">
        <v>671</v>
      </c>
      <c r="D80" s="258"/>
      <c r="E80" s="258"/>
    </row>
    <row r="81" spans="1:2" ht="16.5" thickBot="1" x14ac:dyDescent="0.3">
      <c r="A81" s="106" t="s">
        <v>342</v>
      </c>
      <c r="B81" s="205" t="s">
        <v>507</v>
      </c>
    </row>
    <row r="82" spans="1:2" ht="16.5" thickBot="1" x14ac:dyDescent="0.3">
      <c r="A82" s="106" t="s">
        <v>343</v>
      </c>
      <c r="B82" s="205" t="s">
        <v>507</v>
      </c>
    </row>
    <row r="83" spans="1:2" ht="16.5" thickBot="1" x14ac:dyDescent="0.3">
      <c r="A83" s="106" t="s">
        <v>344</v>
      </c>
      <c r="B83" s="205" t="s">
        <v>507</v>
      </c>
    </row>
    <row r="84" spans="1:2" ht="29.25" thickBot="1" x14ac:dyDescent="0.3">
      <c r="A84" s="111" t="s">
        <v>345</v>
      </c>
      <c r="B84" s="206" t="s">
        <v>508</v>
      </c>
    </row>
    <row r="85" spans="1:2" ht="28.5" customHeight="1" x14ac:dyDescent="0.25">
      <c r="A85" s="103" t="s">
        <v>346</v>
      </c>
      <c r="B85" s="527" t="s">
        <v>614</v>
      </c>
    </row>
    <row r="86" spans="1:2" x14ac:dyDescent="0.25">
      <c r="A86" s="106" t="s">
        <v>347</v>
      </c>
      <c r="B86" s="528"/>
    </row>
    <row r="87" spans="1:2" x14ac:dyDescent="0.25">
      <c r="A87" s="106" t="s">
        <v>348</v>
      </c>
      <c r="B87" s="528"/>
    </row>
    <row r="88" spans="1:2" x14ac:dyDescent="0.25">
      <c r="A88" s="106" t="s">
        <v>349</v>
      </c>
      <c r="B88" s="528"/>
    </row>
    <row r="89" spans="1:2" x14ac:dyDescent="0.25">
      <c r="A89" s="106" t="s">
        <v>350</v>
      </c>
      <c r="B89" s="528"/>
    </row>
    <row r="90" spans="1:2" ht="16.5" thickBot="1" x14ac:dyDescent="0.3">
      <c r="A90" s="112" t="s">
        <v>351</v>
      </c>
      <c r="B90" s="529"/>
    </row>
    <row r="93" spans="1:2" x14ac:dyDescent="0.25">
      <c r="A93" s="113"/>
      <c r="B93" s="114"/>
    </row>
    <row r="94" spans="1:2" x14ac:dyDescent="0.25">
      <c r="B94" s="115"/>
    </row>
    <row r="95" spans="1:2" x14ac:dyDescent="0.25">
      <c r="B95" s="11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2025-04-14T10:57:49Z</dcterms:modified>
</cp:coreProperties>
</file>