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7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C44" i="16"/>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<sst xmlns="http://schemas.openxmlformats.org/spreadsheetml/2006/main" count="1170" uniqueCount="635">
  <si>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</si>
  <si>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</si>
  <si>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</si>
  <si>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</si>
  <si>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</si>
  <si>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</si>
  <si>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</si>
  <si>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</si>
  <si>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</si>
  <si>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</si>
  <si>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</si>
  <si>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</si>
  <si>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</si>
  <si>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</si>
  <si>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</si>
  <si>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</si>
  <si>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</si>
  <si>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</si>
  <si>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</si>
  <si>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</si>
  <si>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</si>
  <si>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</si>
  <si>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</si>
  <si>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</si>
  <si>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</si>
  <si>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</si>
  <si>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</si>
  <si>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</si>
  <si>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</si>
  <si>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</si>
  <si>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</si>
  <si>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</si>
  <si>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</si>
  <si>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</si>
  <si>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</si>
  <si>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</si>
  <si>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</si>
  <si>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</si>
  <si>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</si>
  <si>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</si>
  <si>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</si>
  <si>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</si>
  <si>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</si>
  <si>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</si>
  <si>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</si>
  <si>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</si>
  <si>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</si>
  <si>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</si>
  <si>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</si>
  <si>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</si>
  <si>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</si>
  <si>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</si>
  <si>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</si>
  <si>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</si>
  <si>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</si>
  <si>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</si>
  <si>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</si>
  <si>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</si>
  <si>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</si>
  <si>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</si>
  <si>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</si>
  <si>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</si>
  <si>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</si>
  <si>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</si>
  <si>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</si>
  <si>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</si>
  <si>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</si>
  <si>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</si>
  <si>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</si>
  <si>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</si>
  <si>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</si>
  <si>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</si>
  <si>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</si>
  <si>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</si>
  <si>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</si>
  <si>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</si>
  <si>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</si>
  <si>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</si>
  <si>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</si>
  <si>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</si>
  <si>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</si>
  <si>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</si>
  <si>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</si>
  <si>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</si>
  <si>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</si>
  <si>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</si>
  <si>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</si>
  <si>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</si>
  <si>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</si>
  <si>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</si>
  <si>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</si>
  <si>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</si>
  <si>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</si>
  <si>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</si>
  <si>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</si>
  <si>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</si>
  <si>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</si>
  <si>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</si>
  <si>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</si>
  <si>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</si>
  <si>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</si>
  <si>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</si>
  <si>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</si>
  <si>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</si>
  <si>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</si>
  <si>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</si>
  <si>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</si>
  <si>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</si>
  <si>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</si>
  <si>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</si>
  <si>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</si>
  <si>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</si>
  <si>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</si>
  <si>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</si>
  <si>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</si>
  <si>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</si>
  <si>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</si>
  <si>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</si>
  <si>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</si>
  <si>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</si>
  <si>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</si>
  <si>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</si>
  <si>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</si>
  <si>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</si>
  <si>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</si>
  <si>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</si>
  <si>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</si>
  <si>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</si>
  <si>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</si>
  <si>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</si>
  <si>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</si>
  <si>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</si>
  <si>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</si>
  <si>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</si>
  <si>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</si>
  <si>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</si>
  <si>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</si>
  <si>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</si>
  <si>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</si>
  <si>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</si>
  <si>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</si>
  <si>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</si>
  <si>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</si>
  <si>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</si>
  <si>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</si>
  <si>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</si>
  <si>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</si>
  <si>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</si>
  <si>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</si>
  <si>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</si>
  <si>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</si>
  <si>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</si>
  <si>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</si>
  <si>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</si>
  <si>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</si>
  <si>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</si>
  <si>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</si>
  <si>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</si>
  <si>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</si>
  <si>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</si>
  <si>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</si>
  <si>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</si>
  <si>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</si>
  <si>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</si>
  <si>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</si>
  <si>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</si>
  <si>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</si>
  <si>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</si>
  <si>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</si>
  <si>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</si>
  <si>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</si>
  <si>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</si>
  <si>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</si>
  <si>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</si>
  <si>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</si>
  <si>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</si>
  <si>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</si>
  <si>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</si>
  <si>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</si>
  <si>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</si>
  <si>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</si>
  <si>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</si>
  <si>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</si>
  <si>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</si>
  <si>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</si>
  <si>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</si>
  <si>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</si>
  <si>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</si>
  <si>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</si>
  <si>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</si>
  <si>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</si>
  <si>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</si>
  <si>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</si>
  <si>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</si>
  <si>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</si>
  <si>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</si>
  <si>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</si>
  <si>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</si>
  <si>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</si>
  <si>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</si>
  <si>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</si>
  <si>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</si>
  <si>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</si>
  <si>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</si>
  <si>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</si>
  <si>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</si>
  <si>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</si>
  <si>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</si>
  <si>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</si>
  <si>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</si>
  <si>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</si>
  <si>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</si>
  <si>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</si>
  <si>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</si>
  <si>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</si>
  <si>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</si>
  <si>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</si>
  <si>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</si>
  <si>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</si>
  <si>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</si>
  <si>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</si>
  <si>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</si>
  <si>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</si>
  <si>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</si>
  <si>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</si>
  <si>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</si>
  <si>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</si>
  <si>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</si>
  <si>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</si>
  <si>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</si>
  <si>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</si>
  <si>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</si>
  <si>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</si>
  <si>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</si>
  <si>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</si>
  <si>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</si>
  <si>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</si>
  <si>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</si>
  <si>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</si>
  <si>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</si>
  <si>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</si>
  <si>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</si>
  <si>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</si>
  <si>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</si>
  <si>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</si>
  <si>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</si>
  <si>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</si>
  <si>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</si>
  <si>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</si>
  <si>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</si>
  <si>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</si>
  <si>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</si>
  <si>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</si>
  <si>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</si>
  <si>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</si>
  <si>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</si>
  <si>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</si>
  <si>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</si>
  <si>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</si>
  <si>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</si>
  <si>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</si>
  <si>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</si>
  <si>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</si>
  <si>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</si>
  <si>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</si>
  <si>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</si>
  <si>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</si>
  <si>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</si>
  <si>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</si>
  <si>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</si>
  <si>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</si>
  <si>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</si>
  <si>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</si>
  <si>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</si>
  <si>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</si>
  <si>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</si>
  <si>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</si>
  <si>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</si>
  <si>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</si>
  <si>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</si>
  <si>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</si>
  <si>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</si>
  <si>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</si>
  <si>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</si>
  <si>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</si>
  <si>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</si>
  <si>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</si>
  <si>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</si>
  <si>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</si>
  <si>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</si>
  <si>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</si>
  <si>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</si>
  <si>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</si>
  <si>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</si>
  <si>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</si>
  <si>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</si>
  <si>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</si>
  <si>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</si>
  <si>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</si>
  <si>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</si>
  <si>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</si>
  <si>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</si>
  <si>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</si>
  <si>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</si>
  <si>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</si>
  <si>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</si>
  <si>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</si>
  <si>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</si>
  <si>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</si>
  <si>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</si>
  <si>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</si>
  <si>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</si>
  <si>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</si>
  <si>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</si>
  <si>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</si>
  <si>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</si>
  <si>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</si>
  <si>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</si>
  <si>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</si>
  <si>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</si>
  <si>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</si>
  <si>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</si>
  <si>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</si>
  <si>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</si>
  <si>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</si>
  <si>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</si>
  <si>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</si>
  <si>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</si>
  <si>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</si>
  <si>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</si>
  <si>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</si>
  <si>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</si>
  <si>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</si>
  <si>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</si>
  <si>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</si>
  <si>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</si>
  <si>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</si>
  <si>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</si>
  <si>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</si>
  <si>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</si>
  <si>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</si>
  <si>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</si>
  <si>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</si>
  <si>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</si>
  <si>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</si>
  <si>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</si>
  <si>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</si>
  <si>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</si>
  <si>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</si>
  <si>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</si>
  <si>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</si>
  <si>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</si>
  <si>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</si>
  <si>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</si>
  <si>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</si>
  <si>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</si>
  <si>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</si>
  <si>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</si>
  <si>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</si>
  <si>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</si>
  <si>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</si>
  <si>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</si>
  <si>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</si>
  <si>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</si>
  <si>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</si>
  <si>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</si>
  <si>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</si>
  <si>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</si>
  <si>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</si>
  <si>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</si>
  <si>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</si>
  <si>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</si>
  <si>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</si>
  <si>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</si>
  <si>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</si>
  <si>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</si>
  <si>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</si>
  <si>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</si>
  <si>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</si>
  <si>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</si>
  <si>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</si>
  <si>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</si>
  <si>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</si>
  <si>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</si>
  <si>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</si>
  <si>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</si>
  <si>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</si>
  <si>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</si>
  <si>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</si>
  <si>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</si>
  <si>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</si>
  <si>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</si>
  <si>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</si>
  <si>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</si>
  <si>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</si>
  <si>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</si>
  <si>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</si>
  <si>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</si>
  <si>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</si>
  <si>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</si>
  <si>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</si>
  <si>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</si>
  <si>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</si>
  <si>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</si>
  <si>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</si>
  <si>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</si>
  <si>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</si>
  <si>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</si>
  <si>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</si>
  <si>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</si>
  <si>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</si>
  <si>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</si>
  <si>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</si>
  <si>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</si>
  <si>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</si>
  <si>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</si>
  <si>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</si>
  <si>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</si>
  <si>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</si>
  <si>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</si>
  <si>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</si>
  <si>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</si>
  <si>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</si>
  <si>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</si>
  <si>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</si>
  <si>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</si>
  <si>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</si>
  <si>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</si>
  <si>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</si>
  <si>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</si>
  <si>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</si>
  <si>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</si>
  <si>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</si>
  <si>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</si>
  <si>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</si>
  <si>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</si>
  <si>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</si>
  <si>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</si>
  <si>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</si>
  <si>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</si>
  <si>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</si>
  <si>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</si>
  <si>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</si>
  <si>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</si>
  <si>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</si>
  <si>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</si>
  <si>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</si>
  <si>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</si>
  <si>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</si>
  <si>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</si>
  <si>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</si>
  <si>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</si>
  <si>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</si>
  <si>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</si>
  <si>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</si>
  <si>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</si>
  <si>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</si>
  <si>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</si>
  <si>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</si>
  <si>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</si>
  <si>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</si>
  <si>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</si>
  <si>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</si>
  <si>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</si>
  <si>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</si>
  <si>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</si>
  <si>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</si>
  <si>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</si>
  <si>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</si>
  <si>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</si>
  <si>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</si>
  <si>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</si>
  <si>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</si>
  <si>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</si>
  <si>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</si>
  <si>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</si>
  <si>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</si>
  <si>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</si>
  <si>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</si>
  <si>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</si>
  <si>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</si>
  <si>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</si>
  <si>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</si>
  <si>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</si>
  <si>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</si>
  <si>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</si>
  <si>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</si>
  <si>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</si>
  <si>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</si>
  <si>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</si>
  <si>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</si>
  <si>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</si>
  <si>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</si>
  <si>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</si>
  <si>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</si>
  <si>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</si>
  <si>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</si>
  <si>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</si>
  <si>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</si>
  <si>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</si>
  <si>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</si>
  <si>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</si>
  <si>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</si>
  <si>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</si>
  <si>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</si>
  <si>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</si>
  <si>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</si>
  <si>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</si>
  <si>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</si>
  <si>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</si>
  <si>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</si>
  <si>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</si>
  <si>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</si>
  <si>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</si>
  <si>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</si>
  <si>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</si>
  <si>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</si>
  <si>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</si>
  <si>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</si>
  <si>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</si>
  <si>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</si>
  <si>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</si>
  <si>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</si>
  <si>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</si>
  <si>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</si>
  <si>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</si>
  <si>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</si>
  <si>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</si>
  <si>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</si>
  <si>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</si>
  <si>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</si>
  <si>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</si>
  <si>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</si>
  <si>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</si>
  <si>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</si>
  <si>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</si>
  <si>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</si>
  <si>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</si>
  <si>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</si>
  <si>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</si>
  <si>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</si>
  <si>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</si>
  <si>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</si>
  <si>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</si>
  <si>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</si>
  <si>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</si>
  <si>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</si>
  <si>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</si>
  <si>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</si>
  <si>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</si>
  <si>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</si>
  <si>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</si>
  <si>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</si>
  <si>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</si>
  <si>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</si>
  <si>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</si>
  <si>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</si>
  <si>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</si>
  <si>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</si>
  <si>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</si>
  <si>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</si>
  <si>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</si>
  <si>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</si>
  <si>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</si>
  <si>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</si>
  <si>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</si>
  <si>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</si>
  <si>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</si>
  <si>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</si>
  <si>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</si>
  <si>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</si>
  <si>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</si>
  <si>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</si>
  <si>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</si>
  <si>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</si>
  <si>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</si>
  <si>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</si>
  <si>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</si>
  <si>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</si>
  <si>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</si>
  <si>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</si>
  <si>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</si>
  <si>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</si>
  <si>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</si>
  <si>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</si>
  <si>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</si>
  <si>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</si>
  <si>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</si>
  <si>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</si>
  <si>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</si>
  <si>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</si>
  <si>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</si>
  <si>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</si>
  <si>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</si>
  <si>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</si>
  <si>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</si>
  <si>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</si>
  <si>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</si>
  <si>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</si>
  <si>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</si>
  <si>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</si>
  <si>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</si>
  <si>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</si>
  <si>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</si>
  <si>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</si>
  <si>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</si>
  <si>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</si>
  <si>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</si>
  <si>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</si>
  <si>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</si>
  <si>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</si>
  <si>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</si>
  <si>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</si>
  <si>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</si>
  <si>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</si>
  <si>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</si>
  <si>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</si>
  <si>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</si>
  <si>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</si>
  <si>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</si>
  <si>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Реконструкция ПС 110/35/6 кВ КНС-9 (замена защит ВЛ-110 кВ Холмогорская-Пуль-Яха, ВЛ-110 кВ Пуль-Яха-Крайняя) 2шт</t>
  </si>
  <si>
    <t>Н</t>
  </si>
  <si>
    <t>3.511 млн.руб./шт</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</si>
  <si>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</si>
  <si>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</si>
  <si>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</si>
  <si>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</si>
  <si>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</si>
  <si>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29.08.209</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</si>
  <si>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</si>
  <si>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</si>
  <si>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</si>
  <si>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</si>
  <si>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-9.66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</si>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</sst>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0"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100" zoomScaleSheetLayoutView="70" workbookViewId="0">
      <selection activeCell="K42" sqref="K4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0" t="s">
        <v>627</v>
      </c>
      <c r="B5" s="250"/>
      <c r="C5" s="250"/>
      <c r="D5" s="42"/>
      <c r="E5" s="42"/>
      <c r="F5" s="42"/>
      <c r="G5" s="42"/>
    </row>
    <row r="6" spans="1:19" s="2" customFormat="1" ht="18.75" x14ac:dyDescent="0.3">
      <c r="A6" s="237"/>
      <c r="E6" s="131"/>
    </row>
    <row r="7" spans="1:19" s="2" customFormat="1" ht="18.75" x14ac:dyDescent="0.2">
      <c r="A7" s="254" t="s">
        <v>10</v>
      </c>
      <c r="B7" s="254"/>
      <c r="C7" s="254"/>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5" t="s">
        <v>564</v>
      </c>
      <c r="B9" s="255"/>
      <c r="C9" s="255"/>
      <c r="D9" s="135"/>
      <c r="E9" s="135"/>
      <c r="F9" s="133"/>
      <c r="G9" s="133"/>
      <c r="H9" s="133"/>
      <c r="I9" s="133"/>
      <c r="J9" s="133"/>
      <c r="K9" s="133"/>
      <c r="L9" s="133"/>
      <c r="M9" s="133"/>
      <c r="N9" s="133"/>
      <c r="O9" s="133"/>
      <c r="P9" s="133"/>
      <c r="Q9" s="133"/>
      <c r="R9" s="133"/>
      <c r="S9" s="133"/>
    </row>
    <row r="10" spans="1:19" s="2" customFormat="1" ht="18.75" x14ac:dyDescent="0.2">
      <c r="A10" s="251" t="s">
        <v>9</v>
      </c>
      <c r="B10" s="251"/>
      <c r="C10" s="251"/>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5" t="s">
        <v>563</v>
      </c>
      <c r="B12" s="255"/>
      <c r="C12" s="255"/>
      <c r="D12" s="135"/>
      <c r="E12" s="135"/>
      <c r="F12" s="133"/>
      <c r="G12" s="133"/>
      <c r="H12" s="133"/>
      <c r="I12" s="133"/>
      <c r="J12" s="133"/>
      <c r="K12" s="133"/>
      <c r="L12" s="133"/>
      <c r="M12" s="133"/>
      <c r="N12" s="133"/>
      <c r="O12" s="133"/>
      <c r="P12" s="133"/>
      <c r="Q12" s="133"/>
      <c r="R12" s="133"/>
      <c r="S12" s="133"/>
    </row>
    <row r="13" spans="1:19" s="2" customFormat="1" ht="18.75" x14ac:dyDescent="0.2">
      <c r="A13" s="251" t="s">
        <v>8</v>
      </c>
      <c r="B13" s="251"/>
      <c r="C13" s="251"/>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6" t="s">
        <v>620</v>
      </c>
      <c r="B15" s="256"/>
      <c r="C15" s="256"/>
      <c r="D15" s="135"/>
      <c r="E15" s="135"/>
      <c r="F15" s="135"/>
      <c r="G15" s="135"/>
      <c r="H15" s="135"/>
      <c r="I15" s="135"/>
      <c r="J15" s="135"/>
      <c r="K15" s="135"/>
      <c r="L15" s="135"/>
      <c r="M15" s="135"/>
      <c r="N15" s="135"/>
      <c r="O15" s="135"/>
      <c r="P15" s="135"/>
      <c r="Q15" s="135"/>
      <c r="R15" s="135"/>
      <c r="S15" s="135"/>
    </row>
    <row r="16" spans="1:1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2" t="s">
        <v>531</v>
      </c>
      <c r="B18" s="253"/>
      <c r="C18" s="253"/>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7"/>
      <c r="B24" s="248"/>
      <c r="C24" s="249"/>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7"/>
      <c r="B39" s="248"/>
      <c r="C39" s="249"/>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633</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47"/>
      <c r="B47" s="248"/>
      <c r="C47" s="249"/>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615</v>
      </c>
      <c r="C48" s="127">
        <f>'6.2. Паспорт фин осв ввод'!AC24</f>
        <v>9.66</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614</v>
      </c>
      <c r="C49" s="128">
        <f>'6.2. Паспорт фин осв ввод'!AC30</f>
        <v>8.09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3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0"/>
      <c r="U13" s="110"/>
      <c r="V13" s="110"/>
      <c r="W13" s="110"/>
      <c r="X13" s="110"/>
      <c r="Y13" s="110"/>
      <c r="Z13" s="110"/>
      <c r="AA13" s="110"/>
      <c r="AB13" s="110"/>
    </row>
    <row r="14" spans="1:28" s="138" customFormat="1" ht="15.75" x14ac:dyDescent="0.2">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6"/>
      <c r="U15" s="136"/>
      <c r="V15" s="136"/>
      <c r="W15" s="136"/>
      <c r="X15" s="136"/>
      <c r="Y15" s="136"/>
      <c r="Z15" s="136"/>
      <c r="AA15" s="136"/>
      <c r="AB15" s="136"/>
    </row>
    <row r="16" spans="1:28" s="13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9"/>
      <c r="U16" s="139"/>
      <c r="V16" s="139"/>
      <c r="W16" s="139"/>
      <c r="X16" s="139"/>
      <c r="Y16" s="139"/>
    </row>
    <row r="17" spans="1:28" s="138"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0"/>
      <c r="U17" s="140"/>
      <c r="V17" s="140"/>
      <c r="W17" s="140"/>
      <c r="X17" s="140"/>
      <c r="Y17" s="140"/>
      <c r="Z17" s="140"/>
      <c r="AA17" s="140"/>
      <c r="AB17" s="140"/>
    </row>
    <row r="18" spans="1:28" s="13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9"/>
      <c r="U18" s="139"/>
      <c r="V18" s="139"/>
      <c r="W18" s="139"/>
      <c r="X18" s="139"/>
      <c r="Y18" s="139"/>
    </row>
    <row r="19" spans="1:28" s="138"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497</v>
      </c>
      <c r="T19" s="139"/>
      <c r="U19" s="139"/>
      <c r="V19" s="139"/>
      <c r="W19" s="139"/>
      <c r="X19" s="139"/>
      <c r="Y19" s="139"/>
    </row>
    <row r="20" spans="1:28" s="138" customFormat="1" ht="180.75" customHeight="1" x14ac:dyDescent="0.2">
      <c r="A20" s="261"/>
      <c r="B20" s="261"/>
      <c r="C20" s="263"/>
      <c r="D20" s="261"/>
      <c r="E20" s="261"/>
      <c r="F20" s="261"/>
      <c r="G20" s="261"/>
      <c r="H20" s="261"/>
      <c r="I20" s="261"/>
      <c r="J20" s="261"/>
      <c r="K20" s="261"/>
      <c r="L20" s="261"/>
      <c r="M20" s="261"/>
      <c r="N20" s="261"/>
      <c r="O20" s="261"/>
      <c r="P20" s="261"/>
      <c r="Q20" s="188" t="s">
        <v>397</v>
      </c>
      <c r="R20" s="7" t="s">
        <v>398</v>
      </c>
      <c r="S20" s="264"/>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X26" sqref="X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0" t="str">
        <f>'2. паспорт  ТП'!A4:S4</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H_TP1800.PS.0076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8" customFormat="1" x14ac:dyDescent="0.2">
      <c r="A16" s="257" t="str">
        <f>'1. паспорт местоположение'!A15:C15</f>
        <v>Реконструкция ПС 110/35/6 кВ КНС-9 (замена защит ВЛ-110 кВ Холмогорская-Пуль-Яха, ВЛ-110 кВ Пуль-Яха-Крайняя) 2шт</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8"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539</v>
      </c>
      <c r="F21" s="273"/>
      <c r="G21" s="272" t="s">
        <v>280</v>
      </c>
      <c r="H21" s="273"/>
      <c r="I21" s="272" t="s">
        <v>130</v>
      </c>
      <c r="J21" s="273"/>
      <c r="K21" s="276" t="s">
        <v>129</v>
      </c>
      <c r="L21" s="272" t="s">
        <v>128</v>
      </c>
      <c r="M21" s="273"/>
      <c r="N21" s="272" t="s">
        <v>535</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41" t="s">
        <v>124</v>
      </c>
      <c r="R22" s="41" t="s">
        <v>509</v>
      </c>
      <c r="S22" s="41" t="s">
        <v>123</v>
      </c>
      <c r="T22" s="41" t="s">
        <v>122</v>
      </c>
    </row>
    <row r="23" spans="1:20" ht="51.75" customHeight="1" x14ac:dyDescent="0.25">
      <c r="A23" s="271"/>
      <c r="B23" s="41" t="s">
        <v>120</v>
      </c>
      <c r="C23" s="41" t="s">
        <v>121</v>
      </c>
      <c r="D23" s="277"/>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617</v>
      </c>
      <c r="Q25" s="220" t="s">
        <v>618</v>
      </c>
      <c r="R25" s="220" t="s">
        <v>562</v>
      </c>
      <c r="S25" s="220" t="s">
        <v>626</v>
      </c>
      <c r="T25" s="220" t="s">
        <v>395</v>
      </c>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616</v>
      </c>
      <c r="Q26" s="220" t="s">
        <v>618</v>
      </c>
      <c r="R26" s="220" t="s">
        <v>562</v>
      </c>
      <c r="S26" s="220" t="s">
        <v>626</v>
      </c>
      <c r="T26" s="220" t="s">
        <v>395</v>
      </c>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8" t="s">
        <v>543</v>
      </c>
      <c r="C37" s="278"/>
      <c r="D37" s="278"/>
      <c r="E37" s="278"/>
      <c r="F37" s="278"/>
      <c r="G37" s="278"/>
      <c r="H37" s="278"/>
      <c r="I37" s="278"/>
      <c r="J37" s="278"/>
      <c r="K37" s="278"/>
      <c r="L37" s="278"/>
      <c r="M37" s="278"/>
      <c r="N37" s="278"/>
      <c r="O37" s="278"/>
      <c r="P37" s="278"/>
      <c r="Q37" s="278"/>
      <c r="R37" s="278"/>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0" t="str">
        <f>'3.1. паспорт Техсостояние ПС'!A6:T6</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H_TP1800.PS.0076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7" t="str">
        <f>'1. паспорт местоположение'!A15</f>
        <v>Реконструкция ПС 110/35/6 кВ КНС-9 (замена защит ВЛ-110 кВ Холмогорская-Пуль-Яха, ВЛ-110 кВ Пуль-Яха-Крайняя) 2шт</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5" customFormat="1" ht="21" customHeight="1" x14ac:dyDescent="0.25"/>
    <row r="21" spans="1:27" ht="15.75" customHeight="1" x14ac:dyDescent="0.25">
      <c r="A21" s="276" t="s">
        <v>6</v>
      </c>
      <c r="B21" s="272" t="s">
        <v>519</v>
      </c>
      <c r="C21" s="273"/>
      <c r="D21" s="272" t="s">
        <v>521</v>
      </c>
      <c r="E21" s="273"/>
      <c r="F21" s="265" t="s">
        <v>103</v>
      </c>
      <c r="G21" s="267"/>
      <c r="H21" s="267"/>
      <c r="I21" s="266"/>
      <c r="J21" s="276" t="s">
        <v>522</v>
      </c>
      <c r="K21" s="272" t="s">
        <v>523</v>
      </c>
      <c r="L21" s="273"/>
      <c r="M21" s="272" t="s">
        <v>524</v>
      </c>
      <c r="N21" s="273"/>
      <c r="O21" s="272" t="s">
        <v>511</v>
      </c>
      <c r="P21" s="273"/>
      <c r="Q21" s="272" t="s">
        <v>136</v>
      </c>
      <c r="R21" s="273"/>
      <c r="S21" s="276" t="s">
        <v>135</v>
      </c>
      <c r="T21" s="276" t="s">
        <v>525</v>
      </c>
      <c r="U21" s="276" t="s">
        <v>520</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41" t="s">
        <v>124</v>
      </c>
      <c r="Y22" s="41" t="s">
        <v>509</v>
      </c>
      <c r="Z22" s="41" t="s">
        <v>123</v>
      </c>
      <c r="AA22" s="41" t="s">
        <v>122</v>
      </c>
    </row>
    <row r="23" spans="1:27" ht="60" customHeight="1" x14ac:dyDescent="0.25">
      <c r="A23" s="277"/>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zoomScaleSheetLayoutView="10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0" t="str">
        <f>'3.2 паспорт Техсостояние ЛЭП'!A5:AA5</f>
        <v>Год раскрытия информации: 2025 год</v>
      </c>
      <c r="B5" s="250"/>
      <c r="C5" s="25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H_TP1800.PS.0076</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0"/>
      <c r="B14" s="260"/>
      <c r="C14" s="260"/>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8"/>
      <c r="B17" s="258"/>
      <c r="C17" s="258"/>
      <c r="D17" s="139"/>
      <c r="E17" s="139"/>
      <c r="F17" s="139"/>
      <c r="G17" s="139"/>
      <c r="H17" s="139"/>
      <c r="I17" s="139"/>
      <c r="J17" s="139"/>
      <c r="K17" s="139"/>
      <c r="L17" s="139"/>
      <c r="M17" s="139"/>
      <c r="N17" s="139"/>
      <c r="O17" s="139"/>
      <c r="P17" s="139"/>
      <c r="Q17" s="139"/>
      <c r="R17" s="139"/>
    </row>
    <row r="18" spans="1:21" s="138" customFormat="1" ht="27.75" customHeight="1" x14ac:dyDescent="0.2">
      <c r="A18" s="252" t="s">
        <v>504</v>
      </c>
      <c r="B18" s="252"/>
      <c r="C18" s="252"/>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625</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2029</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621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6"/>
      <c r="AB9" s="13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6"/>
      <c r="AB12" s="13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6"/>
      <c r="AB15" s="13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4"/>
      <c r="AB16" s="4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4"/>
      <c r="AB17" s="4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4"/>
      <c r="AB18" s="4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4"/>
      <c r="AB19" s="4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4"/>
      <c r="AB20" s="4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4"/>
      <c r="AB21" s="44"/>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5"/>
      <c r="AB22" s="45"/>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2025 год</v>
      </c>
      <c r="B5" s="250"/>
      <c r="C5" s="250"/>
      <c r="D5" s="250"/>
      <c r="E5" s="250"/>
      <c r="F5" s="250"/>
      <c r="G5" s="250"/>
      <c r="H5" s="250"/>
      <c r="I5" s="250"/>
      <c r="J5" s="250"/>
      <c r="K5" s="250"/>
      <c r="L5" s="250"/>
      <c r="M5" s="250"/>
      <c r="N5" s="250"/>
      <c r="O5" s="250"/>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37" customFormat="1" ht="15.75" customHeight="1" x14ac:dyDescent="0.2">
      <c r="A14" s="260"/>
      <c r="B14" s="260"/>
      <c r="C14" s="260"/>
      <c r="D14" s="260"/>
      <c r="E14" s="260"/>
      <c r="F14" s="260"/>
      <c r="G14" s="260"/>
      <c r="H14" s="260"/>
      <c r="I14" s="260"/>
      <c r="J14" s="260"/>
      <c r="K14" s="260"/>
      <c r="L14" s="260"/>
      <c r="M14" s="260"/>
      <c r="N14" s="260"/>
      <c r="O14" s="260"/>
      <c r="P14" s="110"/>
      <c r="Q14" s="110"/>
      <c r="R14" s="110"/>
      <c r="S14" s="110"/>
      <c r="T14" s="110"/>
      <c r="U14" s="110"/>
      <c r="V14" s="110"/>
      <c r="W14" s="110"/>
      <c r="X14" s="110"/>
      <c r="Y14" s="110"/>
      <c r="Z14" s="110"/>
    </row>
    <row r="15" spans="1:28" s="138" customFormat="1" ht="15.75" x14ac:dyDescent="0.2">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1" t="s">
        <v>7</v>
      </c>
      <c r="B16" s="251"/>
      <c r="C16" s="251"/>
      <c r="D16" s="251"/>
      <c r="E16" s="251"/>
      <c r="F16" s="251"/>
      <c r="G16" s="251"/>
      <c r="H16" s="251"/>
      <c r="I16" s="251"/>
      <c r="J16" s="251"/>
      <c r="K16" s="251"/>
      <c r="L16" s="251"/>
      <c r="M16" s="251"/>
      <c r="N16" s="251"/>
      <c r="O16" s="251"/>
      <c r="P16" s="136"/>
      <c r="Q16" s="136"/>
      <c r="R16" s="136"/>
      <c r="S16" s="136"/>
      <c r="T16" s="136"/>
      <c r="U16" s="136"/>
      <c r="V16" s="136"/>
      <c r="W16" s="136"/>
      <c r="X16" s="136"/>
      <c r="Y16" s="136"/>
      <c r="Z16" s="136"/>
    </row>
    <row r="17" spans="1:26" s="138" customFormat="1" ht="15" customHeight="1" x14ac:dyDescent="0.2">
      <c r="A17" s="258"/>
      <c r="B17" s="258"/>
      <c r="C17" s="258"/>
      <c r="D17" s="258"/>
      <c r="E17" s="258"/>
      <c r="F17" s="258"/>
      <c r="G17" s="258"/>
      <c r="H17" s="258"/>
      <c r="I17" s="258"/>
      <c r="J17" s="258"/>
      <c r="K17" s="258"/>
      <c r="L17" s="258"/>
      <c r="M17" s="258"/>
      <c r="N17" s="258"/>
      <c r="O17" s="258"/>
      <c r="P17" s="139"/>
      <c r="Q17" s="139"/>
      <c r="R17" s="139"/>
      <c r="S17" s="139"/>
      <c r="T17" s="139"/>
      <c r="U17" s="139"/>
      <c r="V17" s="139"/>
      <c r="W17" s="139"/>
    </row>
    <row r="18" spans="1:26" s="138" customFormat="1" ht="91.5" customHeight="1" x14ac:dyDescent="0.2">
      <c r="A18" s="286" t="s">
        <v>513</v>
      </c>
      <c r="B18" s="286"/>
      <c r="C18" s="286"/>
      <c r="D18" s="286"/>
      <c r="E18" s="286"/>
      <c r="F18" s="286"/>
      <c r="G18" s="286"/>
      <c r="H18" s="286"/>
      <c r="I18" s="286"/>
      <c r="J18" s="286"/>
      <c r="K18" s="286"/>
      <c r="L18" s="286"/>
      <c r="M18" s="286"/>
      <c r="N18" s="286"/>
      <c r="O18" s="286"/>
      <c r="P18" s="140"/>
      <c r="Q18" s="140"/>
      <c r="R18" s="140"/>
      <c r="S18" s="140"/>
      <c r="T18" s="140"/>
      <c r="U18" s="140"/>
      <c r="V18" s="140"/>
      <c r="W18" s="140"/>
      <c r="X18" s="140"/>
      <c r="Y18" s="140"/>
      <c r="Z18" s="140"/>
    </row>
    <row r="19" spans="1:26" s="138"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39"/>
      <c r="Q19" s="139"/>
      <c r="R19" s="139"/>
      <c r="S19" s="139"/>
      <c r="T19" s="139"/>
      <c r="U19" s="139"/>
      <c r="V19" s="139"/>
      <c r="W19" s="139"/>
    </row>
    <row r="20" spans="1:26" s="138" customFormat="1" ht="51" customHeight="1" x14ac:dyDescent="0.2">
      <c r="A20" s="261"/>
      <c r="B20" s="261"/>
      <c r="C20" s="261"/>
      <c r="D20" s="261"/>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8"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1"/>
      <c r="AN24" s="171"/>
      <c r="AO24" s="172"/>
      <c r="AP24" s="172"/>
      <c r="AQ24" s="172"/>
      <c r="AR24" s="172"/>
      <c r="AS24" s="173"/>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4"/>
      <c r="AN25" s="299" t="s">
        <v>364</v>
      </c>
      <c r="AO25" s="299"/>
      <c r="AP25" s="299"/>
      <c r="AQ25" s="294"/>
      <c r="AR25" s="294"/>
      <c r="AS25" s="17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4"/>
      <c r="AN26" s="290" t="s">
        <v>362</v>
      </c>
      <c r="AO26" s="291"/>
      <c r="AP26" s="292"/>
      <c r="AQ26" s="290"/>
      <c r="AR26" s="293"/>
      <c r="AS26" s="17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4"/>
      <c r="AN27" s="290" t="s">
        <v>360</v>
      </c>
      <c r="AO27" s="291"/>
      <c r="AP27" s="292"/>
      <c r="AQ27" s="290"/>
      <c r="AR27" s="293"/>
      <c r="AS27" s="17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4"/>
      <c r="AN28" s="312" t="s">
        <v>358</v>
      </c>
      <c r="AO28" s="313"/>
      <c r="AP28" s="314"/>
      <c r="AQ28" s="290"/>
      <c r="AR28" s="293"/>
      <c r="AS28" s="173"/>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4"/>
      <c r="AN29" s="303"/>
      <c r="AO29" s="304"/>
      <c r="AP29" s="304"/>
      <c r="AQ29" s="290"/>
      <c r="AR29" s="305"/>
      <c r="AS29" s="17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4"/>
      <c r="AS30" s="17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4"/>
      <c r="AN31" s="174"/>
      <c r="AO31" s="22"/>
      <c r="AP31" s="22"/>
      <c r="AQ31" s="22"/>
      <c r="AR31" s="22"/>
      <c r="AS31" s="17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4"/>
      <c r="AN32" s="174"/>
      <c r="AO32" s="174"/>
      <c r="AP32" s="174"/>
      <c r="AQ32" s="174"/>
      <c r="AR32" s="174"/>
      <c r="AS32" s="17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4"/>
      <c r="AN33" s="174"/>
      <c r="AO33" s="174"/>
      <c r="AP33" s="174"/>
      <c r="AQ33" s="174"/>
      <c r="AR33" s="174"/>
      <c r="AS33" s="17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4"/>
      <c r="AN34" s="174"/>
      <c r="AO34" s="174"/>
      <c r="AP34" s="174"/>
      <c r="AQ34" s="174"/>
      <c r="AR34" s="174"/>
      <c r="AS34" s="17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4"/>
      <c r="AN35" s="174"/>
      <c r="AO35" s="174"/>
      <c r="AP35" s="174"/>
      <c r="AQ35" s="174"/>
      <c r="AR35" s="174"/>
      <c r="AS35" s="17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4"/>
      <c r="AN36" s="174"/>
      <c r="AO36" s="174"/>
      <c r="AP36" s="174"/>
      <c r="AQ36" s="174"/>
      <c r="AR36" s="174"/>
      <c r="AS36" s="17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4"/>
      <c r="AN37" s="174"/>
      <c r="AO37" s="174"/>
      <c r="AP37" s="174"/>
      <c r="AQ37" s="174"/>
      <c r="AR37" s="174"/>
      <c r="AS37" s="17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4"/>
      <c r="AN38" s="174"/>
      <c r="AO38" s="174"/>
      <c r="AP38" s="174"/>
      <c r="AQ38" s="174"/>
      <c r="AR38" s="174"/>
      <c r="AS38" s="17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4"/>
      <c r="AN39" s="174"/>
      <c r="AO39" s="174"/>
      <c r="AP39" s="174"/>
      <c r="AQ39" s="174"/>
      <c r="AR39" s="174"/>
      <c r="AS39" s="173"/>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4"/>
      <c r="AN40" s="174"/>
      <c r="AO40" s="174"/>
      <c r="AP40" s="174"/>
      <c r="AQ40" s="174"/>
      <c r="AR40" s="174"/>
      <c r="AS40" s="17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4"/>
      <c r="AN41" s="174"/>
      <c r="AO41" s="174"/>
      <c r="AP41" s="174"/>
      <c r="AQ41" s="174"/>
      <c r="AR41" s="174"/>
      <c r="AS41" s="17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4"/>
      <c r="AN42" s="174"/>
      <c r="AO42" s="174"/>
      <c r="AP42" s="174"/>
      <c r="AQ42" s="174"/>
      <c r="AR42" s="174"/>
      <c r="AS42" s="17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4"/>
      <c r="AN43" s="174"/>
      <c r="AO43" s="174"/>
      <c r="AP43" s="174"/>
      <c r="AQ43" s="174"/>
      <c r="AR43" s="174"/>
      <c r="AS43" s="17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4"/>
      <c r="AN44" s="174"/>
      <c r="AO44" s="174"/>
      <c r="AP44" s="174"/>
      <c r="AQ44" s="174"/>
      <c r="AR44" s="174"/>
      <c r="AS44" s="17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4"/>
      <c r="AN45" s="174"/>
      <c r="AO45" s="174"/>
      <c r="AP45" s="174"/>
      <c r="AQ45" s="174"/>
      <c r="AR45" s="174"/>
      <c r="AS45" s="17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4"/>
      <c r="AN46" s="174"/>
      <c r="AO46" s="174"/>
      <c r="AP46" s="174"/>
      <c r="AQ46" s="174"/>
      <c r="AR46" s="174"/>
      <c r="AS46" s="17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13" t="s">
        <v>323</v>
      </c>
      <c r="AP47" s="113" t="s">
        <v>322</v>
      </c>
      <c r="AQ47" s="17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4"/>
      <c r="AP48" s="114"/>
      <c r="AQ48" s="17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4"/>
      <c r="AP49" s="114"/>
      <c r="AQ49" s="17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13" t="s">
        <v>323</v>
      </c>
      <c r="AP52" s="113" t="s">
        <v>322</v>
      </c>
      <c r="AQ52" s="17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6"/>
      <c r="AP53" s="116"/>
      <c r="AQ53" s="17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4"/>
      <c r="AP54" s="114"/>
      <c r="AQ54" s="17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4"/>
      <c r="AP55" s="114"/>
      <c r="AQ55" s="17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13" t="s">
        <v>323</v>
      </c>
      <c r="AP58" s="113" t="s">
        <v>322</v>
      </c>
      <c r="AQ58" s="17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7"/>
      <c r="AP59" s="117"/>
      <c r="AQ59" s="18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4"/>
      <c r="AP60" s="114"/>
      <c r="AQ60" s="17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4"/>
      <c r="AP61" s="114"/>
      <c r="AQ61" s="17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4"/>
      <c r="AP62" s="114"/>
      <c r="AQ62" s="17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4"/>
      <c r="AP63" s="114"/>
      <c r="AQ63" s="17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4"/>
      <c r="AP64" s="114"/>
      <c r="AQ64" s="17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4"/>
      <c r="AP65" s="114"/>
      <c r="AQ65" s="17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8"/>
      <c r="AP66" s="118"/>
      <c r="AQ66" s="18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4"/>
      <c r="AP67" s="114"/>
      <c r="AQ67" s="17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8"/>
      <c r="AP68" s="118"/>
      <c r="AQ68" s="18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4"/>
      <c r="AP69" s="114"/>
      <c r="AQ69" s="173"/>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8"/>
      <c r="AP70" s="118"/>
      <c r="AQ70" s="18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4"/>
      <c r="AP71" s="114"/>
      <c r="AQ71" s="173"/>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13" t="s">
        <v>323</v>
      </c>
      <c r="AP74" s="113" t="s">
        <v>322</v>
      </c>
      <c r="AQ74" s="17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0"/>
      <c r="AP75" s="120"/>
      <c r="AQ75" s="18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21"/>
      <c r="AP76" s="121"/>
      <c r="AQ76" s="17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21"/>
      <c r="AP77" s="121"/>
      <c r="AQ77" s="17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21"/>
      <c r="AP78" s="121"/>
      <c r="AQ78" s="17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21"/>
      <c r="AP79" s="121"/>
      <c r="AQ79" s="17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21"/>
      <c r="AP80" s="121"/>
      <c r="AQ80" s="17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21"/>
      <c r="AP81" s="121"/>
      <c r="AQ81" s="17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21"/>
      <c r="AP82" s="121"/>
      <c r="AQ82" s="173"/>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0"/>
      <c r="AP83" s="120"/>
      <c r="AQ83" s="18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0"/>
      <c r="AP84" s="120"/>
      <c r="AQ84" s="18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21"/>
      <c r="AP85" s="121"/>
      <c r="AQ85" s="171"/>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0"/>
      <c r="AP86" s="120"/>
      <c r="AQ86" s="18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0"/>
      <c r="AP87" s="120"/>
      <c r="AQ87" s="180"/>
    </row>
    <row r="88" spans="1:45" ht="14.25" customHeight="1" x14ac:dyDescent="0.25">
      <c r="A88" s="347" t="s">
        <v>308</v>
      </c>
      <c r="B88" s="348"/>
      <c r="C88" s="348"/>
      <c r="D88" s="34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0"/>
      <c r="AL88" s="351"/>
      <c r="AM88" s="352"/>
      <c r="AN88" s="353"/>
      <c r="AO88" s="120"/>
      <c r="AP88" s="120"/>
      <c r="AQ88" s="180"/>
    </row>
    <row r="89" spans="1:45" x14ac:dyDescent="0.25">
      <c r="A89" s="347" t="s">
        <v>307</v>
      </c>
      <c r="B89" s="348"/>
      <c r="C89" s="348"/>
      <c r="D89" s="34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0"/>
      <c r="AL89" s="351"/>
      <c r="AM89" s="352"/>
      <c r="AN89" s="353"/>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3"/>
      <c r="AL90" s="344"/>
      <c r="AM90" s="345"/>
      <c r="AN90" s="346"/>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Normal="100" zoomScaleSheetLayoutView="70" workbookViewId="0">
      <selection activeCell="H53" sqref="H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50" t="str">
        <f>'5. анализ эконом эфф'!A5:AR5</f>
        <v>Год раскрытия информации: 2025 год</v>
      </c>
      <c r="B5" s="250"/>
      <c r="C5" s="250"/>
      <c r="D5" s="250"/>
      <c r="E5" s="250"/>
      <c r="F5" s="250"/>
      <c r="G5" s="250"/>
      <c r="H5" s="250"/>
      <c r="I5" s="250"/>
      <c r="J5" s="250"/>
      <c r="K5" s="250"/>
      <c r="L5" s="25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x14ac:dyDescent="0.25">
      <c r="A11" s="356"/>
      <c r="B11" s="356"/>
      <c r="C11" s="356"/>
      <c r="D11" s="356"/>
      <c r="E11" s="356"/>
      <c r="F11" s="356"/>
      <c r="G11" s="356"/>
      <c r="H11" s="356"/>
      <c r="I11" s="356"/>
      <c r="J11" s="356"/>
      <c r="K11" s="356"/>
      <c r="L11" s="356"/>
    </row>
    <row r="12" spans="1:44" x14ac:dyDescent="0.25">
      <c r="A12" s="257" t="str">
        <f>'1. паспорт местоположение'!A12:C12</f>
        <v>H_TP1800.PS.0076</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x14ac:dyDescent="0.25">
      <c r="A14" s="354"/>
      <c r="B14" s="354"/>
      <c r="C14" s="354"/>
      <c r="D14" s="354"/>
      <c r="E14" s="354"/>
      <c r="F14" s="354"/>
      <c r="G14" s="354"/>
      <c r="H14" s="354"/>
      <c r="I14" s="354"/>
      <c r="J14" s="354"/>
      <c r="K14" s="354"/>
      <c r="L14" s="354"/>
    </row>
    <row r="15" spans="1:44" ht="20.25"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2"/>
    </row>
    <row r="18" spans="1:12" x14ac:dyDescent="0.25">
      <c r="K18" s="164"/>
    </row>
    <row r="19" spans="1:12" ht="15.75" customHeight="1" x14ac:dyDescent="0.25">
      <c r="A19" s="355" t="s">
        <v>515</v>
      </c>
      <c r="B19" s="355"/>
      <c r="C19" s="355"/>
      <c r="D19" s="355"/>
      <c r="E19" s="355"/>
      <c r="F19" s="355"/>
      <c r="G19" s="355"/>
      <c r="H19" s="355"/>
      <c r="I19" s="355"/>
      <c r="J19" s="355"/>
      <c r="K19" s="355"/>
      <c r="L19" s="355"/>
    </row>
    <row r="20" spans="1:12" x14ac:dyDescent="0.25">
      <c r="A20" s="47"/>
      <c r="B20" s="47"/>
      <c r="C20" s="9"/>
      <c r="D20" s="9"/>
      <c r="E20" s="9"/>
      <c r="F20" s="9"/>
      <c r="G20" s="9"/>
      <c r="H20" s="9"/>
      <c r="I20" s="9"/>
      <c r="J20" s="9"/>
      <c r="K20" s="9"/>
      <c r="L20" s="9"/>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92"/>
      <c r="F22" s="93"/>
      <c r="G22" s="365" t="s">
        <v>2</v>
      </c>
      <c r="H22" s="366"/>
      <c r="I22" s="358"/>
      <c r="J22" s="361"/>
      <c r="K22" s="357"/>
      <c r="L22" s="359"/>
    </row>
    <row r="23" spans="1:12" ht="47.25" x14ac:dyDescent="0.25">
      <c r="A23" s="357"/>
      <c r="B23" s="357"/>
      <c r="C23" s="15" t="s">
        <v>225</v>
      </c>
      <c r="D23" s="15" t="s">
        <v>224</v>
      </c>
      <c r="E23" s="15" t="s">
        <v>225</v>
      </c>
      <c r="F23" s="15" t="s">
        <v>224</v>
      </c>
      <c r="G23" s="15" t="s">
        <v>225</v>
      </c>
      <c r="H23" s="15" t="s">
        <v>224</v>
      </c>
      <c r="I23" s="358"/>
      <c r="J23" s="362"/>
      <c r="K23" s="357"/>
      <c r="L23" s="359"/>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101" t="s">
        <v>552</v>
      </c>
      <c r="H26" s="99"/>
      <c r="I26" s="14"/>
      <c r="J26" s="14"/>
      <c r="K26" s="96"/>
      <c r="L26" s="96"/>
    </row>
    <row r="27" spans="1:12" s="10" customFormat="1" ht="39" customHeight="1" x14ac:dyDescent="0.25">
      <c r="A27" s="15" t="s">
        <v>221</v>
      </c>
      <c r="B27" s="166" t="s">
        <v>457</v>
      </c>
      <c r="C27" s="101" t="s">
        <v>552</v>
      </c>
      <c r="D27" s="99"/>
      <c r="E27" s="14"/>
      <c r="F27" s="14"/>
      <c r="G27" s="101" t="s">
        <v>552</v>
      </c>
      <c r="H27" s="99"/>
      <c r="I27" s="14"/>
      <c r="J27" s="14"/>
      <c r="K27" s="96"/>
      <c r="L27" s="96"/>
    </row>
    <row r="28" spans="1:12" s="10" customFormat="1" ht="70.5" customHeight="1" x14ac:dyDescent="0.25">
      <c r="A28" s="15" t="s">
        <v>456</v>
      </c>
      <c r="B28" s="166" t="s">
        <v>461</v>
      </c>
      <c r="C28" s="101" t="s">
        <v>552</v>
      </c>
      <c r="D28" s="99"/>
      <c r="E28" s="14"/>
      <c r="F28" s="14"/>
      <c r="G28" s="101" t="s">
        <v>552</v>
      </c>
      <c r="H28" s="99"/>
      <c r="I28" s="14"/>
      <c r="J28" s="14"/>
      <c r="K28" s="96"/>
      <c r="L28" s="96"/>
    </row>
    <row r="29" spans="1:12" s="10" customFormat="1" ht="54" customHeight="1" x14ac:dyDescent="0.25">
      <c r="A29" s="15" t="s">
        <v>220</v>
      </c>
      <c r="B29" s="166" t="s">
        <v>460</v>
      </c>
      <c r="C29" s="101" t="s">
        <v>552</v>
      </c>
      <c r="D29" s="99"/>
      <c r="E29" s="14"/>
      <c r="F29" s="14"/>
      <c r="G29" s="101" t="s">
        <v>552</v>
      </c>
      <c r="H29" s="99"/>
      <c r="I29" s="14"/>
      <c r="J29" s="14"/>
      <c r="K29" s="96"/>
      <c r="L29" s="96"/>
    </row>
    <row r="30" spans="1:12" s="10" customFormat="1" ht="42" customHeight="1" x14ac:dyDescent="0.25">
      <c r="A30" s="15" t="s">
        <v>219</v>
      </c>
      <c r="B30" s="166" t="s">
        <v>462</v>
      </c>
      <c r="C30" s="101" t="s">
        <v>552</v>
      </c>
      <c r="D30" s="99"/>
      <c r="E30" s="14"/>
      <c r="F30" s="14"/>
      <c r="G30" s="101" t="s">
        <v>552</v>
      </c>
      <c r="H30" s="99"/>
      <c r="I30" s="14"/>
      <c r="J30" s="14"/>
      <c r="K30" s="96"/>
      <c r="L30" s="96"/>
    </row>
    <row r="31" spans="1:12" s="10" customFormat="1" ht="37.5" customHeight="1" x14ac:dyDescent="0.25">
      <c r="A31" s="15" t="s">
        <v>218</v>
      </c>
      <c r="B31" s="167" t="s">
        <v>458</v>
      </c>
      <c r="C31" s="102">
        <v>46722</v>
      </c>
      <c r="D31" s="100">
        <v>46742</v>
      </c>
      <c r="E31" s="14"/>
      <c r="F31" s="14"/>
      <c r="G31" s="102">
        <v>47088</v>
      </c>
      <c r="H31" s="100">
        <f>G31+12</f>
        <v>47100</v>
      </c>
      <c r="I31" s="14"/>
      <c r="J31" s="14"/>
      <c r="K31" s="96"/>
      <c r="L31" s="96"/>
    </row>
    <row r="32" spans="1:12" s="10" customFormat="1" ht="31.5" x14ac:dyDescent="0.25">
      <c r="A32" s="15" t="s">
        <v>216</v>
      </c>
      <c r="B32" s="167" t="s">
        <v>463</v>
      </c>
      <c r="C32" s="100">
        <v>46467</v>
      </c>
      <c r="D32" s="100">
        <v>46497</v>
      </c>
      <c r="E32" s="14"/>
      <c r="F32" s="14"/>
      <c r="G32" s="100">
        <v>46833</v>
      </c>
      <c r="H32" s="100">
        <v>46863</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101" t="s">
        <v>552</v>
      </c>
      <c r="H34" s="97"/>
      <c r="I34" s="97"/>
      <c r="J34" s="97"/>
      <c r="K34" s="97"/>
      <c r="L34" s="96"/>
    </row>
    <row r="35" spans="1:12" s="10" customFormat="1" ht="49.5" customHeight="1" x14ac:dyDescent="0.25">
      <c r="A35" s="15" t="s">
        <v>475</v>
      </c>
      <c r="B35" s="167" t="s">
        <v>217</v>
      </c>
      <c r="C35" s="102">
        <v>46589</v>
      </c>
      <c r="D35" s="102">
        <v>46596</v>
      </c>
      <c r="E35" s="14"/>
      <c r="F35" s="14"/>
      <c r="G35" s="102">
        <v>46955</v>
      </c>
      <c r="H35" s="102">
        <v>46962</v>
      </c>
      <c r="I35" s="97"/>
      <c r="J35" s="97"/>
      <c r="K35" s="97"/>
      <c r="L35" s="96"/>
    </row>
    <row r="36" spans="1:12" ht="37.5" customHeight="1" x14ac:dyDescent="0.25">
      <c r="A36" s="15" t="s">
        <v>476</v>
      </c>
      <c r="B36" s="167" t="s">
        <v>459</v>
      </c>
      <c r="C36" s="101" t="s">
        <v>552</v>
      </c>
      <c r="D36" s="102"/>
      <c r="E36" s="14"/>
      <c r="F36" s="14"/>
      <c r="G36" s="101" t="s">
        <v>552</v>
      </c>
      <c r="H36" s="102"/>
      <c r="I36" s="46"/>
      <c r="J36" s="46"/>
      <c r="K36" s="96"/>
      <c r="L36" s="96"/>
    </row>
    <row r="37" spans="1:12" x14ac:dyDescent="0.25">
      <c r="A37" s="15" t="s">
        <v>477</v>
      </c>
      <c r="B37" s="167" t="s">
        <v>215</v>
      </c>
      <c r="C37" s="102">
        <v>46498</v>
      </c>
      <c r="D37" s="102">
        <v>46588</v>
      </c>
      <c r="E37" s="14"/>
      <c r="F37" s="14"/>
      <c r="G37" s="102">
        <v>46864</v>
      </c>
      <c r="H37" s="102">
        <v>46954</v>
      </c>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46711</v>
      </c>
      <c r="D39" s="102">
        <v>46736</v>
      </c>
      <c r="E39" s="14"/>
      <c r="F39" s="14"/>
      <c r="G39" s="102">
        <v>47077</v>
      </c>
      <c r="H39" s="102">
        <v>47102</v>
      </c>
      <c r="I39" s="96"/>
      <c r="J39" s="96"/>
      <c r="K39" s="96"/>
      <c r="L39" s="96"/>
    </row>
    <row r="40" spans="1:12" ht="33.75" customHeight="1" x14ac:dyDescent="0.25">
      <c r="A40" s="15" t="s">
        <v>213</v>
      </c>
      <c r="B40" s="167" t="s">
        <v>466</v>
      </c>
      <c r="C40" s="100">
        <v>46737</v>
      </c>
      <c r="D40" s="103">
        <v>46813</v>
      </c>
      <c r="E40" s="14"/>
      <c r="F40" s="14"/>
      <c r="G40" s="100">
        <v>47103</v>
      </c>
      <c r="H40" s="103">
        <v>47178</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46894</v>
      </c>
      <c r="D42" s="102">
        <v>46904</v>
      </c>
      <c r="E42" s="14"/>
      <c r="F42" s="14"/>
      <c r="G42" s="102">
        <v>47259</v>
      </c>
      <c r="H42" s="102">
        <v>47269</v>
      </c>
      <c r="I42" s="96"/>
      <c r="J42" s="96"/>
      <c r="K42" s="96"/>
      <c r="L42" s="96"/>
    </row>
    <row r="43" spans="1:12" ht="34.5" customHeight="1" x14ac:dyDescent="0.25">
      <c r="A43" s="15" t="s">
        <v>211</v>
      </c>
      <c r="B43" s="167" t="s">
        <v>209</v>
      </c>
      <c r="C43" s="105">
        <v>46814</v>
      </c>
      <c r="D43" s="105">
        <v>46904</v>
      </c>
      <c r="E43" s="14"/>
      <c r="F43" s="14"/>
      <c r="G43" s="105">
        <v>47179</v>
      </c>
      <c r="H43" s="105">
        <v>47269</v>
      </c>
      <c r="I43" s="96"/>
      <c r="J43" s="96"/>
      <c r="K43" s="96"/>
      <c r="L43" s="96"/>
    </row>
    <row r="44" spans="1:12" ht="24.75" customHeight="1" x14ac:dyDescent="0.25">
      <c r="A44" s="15" t="s">
        <v>210</v>
      </c>
      <c r="B44" s="167" t="s">
        <v>207</v>
      </c>
      <c r="C44" s="105">
        <f>D43</f>
        <v>46904</v>
      </c>
      <c r="D44" s="102">
        <v>46994</v>
      </c>
      <c r="E44" s="14"/>
      <c r="F44" s="14"/>
      <c r="G44" s="105">
        <f>H43</f>
        <v>47269</v>
      </c>
      <c r="H44" s="102" t="s">
        <v>628</v>
      </c>
      <c r="I44" s="96"/>
      <c r="J44" s="96"/>
      <c r="K44" s="96"/>
      <c r="L44" s="96"/>
    </row>
    <row r="45" spans="1:12" ht="90.75" customHeight="1" x14ac:dyDescent="0.25">
      <c r="A45" s="15" t="s">
        <v>208</v>
      </c>
      <c r="B45" s="167" t="s">
        <v>469</v>
      </c>
      <c r="C45" s="101" t="s">
        <v>552</v>
      </c>
      <c r="D45" s="105"/>
      <c r="E45" s="14"/>
      <c r="F45" s="14"/>
      <c r="G45" s="101" t="s">
        <v>552</v>
      </c>
      <c r="H45" s="105"/>
      <c r="I45" s="96"/>
      <c r="J45" s="96"/>
      <c r="K45" s="96"/>
      <c r="L45" s="96"/>
    </row>
    <row r="46" spans="1:12" ht="167.25" customHeight="1" x14ac:dyDescent="0.25">
      <c r="A46" s="15" t="s">
        <v>206</v>
      </c>
      <c r="B46" s="167" t="s">
        <v>468</v>
      </c>
      <c r="C46" s="101" t="s">
        <v>552</v>
      </c>
      <c r="D46" s="98"/>
      <c r="E46" s="14"/>
      <c r="F46" s="14"/>
      <c r="G46" s="101" t="s">
        <v>552</v>
      </c>
      <c r="H46" s="98"/>
      <c r="I46" s="96"/>
      <c r="J46" s="96"/>
      <c r="K46" s="96"/>
      <c r="L46" s="96"/>
    </row>
    <row r="47" spans="1:12" ht="30.75" customHeight="1" x14ac:dyDescent="0.25">
      <c r="A47" s="15" t="s">
        <v>204</v>
      </c>
      <c r="B47" s="167" t="s">
        <v>205</v>
      </c>
      <c r="C47" s="102">
        <v>46995</v>
      </c>
      <c r="D47" s="102">
        <v>47009</v>
      </c>
      <c r="E47" s="14"/>
      <c r="F47" s="14"/>
      <c r="G47" s="102">
        <v>47360</v>
      </c>
      <c r="H47" s="102">
        <v>47374</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46995</v>
      </c>
      <c r="D49" s="102">
        <v>47009</v>
      </c>
      <c r="E49" s="14"/>
      <c r="F49" s="14"/>
      <c r="G49" s="102">
        <v>47360</v>
      </c>
      <c r="H49" s="102">
        <v>47374</v>
      </c>
      <c r="I49" s="96"/>
      <c r="J49" s="96"/>
      <c r="K49" s="96"/>
      <c r="L49" s="96"/>
    </row>
    <row r="50" spans="1:12" ht="86.25" customHeight="1" x14ac:dyDescent="0.25">
      <c r="A50" s="15" t="s">
        <v>202</v>
      </c>
      <c r="B50" s="167" t="s">
        <v>602</v>
      </c>
      <c r="C50" s="100">
        <v>47010</v>
      </c>
      <c r="D50" s="103">
        <v>47020</v>
      </c>
      <c r="E50" s="14"/>
      <c r="F50" s="14"/>
      <c r="G50" s="100">
        <v>47375</v>
      </c>
      <c r="H50" s="103">
        <v>47385</v>
      </c>
      <c r="I50" s="96"/>
      <c r="J50" s="96"/>
      <c r="K50" s="96"/>
      <c r="L50" s="96"/>
    </row>
    <row r="51" spans="1:12" ht="77.25" customHeight="1" x14ac:dyDescent="0.25">
      <c r="A51" s="15" t="s">
        <v>200</v>
      </c>
      <c r="B51" s="167" t="s">
        <v>470</v>
      </c>
      <c r="C51" s="101" t="s">
        <v>552</v>
      </c>
      <c r="D51" s="103"/>
      <c r="E51" s="14"/>
      <c r="F51" s="14"/>
      <c r="G51" s="101" t="s">
        <v>552</v>
      </c>
      <c r="H51" s="103"/>
      <c r="I51" s="96"/>
      <c r="J51" s="96"/>
      <c r="K51" s="96"/>
      <c r="L51" s="96"/>
    </row>
    <row r="52" spans="1:12" ht="71.25" customHeight="1" x14ac:dyDescent="0.25">
      <c r="A52" s="15" t="s">
        <v>198</v>
      </c>
      <c r="B52" s="167" t="s">
        <v>199</v>
      </c>
      <c r="C52" s="101" t="s">
        <v>552</v>
      </c>
      <c r="D52" s="102"/>
      <c r="E52" s="14"/>
      <c r="F52" s="14"/>
      <c r="G52" s="101" t="s">
        <v>552</v>
      </c>
      <c r="H52" s="102"/>
      <c r="I52" s="96"/>
      <c r="J52" s="96"/>
      <c r="K52" s="96"/>
      <c r="L52" s="96"/>
    </row>
    <row r="53" spans="1:12" ht="48" customHeight="1" x14ac:dyDescent="0.25">
      <c r="A53" s="15" t="s">
        <v>196</v>
      </c>
      <c r="B53" s="40" t="s">
        <v>471</v>
      </c>
      <c r="C53" s="102">
        <v>47021</v>
      </c>
      <c r="D53" s="102">
        <v>47051</v>
      </c>
      <c r="E53" s="14"/>
      <c r="F53" s="14"/>
      <c r="G53" s="102">
        <v>47386</v>
      </c>
      <c r="H53" s="102">
        <v>47416</v>
      </c>
      <c r="I53" s="96"/>
      <c r="J53" s="96"/>
      <c r="K53" s="96"/>
      <c r="L53" s="96"/>
    </row>
    <row r="54" spans="1:12" ht="46.5" customHeight="1" x14ac:dyDescent="0.25">
      <c r="A54" s="15" t="s">
        <v>472</v>
      </c>
      <c r="B54" s="167" t="s">
        <v>197</v>
      </c>
      <c r="C54" s="101" t="s">
        <v>552</v>
      </c>
      <c r="D54" s="102"/>
      <c r="E54" s="14"/>
      <c r="F54" s="14"/>
      <c r="G54" s="101" t="s">
        <v>552</v>
      </c>
      <c r="H54" s="102"/>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0" t="str">
        <f>'6.1. Паспорт сетевой график'!A5:L5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5"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5" s="81" customFormat="1" ht="21" customHeight="1" x14ac:dyDescent="0.25">
      <c r="A20" s="374" t="s">
        <v>195</v>
      </c>
      <c r="B20" s="374" t="s">
        <v>194</v>
      </c>
      <c r="C20" s="367" t="s">
        <v>193</v>
      </c>
      <c r="D20" s="368"/>
      <c r="E20" s="377" t="s">
        <v>192</v>
      </c>
      <c r="F20" s="378"/>
      <c r="G20" s="382" t="s">
        <v>630</v>
      </c>
      <c r="H20" s="385" t="s">
        <v>610</v>
      </c>
      <c r="I20" s="386"/>
      <c r="J20" s="386"/>
      <c r="K20" s="387"/>
      <c r="L20" s="385" t="s">
        <v>611</v>
      </c>
      <c r="M20" s="386"/>
      <c r="N20" s="386"/>
      <c r="O20" s="387"/>
      <c r="P20" s="385" t="s">
        <v>612</v>
      </c>
      <c r="Q20" s="386"/>
      <c r="R20" s="386"/>
      <c r="S20" s="387"/>
      <c r="T20" s="385" t="s">
        <v>623</v>
      </c>
      <c r="U20" s="386"/>
      <c r="V20" s="386"/>
      <c r="W20" s="387"/>
      <c r="X20" s="385" t="s">
        <v>629</v>
      </c>
      <c r="Y20" s="386"/>
      <c r="Z20" s="386"/>
      <c r="AA20" s="387"/>
      <c r="AB20" s="367" t="s">
        <v>191</v>
      </c>
      <c r="AC20" s="368"/>
      <c r="AD20" s="240"/>
      <c r="AE20" s="240"/>
      <c r="AF20" s="240"/>
      <c r="AG20" s="240"/>
      <c r="AH20" s="240"/>
      <c r="AI20" s="241"/>
    </row>
    <row r="21" spans="1:35" s="81" customFormat="1" ht="81.75" customHeight="1" x14ac:dyDescent="0.25">
      <c r="A21" s="375"/>
      <c r="B21" s="375"/>
      <c r="C21" s="369"/>
      <c r="D21" s="370"/>
      <c r="E21" s="379"/>
      <c r="F21" s="380"/>
      <c r="G21" s="383"/>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69"/>
      <c r="AC21" s="370"/>
      <c r="AD21" s="240"/>
      <c r="AE21" s="240"/>
      <c r="AF21" s="240"/>
      <c r="AG21" s="240"/>
      <c r="AH21" s="240" t="s">
        <v>598</v>
      </c>
      <c r="AI21" s="241"/>
    </row>
    <row r="22" spans="1:35" s="81" customFormat="1" ht="89.25" customHeight="1" x14ac:dyDescent="0.3">
      <c r="A22" s="376"/>
      <c r="B22" s="376"/>
      <c r="C22" s="242" t="s">
        <v>3</v>
      </c>
      <c r="D22" s="242" t="s">
        <v>189</v>
      </c>
      <c r="E22" s="243" t="s">
        <v>631</v>
      </c>
      <c r="F22" s="243" t="s">
        <v>632</v>
      </c>
      <c r="G22" s="384"/>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t="s">
        <v>66</v>
      </c>
      <c r="B24" s="72" t="s">
        <v>188</v>
      </c>
      <c r="C24" s="73">
        <v>8.48</v>
      </c>
      <c r="D24" s="73">
        <v>9.66</v>
      </c>
      <c r="E24" s="73">
        <v>9.66</v>
      </c>
      <c r="F24" s="73">
        <v>9.66</v>
      </c>
      <c r="G24" s="73">
        <v>0</v>
      </c>
      <c r="H24" s="73">
        <v>0</v>
      </c>
      <c r="I24" s="73"/>
      <c r="J24" s="238">
        <v>0</v>
      </c>
      <c r="K24" s="73"/>
      <c r="L24" s="73">
        <v>0</v>
      </c>
      <c r="M24" s="73"/>
      <c r="N24" s="238">
        <v>0</v>
      </c>
      <c r="O24" s="73"/>
      <c r="P24" s="238">
        <v>0.87</v>
      </c>
      <c r="Q24" s="73"/>
      <c r="R24" s="238">
        <v>0</v>
      </c>
      <c r="S24" s="73"/>
      <c r="T24" s="73">
        <v>7.61</v>
      </c>
      <c r="U24" s="73"/>
      <c r="V24" s="238">
        <v>0.99</v>
      </c>
      <c r="W24" s="73"/>
      <c r="X24" s="238">
        <v>8.66</v>
      </c>
      <c r="Y24" s="73"/>
      <c r="Z24" s="73" t="s">
        <v>624</v>
      </c>
      <c r="AA24" s="73"/>
      <c r="AB24" s="73">
        <v>8.48</v>
      </c>
      <c r="AC24" s="73">
        <v>9.66</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239">
        <v>0</v>
      </c>
      <c r="Q25" s="73"/>
      <c r="R25" s="239">
        <v>0</v>
      </c>
      <c r="S25" s="73"/>
      <c r="T25" s="73">
        <v>0</v>
      </c>
      <c r="U25" s="73"/>
      <c r="V25" s="239">
        <v>0</v>
      </c>
      <c r="W25" s="73"/>
      <c r="X25" s="239">
        <v>0</v>
      </c>
      <c r="Y25" s="73"/>
      <c r="Z25" s="73" t="s">
        <v>624</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239">
        <v>0</v>
      </c>
      <c r="Q26" s="73"/>
      <c r="R26" s="239">
        <v>0</v>
      </c>
      <c r="S26" s="73"/>
      <c r="T26" s="73">
        <v>0</v>
      </c>
      <c r="U26" s="73"/>
      <c r="V26" s="239">
        <v>0</v>
      </c>
      <c r="W26" s="73"/>
      <c r="X26" s="239">
        <v>0</v>
      </c>
      <c r="Y26" s="73"/>
      <c r="Z26" s="73" t="s">
        <v>624</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v>
      </c>
      <c r="O27" s="73"/>
      <c r="P27" s="239">
        <v>0.73</v>
      </c>
      <c r="Q27" s="73"/>
      <c r="R27" s="239">
        <v>0</v>
      </c>
      <c r="S27" s="73"/>
      <c r="T27" s="73">
        <v>6.38</v>
      </c>
      <c r="U27" s="73"/>
      <c r="V27" s="239">
        <v>0.83</v>
      </c>
      <c r="W27" s="73"/>
      <c r="X27" s="239">
        <v>7.26</v>
      </c>
      <c r="Y27" s="73"/>
      <c r="Z27" s="73" t="s">
        <v>624</v>
      </c>
      <c r="AA27" s="73"/>
      <c r="AB27" s="73">
        <v>7.11</v>
      </c>
      <c r="AC27" s="73">
        <v>8.09</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239">
        <v>0</v>
      </c>
      <c r="Q28" s="73"/>
      <c r="R28" s="239">
        <v>0</v>
      </c>
      <c r="S28" s="73"/>
      <c r="T28" s="73">
        <v>0</v>
      </c>
      <c r="U28" s="73"/>
      <c r="V28" s="239">
        <v>0</v>
      </c>
      <c r="W28" s="73"/>
      <c r="X28" s="239">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v>
      </c>
      <c r="O29" s="73"/>
      <c r="P29" s="239">
        <v>0.14000000000000001</v>
      </c>
      <c r="Q29" s="73"/>
      <c r="R29" s="239">
        <v>0</v>
      </c>
      <c r="S29" s="73"/>
      <c r="T29" s="73">
        <v>1.23</v>
      </c>
      <c r="U29" s="73"/>
      <c r="V29" s="239">
        <v>0.16</v>
      </c>
      <c r="W29" s="73"/>
      <c r="X29" s="239">
        <v>1.4</v>
      </c>
      <c r="Y29" s="73"/>
      <c r="Z29" s="73" t="s">
        <v>624</v>
      </c>
      <c r="AA29" s="73"/>
      <c r="AB29" s="73">
        <v>1.37</v>
      </c>
      <c r="AC29" s="73">
        <v>1.56</v>
      </c>
    </row>
    <row r="30" spans="1:35" s="81" customFormat="1" x14ac:dyDescent="0.25">
      <c r="A30" s="71" t="s">
        <v>64</v>
      </c>
      <c r="B30" s="72" t="s">
        <v>178</v>
      </c>
      <c r="C30" s="73">
        <v>7.11</v>
      </c>
      <c r="D30" s="73">
        <v>8.09</v>
      </c>
      <c r="E30" s="73">
        <v>8.09</v>
      </c>
      <c r="F30" s="73">
        <v>8.09</v>
      </c>
      <c r="G30" s="73">
        <v>0</v>
      </c>
      <c r="H30" s="73">
        <v>0</v>
      </c>
      <c r="I30" s="73"/>
      <c r="J30" s="239">
        <v>0</v>
      </c>
      <c r="K30" s="73"/>
      <c r="L30" s="73">
        <v>0</v>
      </c>
      <c r="M30" s="73"/>
      <c r="N30" s="239">
        <v>0</v>
      </c>
      <c r="O30" s="73"/>
      <c r="P30" s="239">
        <v>0.73</v>
      </c>
      <c r="Q30" s="73"/>
      <c r="R30" s="239">
        <v>0</v>
      </c>
      <c r="S30" s="73"/>
      <c r="T30" s="73">
        <v>6.38</v>
      </c>
      <c r="U30" s="73"/>
      <c r="V30" s="239">
        <v>0.83</v>
      </c>
      <c r="W30" s="73"/>
      <c r="X30" s="239">
        <v>7.26</v>
      </c>
      <c r="Y30" s="73"/>
      <c r="Z30" s="73" t="s">
        <v>624</v>
      </c>
      <c r="AA30" s="73"/>
      <c r="AB30" s="73">
        <v>7.11</v>
      </c>
      <c r="AC30" s="73">
        <v>8.09</v>
      </c>
    </row>
    <row r="31" spans="1:35" s="81" customFormat="1" x14ac:dyDescent="0.25">
      <c r="A31" s="71" t="s">
        <v>177</v>
      </c>
      <c r="B31" s="75" t="s">
        <v>176</v>
      </c>
      <c r="C31" s="73">
        <v>0.7</v>
      </c>
      <c r="D31" s="73">
        <v>0.8</v>
      </c>
      <c r="E31" s="73"/>
      <c r="F31" s="73"/>
      <c r="G31" s="73"/>
      <c r="H31" s="73"/>
      <c r="I31" s="73"/>
      <c r="J31" s="239"/>
      <c r="K31" s="73"/>
      <c r="L31" s="73"/>
      <c r="M31" s="73"/>
      <c r="N31" s="239"/>
      <c r="O31" s="73"/>
      <c r="P31" s="239"/>
      <c r="Q31" s="73"/>
      <c r="R31" s="239"/>
      <c r="S31" s="73"/>
      <c r="T31" s="73"/>
      <c r="U31" s="73"/>
      <c r="V31" s="239"/>
      <c r="W31" s="73"/>
      <c r="X31" s="239"/>
      <c r="Y31" s="73"/>
      <c r="Z31" s="73"/>
      <c r="AA31" s="73"/>
      <c r="AB31" s="73">
        <v>0</v>
      </c>
      <c r="AC31" s="73">
        <v>0</v>
      </c>
    </row>
    <row r="32" spans="1:35" s="81" customFormat="1" x14ac:dyDescent="0.25">
      <c r="A32" s="71" t="s">
        <v>175</v>
      </c>
      <c r="B32" s="75" t="s">
        <v>174</v>
      </c>
      <c r="C32" s="73">
        <v>0.17</v>
      </c>
      <c r="D32" s="73">
        <v>0.19</v>
      </c>
      <c r="E32" s="73"/>
      <c r="F32" s="73"/>
      <c r="G32" s="73"/>
      <c r="H32" s="73"/>
      <c r="I32" s="73"/>
      <c r="J32" s="239"/>
      <c r="K32" s="73"/>
      <c r="L32" s="73"/>
      <c r="M32" s="73"/>
      <c r="N32" s="239"/>
      <c r="O32" s="73"/>
      <c r="P32" s="239"/>
      <c r="Q32" s="73"/>
      <c r="R32" s="239"/>
      <c r="S32" s="73"/>
      <c r="T32" s="73"/>
      <c r="U32" s="73"/>
      <c r="V32" s="239"/>
      <c r="W32" s="73"/>
      <c r="X32" s="239"/>
      <c r="Y32" s="73"/>
      <c r="Z32" s="73"/>
      <c r="AA32" s="73"/>
      <c r="AB32" s="73">
        <v>0</v>
      </c>
      <c r="AC32" s="73">
        <v>0</v>
      </c>
    </row>
    <row r="33" spans="1:29" s="81" customFormat="1" x14ac:dyDescent="0.25">
      <c r="A33" s="71" t="s">
        <v>173</v>
      </c>
      <c r="B33" s="75" t="s">
        <v>172</v>
      </c>
      <c r="C33" s="73">
        <v>4.92</v>
      </c>
      <c r="D33" s="73">
        <v>5.6</v>
      </c>
      <c r="E33" s="73"/>
      <c r="F33" s="73"/>
      <c r="G33" s="73"/>
      <c r="H33" s="73"/>
      <c r="I33" s="73"/>
      <c r="J33" s="239"/>
      <c r="K33" s="73"/>
      <c r="L33" s="73"/>
      <c r="M33" s="73"/>
      <c r="N33" s="239"/>
      <c r="O33" s="73"/>
      <c r="P33" s="239"/>
      <c r="Q33" s="73"/>
      <c r="R33" s="239"/>
      <c r="S33" s="73"/>
      <c r="T33" s="73"/>
      <c r="U33" s="73"/>
      <c r="V33" s="239"/>
      <c r="W33" s="73"/>
      <c r="X33" s="239"/>
      <c r="Y33" s="73"/>
      <c r="Z33" s="73"/>
      <c r="AA33" s="73"/>
      <c r="AB33" s="73">
        <v>0</v>
      </c>
      <c r="AC33" s="73">
        <v>0</v>
      </c>
    </row>
    <row r="34" spans="1:29" s="81" customFormat="1" x14ac:dyDescent="0.25">
      <c r="A34" s="71" t="s">
        <v>171</v>
      </c>
      <c r="B34" s="75" t="s">
        <v>170</v>
      </c>
      <c r="C34" s="73">
        <v>1.32</v>
      </c>
      <c r="D34" s="73">
        <v>1.5</v>
      </c>
      <c r="E34" s="73"/>
      <c r="F34" s="73"/>
      <c r="G34" s="73"/>
      <c r="H34" s="73"/>
      <c r="I34" s="73"/>
      <c r="J34" s="239"/>
      <c r="K34" s="73"/>
      <c r="L34" s="73"/>
      <c r="M34" s="73"/>
      <c r="N34" s="239"/>
      <c r="O34" s="73"/>
      <c r="P34" s="239"/>
      <c r="Q34" s="73"/>
      <c r="R34" s="239"/>
      <c r="S34" s="73"/>
      <c r="T34" s="73"/>
      <c r="U34" s="73"/>
      <c r="V34" s="239"/>
      <c r="W34" s="73"/>
      <c r="X34" s="239"/>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239"/>
      <c r="Q35" s="73"/>
      <c r="R35" s="239"/>
      <c r="S35" s="73"/>
      <c r="T35" s="73"/>
      <c r="U35" s="73"/>
      <c r="V35" s="239"/>
      <c r="W35" s="73"/>
      <c r="X35" s="239"/>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239">
        <v>0</v>
      </c>
      <c r="Q36" s="91" t="s">
        <v>598</v>
      </c>
      <c r="R36" s="239">
        <v>0</v>
      </c>
      <c r="S36" s="73" t="s">
        <v>598</v>
      </c>
      <c r="T36" s="73">
        <v>0</v>
      </c>
      <c r="U36" s="91" t="s">
        <v>598</v>
      </c>
      <c r="V36" s="239">
        <v>0</v>
      </c>
      <c r="W36" s="73" t="s">
        <v>598</v>
      </c>
      <c r="X36" s="239">
        <v>0</v>
      </c>
      <c r="Y36" s="91" t="s">
        <v>598</v>
      </c>
      <c r="Z36" s="73" t="s">
        <v>624</v>
      </c>
      <c r="AA36" s="73" t="s">
        <v>624</v>
      </c>
      <c r="AB36" s="73">
        <v>0</v>
      </c>
      <c r="AC36" s="73">
        <v>0</v>
      </c>
    </row>
    <row r="37" spans="1:29" s="81" customFormat="1"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239">
        <v>0</v>
      </c>
      <c r="Q37" s="91" t="s">
        <v>598</v>
      </c>
      <c r="R37" s="239">
        <v>0</v>
      </c>
      <c r="S37" s="73" t="s">
        <v>598</v>
      </c>
      <c r="T37" s="73">
        <v>0</v>
      </c>
      <c r="U37" s="91" t="s">
        <v>598</v>
      </c>
      <c r="V37" s="239">
        <v>0</v>
      </c>
      <c r="W37" s="73" t="s">
        <v>598</v>
      </c>
      <c r="X37" s="239">
        <v>0</v>
      </c>
      <c r="Y37" s="91" t="s">
        <v>598</v>
      </c>
      <c r="Z37" s="73" t="s">
        <v>624</v>
      </c>
      <c r="AA37" s="73" t="s">
        <v>624</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239">
        <v>0</v>
      </c>
      <c r="Q38" s="91" t="s">
        <v>598</v>
      </c>
      <c r="R38" s="239">
        <v>0</v>
      </c>
      <c r="S38" s="73" t="s">
        <v>598</v>
      </c>
      <c r="T38" s="73">
        <v>0</v>
      </c>
      <c r="U38" s="91" t="s">
        <v>598</v>
      </c>
      <c r="V38" s="239">
        <v>0</v>
      </c>
      <c r="W38" s="73" t="s">
        <v>598</v>
      </c>
      <c r="X38" s="239">
        <v>0</v>
      </c>
      <c r="Y38" s="91" t="s">
        <v>598</v>
      </c>
      <c r="Z38" s="73" t="s">
        <v>624</v>
      </c>
      <c r="AA38" s="73" t="s">
        <v>624</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239">
        <v>0</v>
      </c>
      <c r="Q39" s="91" t="s">
        <v>598</v>
      </c>
      <c r="R39" s="239">
        <v>0</v>
      </c>
      <c r="S39" s="73" t="s">
        <v>598</v>
      </c>
      <c r="T39" s="73">
        <v>0</v>
      </c>
      <c r="U39" s="91" t="s">
        <v>598</v>
      </c>
      <c r="V39" s="239">
        <v>0</v>
      </c>
      <c r="W39" s="73" t="s">
        <v>598</v>
      </c>
      <c r="X39" s="239">
        <v>0</v>
      </c>
      <c r="Y39" s="91" t="s">
        <v>598</v>
      </c>
      <c r="Z39" s="73" t="s">
        <v>624</v>
      </c>
      <c r="AA39" s="73" t="s">
        <v>624</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239">
        <v>0</v>
      </c>
      <c r="Q40" s="91" t="s">
        <v>598</v>
      </c>
      <c r="R40" s="239">
        <v>0</v>
      </c>
      <c r="S40" s="73" t="s">
        <v>598</v>
      </c>
      <c r="T40" s="73">
        <v>0</v>
      </c>
      <c r="U40" s="91" t="s">
        <v>598</v>
      </c>
      <c r="V40" s="239">
        <v>0</v>
      </c>
      <c r="W40" s="73" t="s">
        <v>598</v>
      </c>
      <c r="X40" s="239">
        <v>0</v>
      </c>
      <c r="Y40" s="91" t="s">
        <v>598</v>
      </c>
      <c r="Z40" s="73" t="s">
        <v>624</v>
      </c>
      <c r="AA40" s="73" t="s">
        <v>624</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239">
        <v>0</v>
      </c>
      <c r="Q41" s="91" t="s">
        <v>598</v>
      </c>
      <c r="R41" s="239">
        <v>0</v>
      </c>
      <c r="S41" s="73" t="s">
        <v>598</v>
      </c>
      <c r="T41" s="73">
        <v>0</v>
      </c>
      <c r="U41" s="91" t="s">
        <v>598</v>
      </c>
      <c r="V41" s="239">
        <v>0</v>
      </c>
      <c r="W41" s="73" t="s">
        <v>598</v>
      </c>
      <c r="X41" s="239">
        <v>0</v>
      </c>
      <c r="Y41" s="91" t="s">
        <v>598</v>
      </c>
      <c r="Z41" s="73" t="s">
        <v>624</v>
      </c>
      <c r="AA41" s="73" t="s">
        <v>624</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239">
        <v>0</v>
      </c>
      <c r="Q42" s="91" t="s">
        <v>598</v>
      </c>
      <c r="R42" s="239">
        <v>0</v>
      </c>
      <c r="S42" s="73" t="s">
        <v>598</v>
      </c>
      <c r="T42" s="73">
        <v>0</v>
      </c>
      <c r="U42" s="91" t="s">
        <v>598</v>
      </c>
      <c r="V42" s="239">
        <v>0</v>
      </c>
      <c r="W42" s="73" t="s">
        <v>598</v>
      </c>
      <c r="X42" s="239">
        <v>0</v>
      </c>
      <c r="Y42" s="91" t="s">
        <v>598</v>
      </c>
      <c r="Z42" s="73" t="s">
        <v>624</v>
      </c>
      <c r="AA42" s="73" t="s">
        <v>624</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239">
        <v>0</v>
      </c>
      <c r="Q43" s="91" t="s">
        <v>598</v>
      </c>
      <c r="R43" s="239">
        <v>0</v>
      </c>
      <c r="S43" s="73" t="s">
        <v>598</v>
      </c>
      <c r="T43" s="73">
        <v>0</v>
      </c>
      <c r="U43" s="91" t="s">
        <v>598</v>
      </c>
      <c r="V43" s="239">
        <v>0</v>
      </c>
      <c r="W43" s="73" t="s">
        <v>598</v>
      </c>
      <c r="X43" s="239">
        <v>0</v>
      </c>
      <c r="Y43" s="91" t="s">
        <v>598</v>
      </c>
      <c r="Z43" s="73" t="s">
        <v>624</v>
      </c>
      <c r="AA43" s="73" t="s">
        <v>624</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239">
        <v>0</v>
      </c>
      <c r="Q44" s="91" t="s">
        <v>598</v>
      </c>
      <c r="R44" s="239">
        <v>0</v>
      </c>
      <c r="S44" s="73" t="s">
        <v>598</v>
      </c>
      <c r="T44" s="73">
        <v>0</v>
      </c>
      <c r="U44" s="91" t="s">
        <v>598</v>
      </c>
      <c r="V44" s="239">
        <v>0</v>
      </c>
      <c r="W44" s="73" t="s">
        <v>598</v>
      </c>
      <c r="X44" s="239">
        <v>0</v>
      </c>
      <c r="Y44" s="91" t="s">
        <v>598</v>
      </c>
      <c r="Z44" s="73" t="s">
        <v>624</v>
      </c>
      <c r="AA44" s="73" t="s">
        <v>624</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239">
        <v>0</v>
      </c>
      <c r="Q45" s="91" t="s">
        <v>598</v>
      </c>
      <c r="R45" s="239">
        <v>0</v>
      </c>
      <c r="S45" s="73" t="s">
        <v>598</v>
      </c>
      <c r="T45" s="73">
        <v>0</v>
      </c>
      <c r="U45" s="91" t="s">
        <v>598</v>
      </c>
      <c r="V45" s="239">
        <v>0</v>
      </c>
      <c r="W45" s="73" t="s">
        <v>598</v>
      </c>
      <c r="X45" s="239">
        <v>0</v>
      </c>
      <c r="Y45" s="91" t="s">
        <v>598</v>
      </c>
      <c r="Z45" s="73" t="s">
        <v>624</v>
      </c>
      <c r="AA45" s="73" t="s">
        <v>624</v>
      </c>
      <c r="AB45" s="73">
        <v>0</v>
      </c>
      <c r="AC45" s="73">
        <v>0</v>
      </c>
    </row>
    <row r="46" spans="1:29" s="81" customFormat="1" x14ac:dyDescent="0.25">
      <c r="A46" s="74" t="s">
        <v>578</v>
      </c>
      <c r="B46" s="75" t="s">
        <v>579</v>
      </c>
      <c r="C46" s="73"/>
      <c r="D46" s="73"/>
      <c r="E46" s="73"/>
      <c r="F46" s="73"/>
      <c r="G46" s="73">
        <v>0</v>
      </c>
      <c r="H46" s="73">
        <v>0</v>
      </c>
      <c r="I46" s="91" t="s">
        <v>598</v>
      </c>
      <c r="J46" s="239">
        <v>0</v>
      </c>
      <c r="K46" s="73" t="s">
        <v>598</v>
      </c>
      <c r="L46" s="73">
        <v>0</v>
      </c>
      <c r="M46" s="91" t="s">
        <v>598</v>
      </c>
      <c r="N46" s="239">
        <v>0</v>
      </c>
      <c r="O46" s="73" t="s">
        <v>598</v>
      </c>
      <c r="P46" s="239">
        <v>0</v>
      </c>
      <c r="Q46" s="91" t="s">
        <v>598</v>
      </c>
      <c r="R46" s="239">
        <v>0</v>
      </c>
      <c r="S46" s="73" t="s">
        <v>598</v>
      </c>
      <c r="T46" s="73">
        <v>0</v>
      </c>
      <c r="U46" s="91" t="s">
        <v>598</v>
      </c>
      <c r="V46" s="239">
        <v>0</v>
      </c>
      <c r="W46" s="73" t="s">
        <v>598</v>
      </c>
      <c r="X46" s="239">
        <v>0</v>
      </c>
      <c r="Y46" s="91" t="s">
        <v>598</v>
      </c>
      <c r="Z46" s="73" t="s">
        <v>624</v>
      </c>
      <c r="AA46" s="73" t="s">
        <v>624</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239"/>
      <c r="Q47" s="73"/>
      <c r="R47" s="239"/>
      <c r="S47" s="91"/>
      <c r="T47" s="73"/>
      <c r="U47" s="73"/>
      <c r="V47" s="239"/>
      <c r="W47" s="73"/>
      <c r="X47" s="239"/>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239">
        <v>0</v>
      </c>
      <c r="Q48" s="73"/>
      <c r="R48" s="239">
        <v>0</v>
      </c>
      <c r="S48" s="73"/>
      <c r="T48" s="73">
        <v>0</v>
      </c>
      <c r="U48" s="73"/>
      <c r="V48" s="239">
        <v>0</v>
      </c>
      <c r="W48" s="73"/>
      <c r="X48" s="239">
        <v>0</v>
      </c>
      <c r="Y48" s="73"/>
      <c r="Z48" s="73" t="s">
        <v>624</v>
      </c>
      <c r="AA48" s="73"/>
      <c r="AB48" s="73">
        <v>0</v>
      </c>
      <c r="AC48" s="73">
        <v>0</v>
      </c>
    </row>
    <row r="49" spans="1:29" s="81" customFormat="1" x14ac:dyDescent="0.25">
      <c r="A49" s="74" t="s">
        <v>159</v>
      </c>
      <c r="B49" s="77" t="s">
        <v>566</v>
      </c>
      <c r="C49" s="73">
        <v>0</v>
      </c>
      <c r="D49" s="73">
        <v>0</v>
      </c>
      <c r="E49" s="73"/>
      <c r="F49" s="73"/>
      <c r="G49" s="73">
        <v>0</v>
      </c>
      <c r="H49" s="73">
        <v>0</v>
      </c>
      <c r="I49" s="73"/>
      <c r="J49" s="239">
        <v>0</v>
      </c>
      <c r="K49" s="73"/>
      <c r="L49" s="73">
        <v>0</v>
      </c>
      <c r="M49" s="73"/>
      <c r="N49" s="239">
        <v>0</v>
      </c>
      <c r="O49" s="73"/>
      <c r="P49" s="239">
        <v>0</v>
      </c>
      <c r="Q49" s="73"/>
      <c r="R49" s="239">
        <v>0</v>
      </c>
      <c r="S49" s="73"/>
      <c r="T49" s="73">
        <v>0</v>
      </c>
      <c r="U49" s="73"/>
      <c r="V49" s="239">
        <v>0</v>
      </c>
      <c r="W49" s="73"/>
      <c r="X49" s="239">
        <v>0</v>
      </c>
      <c r="Y49" s="73"/>
      <c r="Z49" s="73" t="s">
        <v>624</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239">
        <v>0</v>
      </c>
      <c r="Q50" s="73"/>
      <c r="R50" s="239">
        <v>0</v>
      </c>
      <c r="S50" s="73"/>
      <c r="T50" s="73">
        <v>0</v>
      </c>
      <c r="U50" s="73"/>
      <c r="V50" s="239">
        <v>0</v>
      </c>
      <c r="W50" s="73"/>
      <c r="X50" s="239">
        <v>0</v>
      </c>
      <c r="Y50" s="73"/>
      <c r="Z50" s="73" t="s">
        <v>624</v>
      </c>
      <c r="AA50" s="73"/>
      <c r="AB50" s="73">
        <v>0</v>
      </c>
      <c r="AC50" s="73">
        <v>0</v>
      </c>
    </row>
    <row r="51" spans="1:29" s="81" customFormat="1" x14ac:dyDescent="0.25">
      <c r="A51" s="74" t="s">
        <v>156</v>
      </c>
      <c r="B51" s="75" t="s">
        <v>155</v>
      </c>
      <c r="C51" s="73">
        <v>0</v>
      </c>
      <c r="D51" s="73">
        <v>0</v>
      </c>
      <c r="E51" s="73"/>
      <c r="F51" s="73"/>
      <c r="G51" s="73">
        <v>0</v>
      </c>
      <c r="H51" s="73">
        <v>0</v>
      </c>
      <c r="I51" s="73"/>
      <c r="J51" s="239">
        <v>0</v>
      </c>
      <c r="K51" s="73"/>
      <c r="L51" s="73">
        <v>0</v>
      </c>
      <c r="M51" s="73"/>
      <c r="N51" s="239">
        <v>0</v>
      </c>
      <c r="O51" s="73"/>
      <c r="P51" s="239">
        <v>0</v>
      </c>
      <c r="Q51" s="73"/>
      <c r="R51" s="239">
        <v>0</v>
      </c>
      <c r="S51" s="73"/>
      <c r="T51" s="73">
        <v>0</v>
      </c>
      <c r="U51" s="73"/>
      <c r="V51" s="239">
        <v>0</v>
      </c>
      <c r="W51" s="73"/>
      <c r="X51" s="239">
        <v>0</v>
      </c>
      <c r="Y51" s="73"/>
      <c r="Z51" s="73" t="s">
        <v>624</v>
      </c>
      <c r="AA51" s="73"/>
      <c r="AB51" s="73">
        <v>0</v>
      </c>
      <c r="AC51" s="73">
        <v>0</v>
      </c>
    </row>
    <row r="52" spans="1:29" s="81" customFormat="1" x14ac:dyDescent="0.25">
      <c r="A52" s="74" t="s">
        <v>154</v>
      </c>
      <c r="B52" s="75" t="s">
        <v>153</v>
      </c>
      <c r="C52" s="73">
        <v>0</v>
      </c>
      <c r="D52" s="73">
        <v>0</v>
      </c>
      <c r="E52" s="73"/>
      <c r="F52" s="73"/>
      <c r="G52" s="73">
        <v>0</v>
      </c>
      <c r="H52" s="73">
        <v>0</v>
      </c>
      <c r="I52" s="73"/>
      <c r="J52" s="239">
        <v>0</v>
      </c>
      <c r="K52" s="73"/>
      <c r="L52" s="73">
        <v>0</v>
      </c>
      <c r="M52" s="73"/>
      <c r="N52" s="239">
        <v>0</v>
      </c>
      <c r="O52" s="73"/>
      <c r="P52" s="239">
        <v>0</v>
      </c>
      <c r="Q52" s="73"/>
      <c r="R52" s="239">
        <v>0</v>
      </c>
      <c r="S52" s="73"/>
      <c r="T52" s="73">
        <v>0</v>
      </c>
      <c r="U52" s="73"/>
      <c r="V52" s="239">
        <v>0</v>
      </c>
      <c r="W52" s="73"/>
      <c r="X52" s="239">
        <v>0</v>
      </c>
      <c r="Y52" s="73"/>
      <c r="Z52" s="73" t="s">
        <v>624</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239">
        <v>0</v>
      </c>
      <c r="Q53" s="73"/>
      <c r="R53" s="239">
        <v>0</v>
      </c>
      <c r="S53" s="73"/>
      <c r="T53" s="73">
        <v>0</v>
      </c>
      <c r="U53" s="73"/>
      <c r="V53" s="239">
        <v>0</v>
      </c>
      <c r="W53" s="73"/>
      <c r="X53" s="239">
        <v>0</v>
      </c>
      <c r="Y53" s="73"/>
      <c r="Z53" s="73" t="s">
        <v>624</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239">
        <v>0</v>
      </c>
      <c r="Q54" s="73"/>
      <c r="R54" s="239">
        <v>0</v>
      </c>
      <c r="S54" s="73"/>
      <c r="T54" s="73">
        <v>0</v>
      </c>
      <c r="U54" s="73"/>
      <c r="V54" s="239">
        <v>0</v>
      </c>
      <c r="W54" s="73"/>
      <c r="X54" s="239">
        <v>0</v>
      </c>
      <c r="Y54" s="73"/>
      <c r="Z54" s="73" t="s">
        <v>624</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239">
        <v>0</v>
      </c>
      <c r="Q55" s="73"/>
      <c r="R55" s="239">
        <v>0</v>
      </c>
      <c r="S55" s="73"/>
      <c r="T55" s="73">
        <v>0</v>
      </c>
      <c r="U55" s="73"/>
      <c r="V55" s="239">
        <v>0</v>
      </c>
      <c r="W55" s="73"/>
      <c r="X55" s="239">
        <v>0</v>
      </c>
      <c r="Y55" s="73"/>
      <c r="Z55" s="73" t="s">
        <v>624</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239">
        <v>0</v>
      </c>
      <c r="Q56" s="73"/>
      <c r="R56" s="239">
        <v>0</v>
      </c>
      <c r="S56" s="73"/>
      <c r="T56" s="73">
        <v>0</v>
      </c>
      <c r="U56" s="73"/>
      <c r="V56" s="239">
        <v>0</v>
      </c>
      <c r="W56" s="73"/>
      <c r="X56" s="239">
        <v>0</v>
      </c>
      <c r="Y56" s="73"/>
      <c r="Z56" s="73" t="s">
        <v>624</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239">
        <v>0</v>
      </c>
      <c r="Q57" s="73"/>
      <c r="R57" s="239">
        <v>0</v>
      </c>
      <c r="S57" s="73"/>
      <c r="T57" s="73">
        <v>0</v>
      </c>
      <c r="U57" s="73"/>
      <c r="V57" s="239">
        <v>0</v>
      </c>
      <c r="W57" s="73"/>
      <c r="X57" s="239">
        <v>0</v>
      </c>
      <c r="Y57" s="73"/>
      <c r="Z57" s="73" t="s">
        <v>624</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239">
        <v>0</v>
      </c>
      <c r="Q58" s="73"/>
      <c r="R58" s="239">
        <v>0</v>
      </c>
      <c r="S58" s="73"/>
      <c r="T58" s="73">
        <v>2</v>
      </c>
      <c r="U58" s="73"/>
      <c r="V58" s="239">
        <v>0</v>
      </c>
      <c r="W58" s="73"/>
      <c r="X58" s="239">
        <v>2</v>
      </c>
      <c r="Y58" s="73"/>
      <c r="Z58" s="73" t="s">
        <v>624</v>
      </c>
      <c r="AA58" s="73"/>
      <c r="AB58" s="73">
        <v>2</v>
      </c>
      <c r="AC58" s="73">
        <v>2</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239">
        <v>0</v>
      </c>
      <c r="Q59" s="73"/>
      <c r="R59" s="239">
        <v>0</v>
      </c>
      <c r="S59" s="73"/>
      <c r="T59" s="73">
        <v>0</v>
      </c>
      <c r="U59" s="73"/>
      <c r="V59" s="239">
        <v>0</v>
      </c>
      <c r="W59" s="73"/>
      <c r="X59" s="239">
        <v>0</v>
      </c>
      <c r="Y59" s="73"/>
      <c r="Z59" s="73" t="s">
        <v>624</v>
      </c>
      <c r="AA59" s="73"/>
      <c r="AB59" s="73">
        <v>0</v>
      </c>
      <c r="AC59" s="73">
        <v>0</v>
      </c>
    </row>
    <row r="60" spans="1:29" s="81" customFormat="1" x14ac:dyDescent="0.25">
      <c r="A60" s="74" t="s">
        <v>585</v>
      </c>
      <c r="B60" s="75" t="s">
        <v>579</v>
      </c>
      <c r="C60" s="73">
        <v>0</v>
      </c>
      <c r="D60" s="73">
        <v>0</v>
      </c>
      <c r="E60" s="73"/>
      <c r="F60" s="73"/>
      <c r="G60" s="73">
        <v>0</v>
      </c>
      <c r="H60" s="73">
        <v>0</v>
      </c>
      <c r="I60" s="73"/>
      <c r="J60" s="239">
        <v>0</v>
      </c>
      <c r="K60" s="73"/>
      <c r="L60" s="73">
        <v>0</v>
      </c>
      <c r="M60" s="73"/>
      <c r="N60" s="239">
        <v>0</v>
      </c>
      <c r="O60" s="73"/>
      <c r="P60" s="239">
        <v>0</v>
      </c>
      <c r="Q60" s="73"/>
      <c r="R60" s="239">
        <v>0</v>
      </c>
      <c r="S60" s="73"/>
      <c r="T60" s="73">
        <v>0</v>
      </c>
      <c r="U60" s="73"/>
      <c r="V60" s="239">
        <v>0</v>
      </c>
      <c r="W60" s="73"/>
      <c r="X60" s="239">
        <v>0</v>
      </c>
      <c r="Y60" s="73"/>
      <c r="Z60" s="73" t="s">
        <v>624</v>
      </c>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239"/>
      <c r="Q61" s="73"/>
      <c r="R61" s="239"/>
      <c r="S61" s="73"/>
      <c r="T61" s="73"/>
      <c r="U61" s="73"/>
      <c r="V61" s="239"/>
      <c r="W61" s="73"/>
      <c r="X61" s="239"/>
      <c r="Y61" s="73"/>
      <c r="Z61" s="73"/>
      <c r="AA61" s="73"/>
      <c r="AB61" s="73"/>
      <c r="AC61" s="73"/>
    </row>
    <row r="62" spans="1:29" s="81" customFormat="1" x14ac:dyDescent="0.25">
      <c r="A62" s="74" t="s">
        <v>148</v>
      </c>
      <c r="B62" s="75" t="s">
        <v>147</v>
      </c>
      <c r="C62" s="73">
        <v>7.11</v>
      </c>
      <c r="D62" s="73">
        <v>8.09</v>
      </c>
      <c r="E62" s="73"/>
      <c r="F62" s="73"/>
      <c r="G62" s="73">
        <v>0</v>
      </c>
      <c r="H62" s="73">
        <v>0</v>
      </c>
      <c r="I62" s="73"/>
      <c r="J62" s="239">
        <v>0</v>
      </c>
      <c r="K62" s="73"/>
      <c r="L62" s="73">
        <v>0</v>
      </c>
      <c r="M62" s="73"/>
      <c r="N62" s="239">
        <v>0</v>
      </c>
      <c r="O62" s="73"/>
      <c r="P62" s="239">
        <v>0</v>
      </c>
      <c r="Q62" s="73"/>
      <c r="R62" s="239">
        <v>0</v>
      </c>
      <c r="S62" s="73"/>
      <c r="T62" s="73">
        <v>7.11</v>
      </c>
      <c r="U62" s="73"/>
      <c r="V62" s="239">
        <v>0</v>
      </c>
      <c r="W62" s="73"/>
      <c r="X62" s="239">
        <v>8.09</v>
      </c>
      <c r="Y62" s="73"/>
      <c r="Z62" s="73" t="s">
        <v>624</v>
      </c>
      <c r="AA62" s="73"/>
      <c r="AB62" s="73">
        <v>7.11</v>
      </c>
      <c r="AC62" s="73">
        <v>8.09</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239">
        <v>0</v>
      </c>
      <c r="Q63" s="73"/>
      <c r="R63" s="239">
        <v>0</v>
      </c>
      <c r="S63" s="73"/>
      <c r="T63" s="73">
        <v>0</v>
      </c>
      <c r="U63" s="73"/>
      <c r="V63" s="239">
        <v>0</v>
      </c>
      <c r="W63" s="73"/>
      <c r="X63" s="239">
        <v>0</v>
      </c>
      <c r="Y63" s="73"/>
      <c r="Z63" s="73" t="s">
        <v>624</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239">
        <v>0</v>
      </c>
      <c r="Q64" s="73"/>
      <c r="R64" s="239">
        <v>0</v>
      </c>
      <c r="S64" s="73"/>
      <c r="T64" s="73">
        <v>0</v>
      </c>
      <c r="U64" s="73"/>
      <c r="V64" s="239">
        <v>0</v>
      </c>
      <c r="W64" s="73"/>
      <c r="X64" s="239">
        <v>0</v>
      </c>
      <c r="Y64" s="73"/>
      <c r="Z64" s="73" t="s">
        <v>624</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239">
        <v>0</v>
      </c>
      <c r="Q65" s="73"/>
      <c r="R65" s="239">
        <v>0</v>
      </c>
      <c r="S65" s="73"/>
      <c r="T65" s="73">
        <v>0</v>
      </c>
      <c r="U65" s="73"/>
      <c r="V65" s="239">
        <v>0</v>
      </c>
      <c r="W65" s="73"/>
      <c r="X65" s="239">
        <v>0</v>
      </c>
      <c r="Y65" s="73"/>
      <c r="Z65" s="73" t="s">
        <v>624</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239">
        <v>0</v>
      </c>
      <c r="Q66" s="73"/>
      <c r="R66" s="239">
        <v>0</v>
      </c>
      <c r="S66" s="73"/>
      <c r="T66" s="73">
        <v>0</v>
      </c>
      <c r="U66" s="73"/>
      <c r="V66" s="239">
        <v>0</v>
      </c>
      <c r="W66" s="73"/>
      <c r="X66" s="239">
        <v>0</v>
      </c>
      <c r="Y66" s="73"/>
      <c r="Z66" s="73" t="s">
        <v>624</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239">
        <v>0</v>
      </c>
      <c r="Q67" s="73"/>
      <c r="R67" s="239">
        <v>0</v>
      </c>
      <c r="S67" s="73"/>
      <c r="T67" s="73">
        <v>0</v>
      </c>
      <c r="U67" s="73"/>
      <c r="V67" s="239">
        <v>0</v>
      </c>
      <c r="W67" s="73"/>
      <c r="X67" s="239">
        <v>0</v>
      </c>
      <c r="Y67" s="73"/>
      <c r="Z67" s="73" t="s">
        <v>624</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239">
        <v>0</v>
      </c>
      <c r="Q68" s="73"/>
      <c r="R68" s="239">
        <v>0</v>
      </c>
      <c r="S68" s="73"/>
      <c r="T68" s="73">
        <v>0</v>
      </c>
      <c r="U68" s="73"/>
      <c r="V68" s="239">
        <v>0</v>
      </c>
      <c r="W68" s="73"/>
      <c r="X68" s="239">
        <v>0</v>
      </c>
      <c r="Y68" s="73"/>
      <c r="Z68" s="73" t="s">
        <v>624</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239">
        <v>0</v>
      </c>
      <c r="Q69" s="73"/>
      <c r="R69" s="239">
        <v>0</v>
      </c>
      <c r="S69" s="73"/>
      <c r="T69" s="73">
        <v>0</v>
      </c>
      <c r="U69" s="73"/>
      <c r="V69" s="239">
        <v>0</v>
      </c>
      <c r="W69" s="73"/>
      <c r="X69" s="239">
        <v>0</v>
      </c>
      <c r="Y69" s="73"/>
      <c r="Z69" s="73" t="s">
        <v>624</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239">
        <v>0</v>
      </c>
      <c r="Q70" s="73"/>
      <c r="R70" s="239">
        <v>0</v>
      </c>
      <c r="S70" s="73"/>
      <c r="T70" s="73">
        <v>0</v>
      </c>
      <c r="U70" s="73"/>
      <c r="V70" s="239">
        <v>0</v>
      </c>
      <c r="W70" s="73"/>
      <c r="X70" s="239">
        <v>0</v>
      </c>
      <c r="Y70" s="73"/>
      <c r="Z70" s="73" t="s">
        <v>624</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239">
        <v>0</v>
      </c>
      <c r="Q71" s="73"/>
      <c r="R71" s="239">
        <v>0</v>
      </c>
      <c r="S71" s="73"/>
      <c r="T71" s="73">
        <v>2</v>
      </c>
      <c r="U71" s="73"/>
      <c r="V71" s="239">
        <v>0</v>
      </c>
      <c r="W71" s="73"/>
      <c r="X71" s="239">
        <v>2</v>
      </c>
      <c r="Y71" s="73"/>
      <c r="Z71" s="73" t="s">
        <v>624</v>
      </c>
      <c r="AA71" s="73"/>
      <c r="AB71" s="73">
        <v>2</v>
      </c>
      <c r="AC71" s="73">
        <v>2</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239">
        <v>0</v>
      </c>
      <c r="Q72" s="73"/>
      <c r="R72" s="239">
        <v>0</v>
      </c>
      <c r="S72" s="73"/>
      <c r="T72" s="73">
        <v>0</v>
      </c>
      <c r="U72" s="73"/>
      <c r="V72" s="239">
        <v>0</v>
      </c>
      <c r="W72" s="73"/>
      <c r="X72" s="239">
        <v>0</v>
      </c>
      <c r="Y72" s="73"/>
      <c r="Z72" s="73" t="s">
        <v>624</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239">
        <v>0</v>
      </c>
      <c r="Q73" s="73"/>
      <c r="R73" s="239">
        <v>0</v>
      </c>
      <c r="S73" s="73"/>
      <c r="T73" s="73">
        <v>0</v>
      </c>
      <c r="U73" s="73"/>
      <c r="V73" s="239">
        <v>0</v>
      </c>
      <c r="W73" s="73"/>
      <c r="X73" s="239">
        <v>0</v>
      </c>
      <c r="Y73" s="73"/>
      <c r="Z73" s="73" t="s">
        <v>624</v>
      </c>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239">
        <v>0</v>
      </c>
      <c r="Q74" s="73"/>
      <c r="R74" s="239">
        <v>0</v>
      </c>
      <c r="S74" s="73"/>
      <c r="T74" s="73">
        <v>0</v>
      </c>
      <c r="U74" s="73"/>
      <c r="V74" s="239">
        <v>0</v>
      </c>
      <c r="W74" s="73"/>
      <c r="X74" s="239">
        <v>0</v>
      </c>
      <c r="Y74" s="73"/>
      <c r="Z74" s="73" t="s">
        <v>624</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239"/>
      <c r="Q75" s="73"/>
      <c r="R75" s="239"/>
      <c r="S75" s="73"/>
      <c r="T75" s="73"/>
      <c r="U75" s="73"/>
      <c r="V75" s="239"/>
      <c r="W75" s="73"/>
      <c r="X75" s="239"/>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239">
        <v>0</v>
      </c>
      <c r="Q76" s="79"/>
      <c r="R76" s="239">
        <v>0</v>
      </c>
      <c r="S76" s="79"/>
      <c r="T76" s="73">
        <v>0</v>
      </c>
      <c r="U76" s="79"/>
      <c r="V76" s="239">
        <v>0</v>
      </c>
      <c r="W76" s="79"/>
      <c r="X76" s="239">
        <v>0</v>
      </c>
      <c r="Y76" s="79"/>
      <c r="Z76" s="73" t="s">
        <v>624</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239">
        <v>0</v>
      </c>
      <c r="Q77" s="73"/>
      <c r="R77" s="239">
        <v>0</v>
      </c>
      <c r="S77" s="73"/>
      <c r="T77" s="73">
        <v>0</v>
      </c>
      <c r="U77" s="73"/>
      <c r="V77" s="239">
        <v>0</v>
      </c>
      <c r="W77" s="73"/>
      <c r="X77" s="239">
        <v>0</v>
      </c>
      <c r="Y77" s="73"/>
      <c r="Z77" s="73" t="s">
        <v>624</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239">
        <v>0</v>
      </c>
      <c r="Q78" s="73"/>
      <c r="R78" s="239">
        <v>0</v>
      </c>
      <c r="S78" s="73"/>
      <c r="T78" s="73">
        <v>0</v>
      </c>
      <c r="U78" s="73"/>
      <c r="V78" s="239">
        <v>0</v>
      </c>
      <c r="W78" s="73"/>
      <c r="X78" s="239">
        <v>0</v>
      </c>
      <c r="Y78" s="73"/>
      <c r="Z78" s="73" t="s">
        <v>624</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239">
        <v>0</v>
      </c>
      <c r="Q79" s="73"/>
      <c r="R79" s="239">
        <v>0</v>
      </c>
      <c r="S79" s="73"/>
      <c r="T79" s="73">
        <v>0</v>
      </c>
      <c r="U79" s="73"/>
      <c r="V79" s="239">
        <v>0</v>
      </c>
      <c r="W79" s="73"/>
      <c r="X79" s="239">
        <v>0</v>
      </c>
      <c r="Y79" s="73"/>
      <c r="Z79" s="73" t="s">
        <v>624</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239">
        <v>0</v>
      </c>
      <c r="Q80" s="79"/>
      <c r="R80" s="239">
        <v>0</v>
      </c>
      <c r="S80" s="79"/>
      <c r="T80" s="73">
        <v>0</v>
      </c>
      <c r="U80" s="79"/>
      <c r="V80" s="239">
        <v>0</v>
      </c>
      <c r="W80" s="79"/>
      <c r="X80" s="239">
        <v>0</v>
      </c>
      <c r="Y80" s="79"/>
      <c r="Z80" s="73" t="s">
        <v>624</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239">
        <v>0</v>
      </c>
      <c r="Q81" s="79"/>
      <c r="R81" s="239">
        <v>0</v>
      </c>
      <c r="S81" s="79"/>
      <c r="T81" s="73">
        <v>0</v>
      </c>
      <c r="U81" s="79"/>
      <c r="V81" s="239">
        <v>0</v>
      </c>
      <c r="W81" s="79"/>
      <c r="X81" s="239">
        <v>0</v>
      </c>
      <c r="Y81" s="79"/>
      <c r="Z81" s="73" t="s">
        <v>624</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239">
        <v>0</v>
      </c>
      <c r="Q82" s="79"/>
      <c r="R82" s="239">
        <v>0</v>
      </c>
      <c r="S82" s="79"/>
      <c r="T82" s="73">
        <v>0</v>
      </c>
      <c r="U82" s="79"/>
      <c r="V82" s="239">
        <v>0</v>
      </c>
      <c r="W82" s="79"/>
      <c r="X82" s="239">
        <v>0</v>
      </c>
      <c r="Y82" s="79"/>
      <c r="Z82" s="73" t="s">
        <v>624</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239">
        <v>0</v>
      </c>
      <c r="Q83" s="79"/>
      <c r="R83" s="239">
        <v>0</v>
      </c>
      <c r="S83" s="79"/>
      <c r="T83" s="73">
        <v>0</v>
      </c>
      <c r="U83" s="79"/>
      <c r="V83" s="239">
        <v>0</v>
      </c>
      <c r="W83" s="79"/>
      <c r="X83" s="239">
        <v>0</v>
      </c>
      <c r="Y83" s="79"/>
      <c r="Z83" s="73" t="s">
        <v>624</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239">
        <v>0</v>
      </c>
      <c r="Q84" s="79"/>
      <c r="R84" s="239">
        <v>0</v>
      </c>
      <c r="S84" s="79"/>
      <c r="T84" s="73">
        <v>0</v>
      </c>
      <c r="U84" s="79"/>
      <c r="V84" s="239">
        <v>0</v>
      </c>
      <c r="W84" s="79"/>
      <c r="X84" s="239">
        <v>2</v>
      </c>
      <c r="Y84" s="79"/>
      <c r="Z84" s="73" t="s">
        <v>624</v>
      </c>
      <c r="AA84" s="79"/>
      <c r="AB84" s="73">
        <v>0</v>
      </c>
      <c r="AC84" s="73">
        <v>2</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239">
        <v>0</v>
      </c>
      <c r="Q85" s="79"/>
      <c r="R85" s="239">
        <v>0</v>
      </c>
      <c r="S85" s="79"/>
      <c r="T85" s="73">
        <v>0</v>
      </c>
      <c r="U85" s="79"/>
      <c r="V85" s="239">
        <v>0</v>
      </c>
      <c r="W85" s="79"/>
      <c r="X85" s="239">
        <v>0</v>
      </c>
      <c r="Y85" s="79"/>
      <c r="Z85" s="73" t="s">
        <v>624</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239">
        <v>0</v>
      </c>
      <c r="Q86" s="79"/>
      <c r="R86" s="239">
        <v>0</v>
      </c>
      <c r="S86" s="79"/>
      <c r="T86" s="73">
        <v>0</v>
      </c>
      <c r="U86" s="79"/>
      <c r="V86" s="239">
        <v>0</v>
      </c>
      <c r="W86" s="79"/>
      <c r="X86" s="239">
        <v>0</v>
      </c>
      <c r="Y86" s="79"/>
      <c r="Z86" s="73" t="s">
        <v>624</v>
      </c>
      <c r="AA86" s="79"/>
      <c r="AB86" s="73">
        <v>0</v>
      </c>
      <c r="AC86" s="73">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ввод'!A4:Y4</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8" t="s">
        <v>529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53</v>
      </c>
      <c r="B22" s="392" t="s">
        <v>25</v>
      </c>
      <c r="C22" s="389" t="s">
        <v>52</v>
      </c>
      <c r="D22" s="389" t="s">
        <v>51</v>
      </c>
      <c r="E22" s="395" t="s">
        <v>540</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4" t="s">
        <v>14</v>
      </c>
      <c r="AG24" s="124" t="s">
        <v>13</v>
      </c>
      <c r="AH24" s="39" t="s">
        <v>3</v>
      </c>
      <c r="AI24" s="39" t="s">
        <v>12</v>
      </c>
      <c r="AJ24" s="391"/>
      <c r="AK24" s="391"/>
      <c r="AL24" s="391"/>
      <c r="AM24" s="391"/>
      <c r="AN24" s="391"/>
      <c r="AO24" s="391"/>
      <c r="AP24" s="391"/>
      <c r="AQ24" s="401"/>
      <c r="AR24" s="398"/>
      <c r="AS24" s="398"/>
      <c r="AT24" s="398"/>
      <c r="AU24" s="398"/>
      <c r="AV24" s="40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13" t="str">
        <f>'7. Паспорт отчет о закупке'!A5:AV5</f>
        <v>Год раскрытия информации: 2025 год</v>
      </c>
      <c r="B5" s="413"/>
      <c r="C5" s="13"/>
      <c r="D5" s="13"/>
      <c r="E5" s="13"/>
      <c r="F5" s="13"/>
    </row>
    <row r="6" spans="1:6" ht="18.75" x14ac:dyDescent="0.3">
      <c r="A6" s="125"/>
      <c r="B6" s="49"/>
      <c r="C6" s="125"/>
      <c r="D6" s="125"/>
      <c r="E6" s="125"/>
      <c r="F6" s="125"/>
    </row>
    <row r="7" spans="1:6" ht="18.75" x14ac:dyDescent="0.25">
      <c r="A7" s="254" t="s">
        <v>10</v>
      </c>
      <c r="B7" s="254"/>
      <c r="C7" s="133"/>
      <c r="D7" s="133"/>
      <c r="E7" s="133"/>
      <c r="F7" s="133"/>
    </row>
    <row r="8" spans="1:6" ht="18.75" x14ac:dyDescent="0.25">
      <c r="A8" s="133"/>
      <c r="B8" s="154"/>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1" t="s">
        <v>9</v>
      </c>
      <c r="B10" s="251"/>
      <c r="C10" s="136"/>
      <c r="D10" s="136"/>
      <c r="E10" s="136"/>
      <c r="F10" s="136"/>
    </row>
    <row r="11" spans="1:6" ht="18.75" x14ac:dyDescent="0.25">
      <c r="A11" s="133"/>
      <c r="B11" s="154"/>
      <c r="C11" s="133"/>
      <c r="D11" s="133"/>
      <c r="E11" s="133"/>
      <c r="F11" s="133"/>
    </row>
    <row r="12" spans="1:6" ht="30.75" customHeight="1" x14ac:dyDescent="0.25">
      <c r="A12" s="257" t="str">
        <f>'1. паспорт местоположение'!A12:C12</f>
        <v>H_TP1800.PS.0076</v>
      </c>
      <c r="B12" s="257"/>
      <c r="C12" s="135"/>
      <c r="D12" s="135"/>
      <c r="E12" s="135"/>
      <c r="F12" s="135"/>
    </row>
    <row r="13" spans="1:6" x14ac:dyDescent="0.25">
      <c r="A13" s="251" t="s">
        <v>8</v>
      </c>
      <c r="B13" s="251"/>
      <c r="C13" s="136"/>
      <c r="D13" s="136"/>
      <c r="E13" s="136"/>
      <c r="F13" s="136"/>
    </row>
    <row r="14" spans="1:6" ht="18.75" x14ac:dyDescent="0.25">
      <c r="A14" s="1"/>
      <c r="B14" s="50"/>
      <c r="C14" s="1"/>
      <c r="D14" s="1"/>
      <c r="E14" s="1"/>
      <c r="F14" s="1"/>
    </row>
    <row r="15" spans="1:6" ht="30"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135"/>
      <c r="D15" s="135"/>
      <c r="E15" s="135"/>
      <c r="F15" s="135"/>
    </row>
    <row r="16" spans="1:6" x14ac:dyDescent="0.25">
      <c r="A16" s="251" t="s">
        <v>7</v>
      </c>
      <c r="B16" s="251"/>
      <c r="C16" s="136"/>
      <c r="D16" s="136"/>
      <c r="E16" s="136"/>
      <c r="F16" s="136"/>
    </row>
    <row r="17" spans="1:2" x14ac:dyDescent="0.25">
      <c r="B17" s="51"/>
    </row>
    <row r="18" spans="1:2" ht="33.75" customHeight="1" x14ac:dyDescent="0.25">
      <c r="A18" s="417" t="s">
        <v>530</v>
      </c>
      <c r="B18" s="418"/>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634</v>
      </c>
    </row>
    <row r="25" spans="1:2" ht="28.5" customHeight="1" thickBot="1" x14ac:dyDescent="0.3">
      <c r="A25" s="26" t="s">
        <v>405</v>
      </c>
      <c r="B25" s="95">
        <f>'3.3 паспорт описание'!C29</f>
        <v>2029</v>
      </c>
    </row>
    <row r="26" spans="1:2" ht="37.5" customHeight="1" thickBot="1" x14ac:dyDescent="0.3">
      <c r="A26" s="27" t="s">
        <v>406</v>
      </c>
      <c r="B26" s="56" t="str">
        <f>'3.3 паспорт описание'!C30</f>
        <v>Н</v>
      </c>
    </row>
    <row r="27" spans="1:2" ht="29.25" thickBot="1" x14ac:dyDescent="0.3">
      <c r="A27" s="33" t="s">
        <v>613</v>
      </c>
      <c r="B27" s="246">
        <f>'6.2. Паспорт фин осв ввод'!D24</f>
        <v>9.66</v>
      </c>
    </row>
    <row r="28" spans="1:2" ht="16.5" thickBot="1" x14ac:dyDescent="0.3">
      <c r="A28" s="29" t="s">
        <v>407</v>
      </c>
      <c r="B28" s="155" t="s">
        <v>619</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605</v>
      </c>
    </row>
    <row r="59" spans="1:2" ht="16.5" thickBot="1" x14ac:dyDescent="0.3">
      <c r="A59" s="31" t="s">
        <v>429</v>
      </c>
      <c r="B59" s="106" t="s">
        <v>552</v>
      </c>
    </row>
    <row r="60" spans="1:2" ht="16.5" thickBot="1" x14ac:dyDescent="0.3">
      <c r="A60" s="31" t="s">
        <v>430</v>
      </c>
      <c r="B60" s="57" t="s">
        <v>605</v>
      </c>
    </row>
    <row r="61" spans="1:2" ht="16.5" thickBot="1" x14ac:dyDescent="0.3">
      <c r="A61" s="32" t="s">
        <v>431</v>
      </c>
      <c r="B61" s="107" t="s">
        <v>605</v>
      </c>
    </row>
    <row r="62" spans="1:2" ht="30.75" thickBot="1" x14ac:dyDescent="0.3">
      <c r="A62" s="30" t="s">
        <v>432</v>
      </c>
      <c r="B62" s="106" t="s">
        <v>606</v>
      </c>
    </row>
    <row r="63" spans="1:2" ht="29.25" thickBot="1" x14ac:dyDescent="0.3">
      <c r="A63" s="26" t="s">
        <v>433</v>
      </c>
      <c r="B63" s="106" t="s">
        <v>606</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607</v>
      </c>
    </row>
    <row r="68" spans="1:2" ht="16.5" thickBot="1" x14ac:dyDescent="0.3">
      <c r="A68" s="26" t="s">
        <v>437</v>
      </c>
      <c r="B68" s="106" t="s">
        <v>606</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608</v>
      </c>
    </row>
    <row r="73" spans="1:2" ht="28.5" customHeight="1" x14ac:dyDescent="0.25">
      <c r="A73" s="28" t="s">
        <v>442</v>
      </c>
      <c r="B73" s="414" t="s">
        <v>609</v>
      </c>
    </row>
    <row r="74" spans="1:2" x14ac:dyDescent="0.25">
      <c r="A74" s="31" t="s">
        <v>443</v>
      </c>
      <c r="B74" s="415"/>
    </row>
    <row r="75" spans="1:2" x14ac:dyDescent="0.25">
      <c r="A75" s="31" t="s">
        <v>444</v>
      </c>
      <c r="B75" s="415"/>
    </row>
    <row r="76" spans="1:2" x14ac:dyDescent="0.25">
      <c r="A76" s="31" t="s">
        <v>445</v>
      </c>
      <c r="B76" s="415"/>
    </row>
    <row r="77" spans="1:2" x14ac:dyDescent="0.25">
      <c r="A77" s="31" t="s">
        <v>446</v>
      </c>
      <c r="B77" s="415"/>
    </row>
    <row r="78" spans="1:2" ht="16.5" thickBot="1" x14ac:dyDescent="0.3">
      <c r="A78" s="37" t="s">
        <v>447</v>
      </c>
      <c r="B78" s="416"/>
    </row>
    <row r="81" spans="1:2" x14ac:dyDescent="0.25">
      <c r="A81" s="38"/>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2025-04-15T08:28:03Z</dcterms:modified>
</cp:coreProperties>
</file>