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PS.0082\"/>
    </mc:Choice>
  </mc:AlternateContent>
  <bookViews>
    <workbookView xWindow="0" yWindow="0" windowWidth="28800" windowHeight="96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B57" i="22"/>
  <c r="B32" i="22"/>
  <c r="B30" i="22"/>
  <c r="B29" i="22" s="1"/>
  <c r="H39" i="16"/>
  <c r="G40" i="16" s="1"/>
  <c r="H35" i="16"/>
  <c r="G35" i="16"/>
  <c r="H31" i="16"/>
  <c r="H40" i="16" l="1"/>
  <c r="G43" i="16" s="1"/>
  <c r="H43" i="16" s="1"/>
  <c r="H44" i="16" s="1"/>
  <c r="G47" i="16" s="1"/>
  <c r="G42" i="16"/>
  <c r="H42" i="16" s="1"/>
  <c r="G44" i="16" s="1"/>
  <c r="H47" i="16" l="1"/>
  <c r="G49" i="16"/>
  <c r="H49" i="16" s="1"/>
  <c r="G50" i="16" s="1"/>
  <c r="H50" i="16" s="1"/>
  <c r="G53" i="16" s="1"/>
  <c r="H53" i="16" s="1"/>
  <c r="D39" i="16" l="1"/>
  <c r="C40" i="16" s="1"/>
  <c r="C35" i="16"/>
  <c r="D35" i="16" s="1"/>
  <c r="D31" i="16"/>
  <c r="C42" i="16" l="1"/>
  <c r="D42" i="16" s="1"/>
  <c r="C44" i="16" s="1"/>
  <c r="D40" i="16"/>
  <c r="C43" i="16" s="1"/>
  <c r="D43" i="16" s="1"/>
  <c r="D44" i="16" s="1"/>
  <c r="C47" i="16" s="1"/>
  <c r="C49" i="16" l="1"/>
  <c r="D49" i="16" s="1"/>
  <c r="C50" i="16" s="1"/>
  <c r="D50" i="16" s="1"/>
  <c r="C53" i="16" s="1"/>
  <c r="D53" i="16" s="1"/>
  <c r="D47" i="16"/>
  <c r="B27" i="22"/>
  <c r="B34" i="22" l="1"/>
  <c r="B56" i="22"/>
  <c r="B38" i="22"/>
  <c r="B58" i="22"/>
  <c r="AW24" i="5"/>
  <c r="C48" i="7" l="1"/>
  <c r="C49" i="7"/>
  <c r="B26" i="22" l="1"/>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<sst xmlns="http://schemas.openxmlformats.org/spreadsheetml/2006/main" count="1412" uniqueCount="707">
  <si>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</si>
  <si>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</si>
  <si>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</si>
  <si>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</si>
  <si>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</si>
  <si>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</si>
  <si>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</si>
  <si>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</si>
  <si>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</si>
  <si>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</si>
  <si>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</si>
  <si>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</si>
  <si>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</si>
  <si>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</si>
  <si>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</si>
  <si>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</si>
  <si>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</si>
  <si>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</si>
  <si>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</si>
  <si>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</si>
  <si>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</si>
  <si>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</si>
  <si>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</si>
  <si>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</si>
  <si>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</si>
  <si>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</si>
  <si>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</si>
  <si>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</si>
  <si>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</si>
  <si>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</si>
  <si>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</si>
  <si>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</si>
  <si>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</si>
  <si>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</si>
  <si>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</si>
  <si>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</si>
  <si>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</si>
  <si>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</si>
  <si>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</si>
  <si>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</si>
  <si>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</si>
  <si>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</si>
  <si>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</si>
  <si>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</si>
  <si>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</si>
  <si>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</si>
  <si>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</si>
  <si>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</si>
  <si>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</si>
  <si>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</si>
  <si>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</si>
  <si>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</si>
  <si>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</si>
  <si>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</si>
  <si>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</si>
  <si>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</si>
  <si>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</si>
  <si>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</si>
  <si>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</si>
  <si>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</si>
  <si>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</si>
  <si>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</si>
  <si>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</si>
  <si>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</si>
  <si>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</si>
  <si>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</si>
  <si>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</si>
  <si>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</si>
  <si>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</si>
  <si>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</si>
  <si>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</si>
  <si>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</si>
  <si>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</si>
  <si>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</si>
  <si>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</si>
  <si>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</si>
  <si>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</si>
  <si>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</si>
  <si>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</si>
  <si>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</si>
  <si>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</si>
  <si>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</si>
  <si>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</si>
  <si>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</si>
  <si>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</si>
  <si>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</si>
  <si>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</si>
  <si>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</si>
  <si>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</si>
  <si>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</si>
  <si>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</si>
  <si>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</si>
  <si>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</si>
  <si>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</si>
  <si>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</si>
  <si>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</si>
  <si>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</si>
  <si>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</si>
  <si>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</si>
  <si>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</si>
  <si>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</si>
  <si>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</si>
  <si>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</si>
  <si>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</si>
  <si>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</si>
  <si>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</si>
  <si>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</si>
  <si>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</si>
  <si>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</si>
  <si>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</si>
  <si>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</si>
  <si>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</si>
  <si>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</si>
  <si>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</si>
  <si>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</si>
  <si>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</si>
  <si>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</si>
  <si>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</si>
  <si>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</si>
  <si>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</si>
  <si>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</si>
  <si>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</si>
  <si>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</si>
  <si>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</si>
  <si>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</si>
  <si>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</si>
  <si>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</si>
  <si>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</si>
  <si>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</si>
  <si>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</si>
  <si>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</si>
  <si>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</si>
  <si>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</si>
  <si>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</si>
  <si>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</si>
  <si>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</si>
  <si>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</si>
  <si>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</si>
  <si>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</si>
  <si>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</si>
  <si>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</si>
  <si>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</si>
  <si>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</si>
  <si>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</si>
  <si>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</si>
  <si>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</si>
  <si>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</si>
  <si>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</si>
  <si>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</si>
  <si>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</si>
  <si>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</si>
  <si>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</si>
  <si>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</si>
  <si>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</si>
  <si>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</si>
  <si>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</si>
  <si>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</si>
  <si>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</si>
  <si>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</si>
  <si>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</si>
  <si>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</si>
  <si>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</si>
  <si>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</si>
  <si>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</si>
  <si>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</si>
  <si>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</si>
  <si>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</si>
  <si>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</si>
  <si>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</si>
  <si>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</si>
  <si>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</si>
  <si>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</si>
  <si>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</si>
  <si>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</si>
  <si>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</si>
  <si>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</si>
  <si>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</si>
  <si>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</si>
  <si>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</si>
  <si>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</si>
  <si>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</si>
  <si>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</si>
  <si>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</si>
  <si>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</si>
  <si>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</si>
  <si>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</si>
  <si>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</si>
  <si>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</si>
  <si>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</si>
  <si>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</si>
  <si>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</si>
  <si>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</si>
  <si>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</si>
  <si>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</si>
  <si>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</si>
  <si>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</si>
  <si>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</si>
  <si>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</si>
  <si>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</si>
  <si>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</si>
  <si>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</si>
  <si>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</si>
  <si>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</si>
  <si>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</si>
  <si>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</si>
  <si>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</si>
  <si>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</si>
  <si>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</si>
  <si>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</si>
  <si>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</si>
  <si>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</si>
  <si>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</si>
  <si>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</si>
  <si>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</si>
  <si>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</si>
  <si>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</si>
  <si>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</si>
  <si>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</si>
  <si>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</si>
  <si>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</si>
  <si>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</si>
  <si>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</si>
  <si>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</si>
  <si>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</si>
  <si>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</si>
  <si>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</si>
  <si>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</si>
  <si>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</si>
  <si>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</si>
  <si>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</si>
  <si>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</si>
  <si>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</si>
  <si>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</si>
  <si>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</si>
  <si>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</si>
  <si>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</si>
  <si>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</si>
  <si>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</si>
  <si>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</si>
  <si>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</si>
  <si>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</si>
  <si>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</si>
  <si>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</si>
  <si>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</si>
  <si>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</si>
  <si>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</si>
  <si>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</si>
  <si>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</si>
  <si>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</si>
  <si>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</si>
  <si>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</si>
  <si>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</si>
  <si>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</si>
  <si>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</si>
  <si>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</si>
  <si>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</si>
  <si>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</si>
  <si>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</si>
  <si>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</si>
  <si>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</si>
  <si>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</si>
  <si>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</si>
  <si>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</si>
  <si>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</si>
  <si>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</si>
  <si>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</si>
  <si>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</si>
  <si>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</si>
  <si>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</si>
  <si>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</si>
  <si>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</si>
  <si>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</si>
  <si>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</si>
  <si>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</si>
  <si>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</si>
  <si>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</si>
  <si>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</si>
  <si>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</si>
  <si>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</si>
  <si>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</si>
  <si>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</si>
  <si>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</si>
  <si>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</si>
  <si>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</si>
  <si>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</si>
  <si>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</si>
  <si>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</si>
  <si>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</si>
  <si>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</si>
  <si>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</si>
  <si>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</si>
  <si>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</si>
  <si>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</si>
  <si>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</si>
  <si>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</si>
  <si>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</si>
  <si>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</si>
  <si>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</si>
  <si>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</si>
  <si>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</si>
  <si>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</si>
  <si>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</si>
  <si>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</si>
  <si>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</si>
  <si>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</si>
  <si>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</si>
  <si>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</si>
  <si>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</si>
  <si>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</si>
  <si>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</si>
  <si>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</si>
  <si>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</si>
  <si>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</si>
  <si>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</si>
  <si>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</si>
  <si>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</si>
  <si>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</si>
  <si>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</si>
  <si>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</si>
  <si>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</si>
  <si>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</si>
  <si>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</si>
  <si>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</si>
  <si>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</si>
  <si>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</si>
  <si>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</si>
  <si>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</si>
  <si>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</si>
  <si>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</si>
  <si>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</si>
  <si>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</si>
  <si>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</si>
  <si>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</si>
  <si>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</si>
  <si>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</si>
  <si>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</si>
  <si>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</si>
  <si>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</si>
  <si>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</si>
  <si>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</si>
  <si>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</si>
  <si>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</si>
  <si>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</si>
  <si>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</si>
  <si>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</si>
  <si>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</si>
  <si>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</si>
  <si>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</si>
  <si>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</si>
  <si>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</si>
  <si>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</si>
  <si>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</si>
  <si>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</si>
  <si>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</si>
  <si>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</si>
  <si>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</si>
  <si>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</si>
  <si>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</si>
  <si>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</si>
  <si>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</si>
  <si>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</si>
  <si>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</si>
  <si>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</si>
  <si>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</si>
  <si>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</si>
  <si>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</si>
  <si>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</si>
  <si>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</si>
  <si>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</si>
  <si>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</si>
  <si>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</si>
  <si>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</si>
  <si>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</si>
  <si>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</si>
  <si>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</si>
  <si>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</si>
  <si>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</si>
  <si>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</si>
  <si>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</si>
  <si>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</si>
  <si>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</si>
  <si>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</si>
  <si>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</si>
  <si>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</si>
  <si>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</si>
  <si>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</si>
  <si>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</si>
  <si>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</si>
  <si>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</si>
  <si>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</si>
  <si>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</si>
  <si>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</si>
  <si>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</si>
  <si>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</si>
  <si>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</si>
  <si>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</si>
  <si>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</si>
  <si>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</si>
  <si>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</si>
  <si>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</si>
  <si>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</si>
  <si>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</si>
  <si>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</si>
  <si>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</si>
  <si>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</si>
  <si>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</si>
  <si>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</si>
  <si>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</si>
  <si>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</si>
  <si>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</si>
  <si>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</si>
  <si>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</si>
  <si>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</si>
  <si>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</si>
  <si>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</si>
  <si>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</si>
  <si>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</si>
  <si>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</si>
  <si>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</si>
  <si>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</si>
  <si>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</si>
  <si>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</si>
  <si>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</si>
  <si>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</si>
  <si>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</si>
  <si>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</si>
  <si>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</si>
  <si>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</si>
  <si>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</si>
  <si>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</si>
  <si>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</si>
  <si>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</si>
  <si>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</si>
  <si>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</si>
  <si>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</si>
  <si>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</si>
  <si>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</si>
  <si>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</si>
  <si>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</si>
  <si>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</si>
  <si>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</si>
  <si>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</si>
  <si>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</si>
  <si>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</si>
  <si>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</si>
  <si>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</si>
  <si>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</si>
  <si>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</si>
  <si>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</si>
  <si>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</si>
  <si>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</si>
  <si>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</si>
  <si>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</si>
  <si>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</si>
  <si>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</si>
  <si>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</si>
  <si>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</si>
  <si>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</si>
  <si>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</si>
  <si>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</si>
  <si>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</si>
  <si>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</si>
  <si>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</si>
  <si>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</si>
  <si>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</si>
  <si>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</si>
  <si>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</si>
  <si>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</si>
  <si>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</si>
  <si>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</si>
  <si>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</si>
  <si>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</si>
  <si>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</si>
  <si>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</si>
  <si>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</si>
  <si>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</si>
  <si>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</si>
  <si>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</si>
  <si>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</si>
  <si>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</si>
  <si>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</si>
  <si>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</si>
  <si>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</si>
  <si>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</si>
  <si>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</si>
  <si>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</si>
  <si>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</si>
  <si>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</si>
  <si>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</si>
  <si>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</si>
  <si>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</si>
  <si>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</si>
  <si>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</si>
  <si>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</si>
  <si>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</si>
  <si>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</si>
  <si>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</si>
  <si>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</si>
  <si>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</si>
  <si>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</si>
  <si>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</si>
  <si>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</si>
  <si>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</si>
  <si>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</si>
  <si>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</si>
  <si>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</si>
  <si>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</si>
  <si>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</si>
  <si>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</si>
  <si>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</si>
  <si>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</si>
  <si>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</si>
  <si>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</si>
  <si>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</si>
  <si>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</si>
  <si>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</si>
  <si>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</si>
  <si>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</si>
  <si>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</si>
  <si>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</si>
  <si>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</si>
  <si>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</si>
  <si>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</si>
  <si>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</si>
  <si>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</si>
  <si>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</si>
  <si>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</si>
  <si>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</si>
  <si>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</si>
  <si>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</si>
  <si>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</si>
  <si>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</si>
  <si>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</si>
  <si>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</si>
  <si>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</si>
  <si>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</si>
  <si>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</si>
  <si>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</si>
  <si>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</si>
  <si>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</si>
  <si>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</si>
  <si>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</si>
  <si>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</si>
  <si>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</si>
  <si>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</si>
  <si>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</si>
  <si>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</si>
  <si>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</si>
  <si>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</si>
  <si>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</si>
  <si>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</si>
  <si>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</si>
  <si>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</si>
  <si>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</si>
  <si>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ПС 110 кВ Геращенко</t>
  </si>
  <si>
    <t>ПС 110/35/6 кВ Геращенко</t>
  </si>
  <si>
    <t>ШДЭ-2802</t>
  </si>
  <si>
    <t>ШЭ2607 011021</t>
  </si>
  <si>
    <t>Резервные защиты ВЛ-110 Пяку-Пур-1</t>
  </si>
  <si>
    <t>Резервные защиты ВЛ-110 Пяку-Пур-2</t>
  </si>
  <si>
    <t>ПДЭ-2802</t>
  </si>
  <si>
    <t>ШЭ2607 084</t>
  </si>
  <si>
    <t>Основная защита ВЛ-110 Муравленковская</t>
  </si>
  <si>
    <t>Основная защита ВЛ-110 Пуль-Яха</t>
  </si>
  <si>
    <t>ШЭ2607 011</t>
  </si>
  <si>
    <t>Резервные защиты  ВЛ-110 Муравленковская</t>
  </si>
  <si>
    <t>ШДЭ-2801</t>
  </si>
  <si>
    <t>Резервные защиты  ВЛ-110 Пуль-Яха</t>
  </si>
  <si>
    <t>ШЭ2607 013022</t>
  </si>
  <si>
    <t>Защиты ОВ-110</t>
  </si>
  <si>
    <t>Наборная панель защит на э/м реле</t>
  </si>
  <si>
    <t>ШЭ2607 015</t>
  </si>
  <si>
    <t>Защиты СВ-110</t>
  </si>
  <si>
    <t>2х25 МВА</t>
  </si>
  <si>
    <t>Резервные защиты   ВЛ-110 Пяку-Пур-1</t>
  </si>
  <si>
    <t>Резервные защиты   ВЛ-110 Пяку-Пур-2</t>
  </si>
  <si>
    <t>Резервные защиты ВЛ-110 Муравленковская</t>
  </si>
  <si>
    <t>Защитыи автоматика СВ-110</t>
  </si>
  <si>
    <t>H_TP1800.PS.0082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</si>
  <si>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</si>
  <si>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</si>
  <si>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</si>
  <si>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</si>
  <si>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</si>
  <si>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</si>
  <si>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</si>
  <si>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</si>
  <si>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</si>
  <si>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</si>
  <si>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</si>
  <si>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</si>
  <si>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</si>
  <si>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</si>
  <si>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</si>
  <si>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</si>
  <si>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</si>
  <si>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</si>
  <si>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</si>
  <si>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</si>
  <si>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</si>
  <si>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</si>
  <si>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</si>
  <si>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</si>
  <si>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</si>
  <si>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</si>
  <si>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</si>
  <si>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</si>
  <si>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</si>
  <si>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</si>
  <si>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</si>
  <si>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</si>
  <si>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</si>
  <si>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</si>
  <si>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</si>
  <si>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</si>
  <si>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</si>
  <si>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</si>
  <si>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</si>
  <si>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</si>
  <si>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</si>
  <si>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 целом объект исправен и соответствует требованиям ПТЭ. Дальнейшая эксплуатация разрешается.</t>
  </si>
  <si>
    <t>Акт технического освидетельствования ПС 110/35/6 Геращенко от 01.03.2020.
Комиссия ф-ла НЭС АО "РТ"</t>
  </si>
  <si>
    <t>11 шт.</t>
  </si>
  <si>
    <t>Проблемные вопросы отсутствуют</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</si>
  <si>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</si>
  <si>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</si>
  <si>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</si>
  <si>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</si>
  <si>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</si>
  <si>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</si>
  <si>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2017 объем "Восстановление"</t>
  </si>
  <si>
    <t>2022 объем "Восстановление"</t>
  </si>
  <si>
    <t>2021 объем "Восстановление"</t>
  </si>
  <si>
    <t>2018 объем "Восстановление"</t>
  </si>
  <si>
    <t>объем заключенного договора PD04.1800.2022.61 от 10.06.2022 . ООО "РЕЛЕМАТИКА"    в ценах 2022 года с НДС, млн. руб</t>
  </si>
  <si>
    <t xml:space="preserve"> ООО "РЕЛЕМАТИКА"</t>
  </si>
  <si>
    <t>2022.0169</t>
  </si>
  <si>
    <t/>
  </si>
  <si>
    <t>Реконструкция и техперевооружение электросетевых объектов</t>
  </si>
  <si>
    <t>12.2024</t>
  </si>
  <si>
    <t>ПИР</t>
  </si>
  <si>
    <t>Выполнение проектных работ по Реконструкция ПС 110/35/6 кВ Геращенко (замена панелей защит и организация удаленногодоступа) филиала АО "Россети Тюмень" Ноябрьские элетрические сети</t>
  </si>
  <si>
    <t>Предварительный расчет стоимости работ</t>
  </si>
  <si>
    <t>ВЗ</t>
  </si>
  <si>
    <t>ОЗП</t>
  </si>
  <si>
    <t>ООО "РЕЛЕМАТИКА"</t>
  </si>
  <si>
    <t>32211364186</t>
  </si>
  <si>
    <t>www.roseltorg.ru</t>
  </si>
  <si>
    <t>06.05.2022</t>
  </si>
  <si>
    <t>04.05.2022</t>
  </si>
  <si>
    <t>18.05.2022</t>
  </si>
  <si>
    <t>30.05.2022</t>
  </si>
  <si>
    <t>07.07.2022</t>
  </si>
  <si>
    <t>10.06.2022</t>
  </si>
  <si>
    <t>20.06.2022</t>
  </si>
  <si>
    <t>15.03.2023</t>
  </si>
  <si>
    <t>ООО "СЭП"</t>
  </si>
  <si>
    <t>ООО Проектный Центр "ЭКРА"</t>
  </si>
  <si>
    <t>АО "Чебоксарский электроаппаратный завод"</t>
  </si>
  <si>
    <t>ООО "СеверЭСП"</t>
  </si>
  <si>
    <t>ООО "Уралэнергосервис"</t>
  </si>
  <si>
    <t>ООО "ГК "СвязьИнфоПроект"</t>
  </si>
  <si>
    <t>ООО "АСН"</t>
  </si>
  <si>
    <t>ООО "АКД-проект"</t>
  </si>
  <si>
    <t>ООО "ТЭП"</t>
  </si>
  <si>
    <t>ООО "ТД Армапроф"</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</si>
  <si>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</si>
  <si>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Геращенко-Пяку-Пур-1,2 (ШЭ 2607 011021 - 2 шт)
ВЛ-110 Геращенко-Муравленковская (ШЭ 2607 011 - 1 шт, ШЭ 2607 084 - 1 шт)
ВЛ-110 Геращенко-Пуль-Яха (ШЭ 2607 011 - 1 шт, ШЭ 2607 084 - 1 шт)
ОВ-110 (ШЭ 2607 013022 - 1 шт)
ШСВ-110 (ШЭ 2607 015 - 1 шт),  а также замена вторичной кабельной продукции на экранированную.
Всего 11 шт</t>
  </si>
  <si>
    <t>3.704 млн.руб./шт</t>
  </si>
  <si>
    <t>+</t>
  </si>
  <si>
    <t>Год 2028</t>
  </si>
  <si>
    <t>нд</t>
  </si>
  <si>
    <t>2024</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</si>
  <si>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</si>
  <si>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не проводилось</t>
  </si>
  <si>
    <t>Повышение качества оказываемых услуг в сфере электроэнергетики</t>
  </si>
  <si>
    <t>Год раскрытия информации: 2025 год</t>
  </si>
  <si>
    <t>З</t>
  </si>
  <si>
    <t xml:space="preserve"> по состоянию на 01.01.2024</t>
  </si>
  <si>
    <t>по состоянию на 01.01.2025</t>
  </si>
  <si>
    <t xml:space="preserve">Факт 2024 года </t>
  </si>
  <si>
    <t>Год 2029</t>
  </si>
  <si>
    <t>Филиал АО "Россети Тюмень" Ноябрьские ЭС</t>
  </si>
  <si>
    <t>ИА АО "Россети Тюмень"</t>
  </si>
  <si>
    <t>2024.0155</t>
  </si>
  <si>
    <t>СМР</t>
  </si>
  <si>
    <t>Выполнение работ по реконструкции ПС 110/35/6 кВ Геращенко (замена панелей защит ВЛ 110 кВ Геращенко – Пяку-Пур 1,2,ВЛ 110кВ Муравленковская – Геращенко, ВЛ 110кВ Пуль-Яха – Геращенко, ОВ-110кВ, ШСВ-110 кВ, ДЗШ-110 кВ, ОМП и организацияудалённого доступа) для нужд филиала АО "Россети Тюмень" Ноябрьские электрические сети</t>
  </si>
  <si>
    <t>Проектно-сметная документация</t>
  </si>
  <si>
    <t>ОК</t>
  </si>
  <si>
    <t>ООО ПТК "ЭКРА-Урал"</t>
  </si>
  <si>
    <t>3015635</t>
  </si>
  <si>
    <t>www.rts-tender.ru</t>
  </si>
  <si>
    <t>05.03.2024</t>
  </si>
  <si>
    <t>07.03.2024</t>
  </si>
  <si>
    <t>25.03.2024</t>
  </si>
  <si>
    <t>10.04.2024</t>
  </si>
  <si>
    <t>30.04.2024</t>
  </si>
  <si>
    <t>25.04.2024</t>
  </si>
  <si>
    <t>20.12.2024</t>
  </si>
  <si>
    <t>Победителем признан Участник с не наименьшей ценой, т.к. по результатам ранжира заявок набрал наибольшее количествобаллов за счет критериев "Кадровые ресурсы" и "Деловая репутация".</t>
  </si>
  <si>
    <t>ООО "Уралэнерготел"</t>
  </si>
  <si>
    <t>Приказ об утв.ПСД №24-Э от 11.12.2023</t>
  </si>
  <si>
    <t>объем заключенного договора PD03.1800.2024.23 от 25.04.2024 . ООО ПТК "ЭКРА-Урал"    в ценах 2024 года с НДС, млн. руб</t>
  </si>
  <si>
    <t xml:space="preserve"> ООО ПТК "ЭКРА-Урал"</t>
  </si>
  <si>
    <t>Шкаф защиты шин 110 кВ и УРОВ до 12 присоединений, Шкаф высокочастотной защиты с функцией КСЗ линий 110 кВ, Шкаф четырех комплектов определения места повреждения линий, Шкаф с двумя комплектами ступенчатых защит и АУВ присоединений 110 кВ, Шкаф делительной защиты и автоматики управления секционным (шиносоединительным) выключателем</t>
  </si>
  <si>
    <t>Реализация проекта завершена</t>
  </si>
  <si>
    <t>показатель объема финансовых потребностей, необходимых для реализации
мероприятий, направленных на выполнение требований законодательства (Фтз ) -26.69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</si>
</sst>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 numFmtId="171"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6" fillId="0" borderId="1" xfId="67" applyFont="1" applyFill="1" applyBorder="1" applyAlignment="1">
      <alignment horizontal="left" vertical="center"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Fill="1" applyBorder="1" applyAlignment="1">
      <alignment horizontal="center" vertical="top" wrapText="1"/>
    </xf>
    <xf numFmtId="0" fontId="41" fillId="0" borderId="44" xfId="2"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67"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0" applyFont="1" applyFill="1" applyBorder="1" applyAlignment="1">
      <alignment vertical="center" wrapText="1"/>
    </xf>
    <xf numFmtId="0" fontId="12"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wrapText="1"/>
    </xf>
    <xf numFmtId="0" fontId="11" fillId="0" borderId="1" xfId="61" applyFont="1" applyFill="1" applyBorder="1" applyAlignment="1">
      <alignment horizontal="left"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70" applyNumberFormat="1" applyFont="1" applyFill="1" applyBorder="1" applyAlignment="1">
      <alignment horizontal="justify" vertical="top" wrapText="1"/>
    </xf>
    <xf numFmtId="0" fontId="36" fillId="0" borderId="1" xfId="49" applyFont="1" applyFill="1" applyBorder="1"/>
    <xf numFmtId="0" fontId="43" fillId="0" borderId="1" xfId="4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14" fontId="7" fillId="24" borderId="1" xfId="0" applyNumberFormat="1" applyFont="1" applyFill="1" applyBorder="1" applyAlignment="1">
      <alignment horizontal="center" vertical="center" wrapText="1" readingOrder="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11" fillId="24" borderId="1" xfId="2" applyFont="1" applyFill="1" applyBorder="1" applyAlignment="1">
      <alignment horizontal="center" vertical="center"/>
    </xf>
    <xf numFmtId="171" fontId="11" fillId="0" borderId="1" xfId="2" applyNumberFormat="1" applyFont="1" applyFill="1" applyBorder="1" applyAlignment="1">
      <alignment horizontal="right" wrapText="1"/>
    </xf>
    <xf numFmtId="171" fontId="11" fillId="0" borderId="1" xfId="68" applyNumberFormat="1" applyFont="1" applyFill="1" applyBorder="1" applyAlignment="1">
      <alignment horizontal="right" wrapText="1"/>
    </xf>
    <xf numFmtId="2" fontId="11" fillId="0" borderId="1" xfId="2" applyNumberFormat="1" applyFont="1" applyFill="1" applyBorder="1" applyAlignment="1">
      <alignment horizontal="right" wrapText="1"/>
    </xf>
    <xf numFmtId="2" fontId="11" fillId="0" borderId="1" xfId="68" applyNumberFormat="1" applyFont="1" applyFill="1" applyBorder="1" applyAlignment="1">
      <alignment horizontal="right" wrapText="1"/>
    </xf>
    <xf numFmtId="2" fontId="11" fillId="0" borderId="1" xfId="41" applyNumberFormat="1" applyFont="1" applyFill="1" applyBorder="1" applyAlignment="1">
      <alignment horizontal="center" vertical="center"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0" fontId="41" fillId="0" borderId="44" xfId="66" applyNumberFormat="1" applyFont="1" applyFill="1" applyBorder="1" applyAlignment="1">
      <alignment horizontal="justify" vertical="top" wrapText="1"/>
    </xf>
    <xf numFmtId="167"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2" fontId="41" fillId="0" borderId="47" xfId="2" applyNumberFormat="1" applyFont="1" applyFill="1" applyBorder="1" applyAlignment="1">
      <alignment horizontal="justify" vertical="top"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7"/>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1F-4654-97D7-9131A337C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1F-4654-97D7-9131A337C800}"/>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560917</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H_TP1800.PS.0082/H_TP1800.PS.008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50.728000000000002</v>
          </cell>
        </row>
        <row r="30">
          <cell r="AC30">
            <v>65.103999999999999</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70" zoomScaleNormal="100" zoomScaleSheetLayoutView="70" workbookViewId="0">
      <selection activeCell="C41" sqref="C41"/>
    </sheetView>
  </sheetViews>
  <sheetFormatPr defaultColWidth="9.140625" defaultRowHeight="15" x14ac:dyDescent="0.25"/>
  <cols>
    <col min="1" max="1" width="6.140625" style="143" customWidth="1"/>
    <col min="2" max="2" width="53.5703125" style="143" customWidth="1"/>
    <col min="3" max="3" width="91.42578125" style="143" customWidth="1"/>
    <col min="4" max="4" width="47.5703125" style="143" customWidth="1"/>
    <col min="5" max="5" width="25.5703125" style="143" customWidth="1"/>
    <col min="6" max="6" width="16.42578125" style="143" customWidth="1"/>
    <col min="7" max="16384" width="9.140625" style="143"/>
  </cols>
  <sheetData>
    <row r="1" spans="1:19" s="2" customFormat="1" ht="18.75" customHeight="1" x14ac:dyDescent="0.2">
      <c r="A1" s="124"/>
      <c r="C1" s="125" t="s">
        <v>70</v>
      </c>
    </row>
    <row r="2" spans="1:19" s="2" customFormat="1" ht="18.75" customHeight="1" x14ac:dyDescent="0.3">
      <c r="A2" s="124"/>
      <c r="C2" s="126" t="s">
        <v>11</v>
      </c>
    </row>
    <row r="3" spans="1:19" s="2" customFormat="1" ht="18.75" x14ac:dyDescent="0.3">
      <c r="A3" s="127"/>
      <c r="C3" s="126" t="s">
        <v>69</v>
      </c>
    </row>
    <row r="4" spans="1:19" s="2" customFormat="1" ht="18.75" x14ac:dyDescent="0.3">
      <c r="A4" s="127"/>
      <c r="E4" s="126"/>
    </row>
    <row r="5" spans="1:19" s="2" customFormat="1" ht="15.75" x14ac:dyDescent="0.25">
      <c r="A5" s="259" t="s">
        <v>676</v>
      </c>
      <c r="B5" s="259"/>
      <c r="C5" s="259"/>
      <c r="D5" s="53"/>
      <c r="E5" s="53"/>
      <c r="F5" s="53"/>
      <c r="G5" s="53"/>
    </row>
    <row r="6" spans="1:19" s="2" customFormat="1" ht="18.75" x14ac:dyDescent="0.3">
      <c r="A6" s="127"/>
      <c r="E6" s="126"/>
    </row>
    <row r="7" spans="1:19" s="2" customFormat="1" ht="18.75" x14ac:dyDescent="0.2">
      <c r="A7" s="263" t="s">
        <v>10</v>
      </c>
      <c r="B7" s="263"/>
      <c r="C7" s="263"/>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64" t="s">
        <v>579</v>
      </c>
      <c r="B9" s="264"/>
      <c r="C9" s="264"/>
      <c r="D9" s="130"/>
      <c r="E9" s="130"/>
      <c r="F9" s="128"/>
      <c r="G9" s="128"/>
      <c r="H9" s="128"/>
      <c r="I9" s="128"/>
      <c r="J9" s="128"/>
      <c r="K9" s="128"/>
      <c r="L9" s="128"/>
      <c r="M9" s="128"/>
      <c r="N9" s="128"/>
      <c r="O9" s="128"/>
      <c r="P9" s="128"/>
      <c r="Q9" s="128"/>
      <c r="R9" s="128"/>
      <c r="S9" s="128"/>
    </row>
    <row r="10" spans="1:19" s="2" customFormat="1" ht="18.75" x14ac:dyDescent="0.2">
      <c r="A10" s="260" t="s">
        <v>9</v>
      </c>
      <c r="B10" s="260"/>
      <c r="C10" s="260"/>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64" t="s">
        <v>578</v>
      </c>
      <c r="B12" s="264"/>
      <c r="C12" s="264"/>
      <c r="D12" s="130"/>
      <c r="E12" s="130"/>
      <c r="F12" s="128"/>
      <c r="G12" s="128"/>
      <c r="H12" s="128"/>
      <c r="I12" s="128"/>
      <c r="J12" s="128"/>
      <c r="K12" s="128"/>
      <c r="L12" s="128"/>
      <c r="M12" s="128"/>
      <c r="N12" s="128"/>
      <c r="O12" s="128"/>
      <c r="P12" s="128"/>
      <c r="Q12" s="128"/>
      <c r="R12" s="128"/>
      <c r="S12" s="128"/>
    </row>
    <row r="13" spans="1:19" s="2" customFormat="1" ht="18.75" x14ac:dyDescent="0.2">
      <c r="A13" s="260" t="s">
        <v>8</v>
      </c>
      <c r="B13" s="260"/>
      <c r="C13" s="260"/>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3" customFormat="1" ht="49.5" customHeight="1" x14ac:dyDescent="0.2">
      <c r="A15" s="265" t="s">
        <v>666</v>
      </c>
      <c r="B15" s="265"/>
      <c r="C15" s="265"/>
      <c r="D15" s="130"/>
      <c r="E15" s="130"/>
      <c r="F15" s="130"/>
      <c r="G15" s="130"/>
      <c r="H15" s="130"/>
      <c r="I15" s="130"/>
      <c r="J15" s="130"/>
      <c r="K15" s="130"/>
      <c r="L15" s="130"/>
      <c r="M15" s="130"/>
      <c r="N15" s="130"/>
      <c r="O15" s="130"/>
      <c r="P15" s="130"/>
      <c r="Q15" s="130"/>
      <c r="R15" s="130"/>
      <c r="S15" s="130"/>
    </row>
    <row r="16" spans="1:19" s="133" customFormat="1" ht="15" customHeight="1" x14ac:dyDescent="0.2">
      <c r="A16" s="260" t="s">
        <v>7</v>
      </c>
      <c r="B16" s="260"/>
      <c r="C16" s="260"/>
      <c r="D16" s="131"/>
      <c r="E16" s="131"/>
      <c r="F16" s="131"/>
      <c r="G16" s="131"/>
      <c r="H16" s="131"/>
      <c r="I16" s="131"/>
      <c r="J16" s="131"/>
      <c r="K16" s="131"/>
      <c r="L16" s="131"/>
      <c r="M16" s="131"/>
      <c r="N16" s="131"/>
      <c r="O16" s="131"/>
      <c r="P16" s="131"/>
      <c r="Q16" s="131"/>
      <c r="R16" s="131"/>
      <c r="S16" s="131"/>
    </row>
    <row r="17" spans="1:19" s="133" customFormat="1" ht="15" customHeight="1" x14ac:dyDescent="0.2">
      <c r="A17" s="134"/>
      <c r="B17" s="134"/>
      <c r="C17" s="134"/>
      <c r="D17" s="134"/>
      <c r="E17" s="134"/>
      <c r="F17" s="134"/>
      <c r="G17" s="134"/>
      <c r="H17" s="134"/>
      <c r="I17" s="134"/>
      <c r="J17" s="134"/>
      <c r="K17" s="134"/>
      <c r="L17" s="134"/>
      <c r="M17" s="134"/>
      <c r="N17" s="134"/>
      <c r="O17" s="134"/>
      <c r="P17" s="134"/>
    </row>
    <row r="18" spans="1:19" s="133" customFormat="1" ht="15" customHeight="1" x14ac:dyDescent="0.2">
      <c r="A18" s="261" t="s">
        <v>531</v>
      </c>
      <c r="B18" s="262"/>
      <c r="C18" s="262"/>
      <c r="D18" s="135"/>
      <c r="E18" s="135"/>
      <c r="F18" s="135"/>
      <c r="G18" s="135"/>
      <c r="H18" s="135"/>
      <c r="I18" s="135"/>
      <c r="J18" s="135"/>
      <c r="K18" s="135"/>
      <c r="L18" s="135"/>
      <c r="M18" s="135"/>
      <c r="N18" s="135"/>
      <c r="O18" s="135"/>
      <c r="P18" s="135"/>
      <c r="Q18" s="135"/>
      <c r="R18" s="135"/>
      <c r="S18" s="135"/>
    </row>
    <row r="19" spans="1:19" s="133" customFormat="1" ht="15" customHeight="1" x14ac:dyDescent="0.2">
      <c r="A19" s="131"/>
      <c r="B19" s="131"/>
      <c r="C19" s="131"/>
      <c r="D19" s="131"/>
      <c r="E19" s="131"/>
      <c r="F19" s="134"/>
      <c r="G19" s="134"/>
      <c r="H19" s="134"/>
      <c r="I19" s="134"/>
      <c r="J19" s="134"/>
      <c r="K19" s="134"/>
      <c r="L19" s="134"/>
      <c r="M19" s="134"/>
      <c r="N19" s="134"/>
      <c r="O19" s="134"/>
      <c r="P19" s="134"/>
    </row>
    <row r="20" spans="1:19" s="133" customFormat="1" ht="39.75" customHeight="1" x14ac:dyDescent="0.2">
      <c r="A20" s="136" t="s">
        <v>6</v>
      </c>
      <c r="B20" s="137" t="s">
        <v>68</v>
      </c>
      <c r="C20" s="138" t="s">
        <v>67</v>
      </c>
      <c r="D20" s="139"/>
      <c r="E20" s="139"/>
      <c r="F20" s="105"/>
      <c r="G20" s="105"/>
      <c r="H20" s="105"/>
      <c r="I20" s="105"/>
      <c r="J20" s="105"/>
      <c r="K20" s="105"/>
      <c r="L20" s="105"/>
      <c r="M20" s="105"/>
      <c r="N20" s="105"/>
      <c r="O20" s="105"/>
      <c r="P20" s="105"/>
      <c r="Q20" s="140"/>
      <c r="R20" s="140"/>
      <c r="S20" s="140"/>
    </row>
    <row r="21" spans="1:19" s="133" customFormat="1" ht="16.5" customHeight="1" x14ac:dyDescent="0.2">
      <c r="A21" s="138">
        <v>1</v>
      </c>
      <c r="B21" s="137">
        <v>2</v>
      </c>
      <c r="C21" s="138">
        <v>3</v>
      </c>
      <c r="D21" s="139"/>
      <c r="E21" s="139"/>
      <c r="F21" s="105"/>
      <c r="G21" s="105"/>
      <c r="H21" s="105"/>
      <c r="I21" s="105"/>
      <c r="J21" s="105"/>
      <c r="K21" s="105"/>
      <c r="L21" s="105"/>
      <c r="M21" s="105"/>
      <c r="N21" s="105"/>
      <c r="O21" s="105"/>
      <c r="P21" s="105"/>
      <c r="Q21" s="140"/>
      <c r="R21" s="140"/>
      <c r="S21" s="140"/>
    </row>
    <row r="22" spans="1:19" s="133" customFormat="1" ht="39" customHeight="1" x14ac:dyDescent="0.2">
      <c r="A22" s="4" t="s">
        <v>66</v>
      </c>
      <c r="B22" s="141" t="s">
        <v>369</v>
      </c>
      <c r="C22" s="90" t="s">
        <v>547</v>
      </c>
      <c r="D22" s="139"/>
      <c r="E22" s="139"/>
      <c r="F22" s="105"/>
      <c r="G22" s="105"/>
      <c r="H22" s="105"/>
      <c r="I22" s="105"/>
      <c r="J22" s="105"/>
      <c r="K22" s="105"/>
      <c r="L22" s="105"/>
      <c r="M22" s="105"/>
      <c r="N22" s="105"/>
      <c r="O22" s="105"/>
      <c r="P22" s="105"/>
      <c r="Q22" s="140"/>
      <c r="R22" s="140"/>
      <c r="S22" s="140"/>
    </row>
    <row r="23" spans="1:19" s="133" customFormat="1" ht="41.25" customHeight="1" x14ac:dyDescent="0.2">
      <c r="A23" s="4" t="s">
        <v>64</v>
      </c>
      <c r="B23" s="6" t="s">
        <v>65</v>
      </c>
      <c r="C23" s="136" t="s">
        <v>675</v>
      </c>
      <c r="D23" s="139"/>
      <c r="E23" s="139"/>
      <c r="F23" s="105"/>
      <c r="G23" s="105"/>
      <c r="H23" s="105"/>
      <c r="I23" s="105"/>
      <c r="J23" s="105"/>
      <c r="K23" s="105"/>
      <c r="L23" s="105"/>
      <c r="M23" s="105"/>
      <c r="N23" s="105"/>
      <c r="O23" s="105"/>
      <c r="P23" s="105"/>
      <c r="Q23" s="140"/>
      <c r="R23" s="140"/>
      <c r="S23" s="140"/>
    </row>
    <row r="24" spans="1:19" s="133" customFormat="1" ht="22.5" customHeight="1" x14ac:dyDescent="0.2">
      <c r="A24" s="256"/>
      <c r="B24" s="257"/>
      <c r="C24" s="258"/>
      <c r="D24" s="139"/>
      <c r="E24" s="139"/>
      <c r="F24" s="105"/>
      <c r="G24" s="105"/>
      <c r="H24" s="105"/>
      <c r="I24" s="105"/>
      <c r="J24" s="105"/>
      <c r="K24" s="105"/>
      <c r="L24" s="105"/>
      <c r="M24" s="105"/>
      <c r="N24" s="105"/>
      <c r="O24" s="105"/>
      <c r="P24" s="105"/>
      <c r="Q24" s="140"/>
      <c r="R24" s="140"/>
      <c r="S24" s="140"/>
    </row>
    <row r="25" spans="1:19" s="133" customFormat="1" ht="58.5" customHeight="1" x14ac:dyDescent="0.2">
      <c r="A25" s="84" t="s">
        <v>63</v>
      </c>
      <c r="B25" s="85" t="s">
        <v>478</v>
      </c>
      <c r="C25" s="90" t="s">
        <v>614</v>
      </c>
      <c r="D25" s="139"/>
      <c r="E25" s="105"/>
      <c r="F25" s="105"/>
      <c r="G25" s="105"/>
      <c r="H25" s="105"/>
      <c r="I25" s="105"/>
      <c r="J25" s="105"/>
      <c r="K25" s="105"/>
      <c r="L25" s="105"/>
      <c r="M25" s="105"/>
      <c r="N25" s="105"/>
      <c r="O25" s="105"/>
      <c r="P25" s="140"/>
      <c r="Q25" s="140"/>
      <c r="R25" s="140"/>
      <c r="S25" s="140"/>
    </row>
    <row r="26" spans="1:19" s="133" customFormat="1" ht="42.75" customHeight="1" x14ac:dyDescent="0.2">
      <c r="A26" s="86" t="s">
        <v>62</v>
      </c>
      <c r="B26" s="87" t="s">
        <v>76</v>
      </c>
      <c r="C26" s="121" t="s">
        <v>552</v>
      </c>
      <c r="D26" s="139"/>
      <c r="E26" s="105"/>
      <c r="F26" s="105"/>
      <c r="G26" s="105"/>
      <c r="H26" s="105"/>
      <c r="I26" s="105"/>
      <c r="J26" s="105"/>
      <c r="K26" s="105"/>
      <c r="L26" s="105"/>
      <c r="M26" s="105"/>
      <c r="N26" s="105"/>
      <c r="O26" s="105"/>
      <c r="P26" s="140"/>
      <c r="Q26" s="140"/>
      <c r="R26" s="140"/>
      <c r="S26" s="140"/>
    </row>
    <row r="27" spans="1:19" s="133" customFormat="1" ht="51.75" customHeight="1" x14ac:dyDescent="0.2">
      <c r="A27" s="86" t="s">
        <v>60</v>
      </c>
      <c r="B27" s="87" t="s">
        <v>75</v>
      </c>
      <c r="C27" s="121" t="s">
        <v>553</v>
      </c>
      <c r="D27" s="139"/>
      <c r="E27" s="105"/>
      <c r="F27" s="105"/>
      <c r="G27" s="105"/>
      <c r="H27" s="105"/>
      <c r="I27" s="105"/>
      <c r="J27" s="105"/>
      <c r="K27" s="105"/>
      <c r="L27" s="105"/>
      <c r="M27" s="105"/>
      <c r="N27" s="105"/>
      <c r="O27" s="105"/>
      <c r="P27" s="140"/>
      <c r="Q27" s="140"/>
      <c r="R27" s="140"/>
      <c r="S27" s="140"/>
    </row>
    <row r="28" spans="1:19" s="133" customFormat="1" ht="42.75" customHeight="1" x14ac:dyDescent="0.2">
      <c r="A28" s="86" t="s">
        <v>59</v>
      </c>
      <c r="B28" s="87" t="s">
        <v>479</v>
      </c>
      <c r="C28" s="121" t="s">
        <v>551</v>
      </c>
      <c r="D28" s="139"/>
      <c r="E28" s="105"/>
      <c r="F28" s="105"/>
      <c r="G28" s="105"/>
      <c r="H28" s="105"/>
      <c r="I28" s="105"/>
      <c r="J28" s="105"/>
      <c r="K28" s="105"/>
      <c r="L28" s="105"/>
      <c r="M28" s="105"/>
      <c r="N28" s="105"/>
      <c r="O28" s="105"/>
      <c r="P28" s="140"/>
      <c r="Q28" s="140"/>
      <c r="R28" s="140"/>
      <c r="S28" s="140"/>
    </row>
    <row r="29" spans="1:19" s="133" customFormat="1" ht="51.75" customHeight="1" x14ac:dyDescent="0.2">
      <c r="A29" s="86" t="s">
        <v>57</v>
      </c>
      <c r="B29" s="87" t="s">
        <v>480</v>
      </c>
      <c r="C29" s="121" t="s">
        <v>551</v>
      </c>
      <c r="D29" s="139"/>
      <c r="E29" s="105"/>
      <c r="F29" s="105"/>
      <c r="G29" s="105"/>
      <c r="H29" s="105"/>
      <c r="I29" s="105"/>
      <c r="J29" s="105"/>
      <c r="K29" s="105"/>
      <c r="L29" s="105"/>
      <c r="M29" s="105"/>
      <c r="N29" s="105"/>
      <c r="O29" s="105"/>
      <c r="P29" s="140"/>
      <c r="Q29" s="140"/>
      <c r="R29" s="140"/>
      <c r="S29" s="140"/>
    </row>
    <row r="30" spans="1:19" s="133" customFormat="1" ht="51.75" customHeight="1" x14ac:dyDescent="0.2">
      <c r="A30" s="86" t="s">
        <v>55</v>
      </c>
      <c r="B30" s="87" t="s">
        <v>481</v>
      </c>
      <c r="C30" s="121" t="s">
        <v>551</v>
      </c>
      <c r="D30" s="139"/>
      <c r="E30" s="105"/>
      <c r="F30" s="105"/>
      <c r="G30" s="105"/>
      <c r="H30" s="105"/>
      <c r="I30" s="105"/>
      <c r="J30" s="105"/>
      <c r="K30" s="105"/>
      <c r="L30" s="105"/>
      <c r="M30" s="105"/>
      <c r="N30" s="105"/>
      <c r="O30" s="105"/>
      <c r="P30" s="140"/>
      <c r="Q30" s="140"/>
      <c r="R30" s="140"/>
      <c r="S30" s="140"/>
    </row>
    <row r="31" spans="1:19" s="133" customFormat="1" ht="51.75" customHeight="1" x14ac:dyDescent="0.2">
      <c r="A31" s="86" t="s">
        <v>74</v>
      </c>
      <c r="B31" s="87" t="s">
        <v>482</v>
      </c>
      <c r="C31" s="121" t="s">
        <v>551</v>
      </c>
      <c r="D31" s="139"/>
      <c r="E31" s="105"/>
      <c r="F31" s="105"/>
      <c r="G31" s="105"/>
      <c r="H31" s="105"/>
      <c r="I31" s="105"/>
      <c r="J31" s="105"/>
      <c r="K31" s="105"/>
      <c r="L31" s="105"/>
      <c r="M31" s="105"/>
      <c r="N31" s="105"/>
      <c r="O31" s="105"/>
      <c r="P31" s="140"/>
      <c r="Q31" s="140"/>
      <c r="R31" s="140"/>
      <c r="S31" s="140"/>
    </row>
    <row r="32" spans="1:19" s="133" customFormat="1" ht="51.75" customHeight="1" x14ac:dyDescent="0.2">
      <c r="A32" s="86" t="s">
        <v>72</v>
      </c>
      <c r="B32" s="87" t="s">
        <v>483</v>
      </c>
      <c r="C32" s="121" t="s">
        <v>551</v>
      </c>
      <c r="D32" s="139"/>
      <c r="E32" s="105"/>
      <c r="F32" s="105"/>
      <c r="G32" s="105"/>
      <c r="H32" s="105"/>
      <c r="I32" s="105"/>
      <c r="J32" s="105"/>
      <c r="K32" s="105"/>
      <c r="L32" s="105"/>
      <c r="M32" s="105"/>
      <c r="N32" s="105"/>
      <c r="O32" s="105"/>
      <c r="P32" s="140"/>
      <c r="Q32" s="140"/>
      <c r="R32" s="140"/>
      <c r="S32" s="140"/>
    </row>
    <row r="33" spans="1:19" s="133" customFormat="1" ht="101.25" customHeight="1" x14ac:dyDescent="0.2">
      <c r="A33" s="86" t="s">
        <v>71</v>
      </c>
      <c r="B33" s="87" t="s">
        <v>484</v>
      </c>
      <c r="C33" s="121" t="s">
        <v>615</v>
      </c>
      <c r="D33" s="139"/>
      <c r="E33" s="105"/>
      <c r="F33" s="105"/>
      <c r="G33" s="105"/>
      <c r="H33" s="105"/>
      <c r="I33" s="105"/>
      <c r="J33" s="105"/>
      <c r="K33" s="105"/>
      <c r="L33" s="105"/>
      <c r="M33" s="105"/>
      <c r="N33" s="105"/>
      <c r="O33" s="105"/>
      <c r="P33" s="140"/>
      <c r="Q33" s="140"/>
      <c r="R33" s="140"/>
      <c r="S33" s="140"/>
    </row>
    <row r="34" spans="1:19" ht="111" customHeight="1" x14ac:dyDescent="0.25">
      <c r="A34" s="86" t="s">
        <v>500</v>
      </c>
      <c r="B34" s="87" t="s">
        <v>485</v>
      </c>
      <c r="C34" s="121" t="s">
        <v>551</v>
      </c>
      <c r="D34" s="142"/>
      <c r="E34" s="142"/>
      <c r="F34" s="142"/>
      <c r="G34" s="142"/>
      <c r="H34" s="142"/>
      <c r="I34" s="142"/>
      <c r="J34" s="142"/>
      <c r="K34" s="142"/>
      <c r="L34" s="142"/>
      <c r="M34" s="142"/>
      <c r="N34" s="142"/>
      <c r="O34" s="142"/>
      <c r="P34" s="142"/>
      <c r="Q34" s="142"/>
      <c r="R34" s="142"/>
      <c r="S34" s="142"/>
    </row>
    <row r="35" spans="1:19" ht="58.5" customHeight="1" x14ac:dyDescent="0.25">
      <c r="A35" s="86" t="s">
        <v>488</v>
      </c>
      <c r="B35" s="87" t="s">
        <v>73</v>
      </c>
      <c r="C35" s="121" t="s">
        <v>551</v>
      </c>
      <c r="D35" s="142"/>
      <c r="E35" s="142"/>
      <c r="F35" s="142"/>
      <c r="G35" s="142"/>
      <c r="H35" s="142"/>
      <c r="I35" s="142"/>
      <c r="J35" s="142"/>
      <c r="K35" s="142"/>
      <c r="L35" s="142"/>
      <c r="M35" s="142"/>
      <c r="N35" s="142"/>
      <c r="O35" s="142"/>
      <c r="P35" s="142"/>
      <c r="Q35" s="142"/>
      <c r="R35" s="142"/>
      <c r="S35" s="142"/>
    </row>
    <row r="36" spans="1:19" ht="51.75" customHeight="1" x14ac:dyDescent="0.25">
      <c r="A36" s="86" t="s">
        <v>501</v>
      </c>
      <c r="B36" s="87" t="s">
        <v>486</v>
      </c>
      <c r="C36" s="121" t="s">
        <v>551</v>
      </c>
      <c r="D36" s="142"/>
      <c r="E36" s="142"/>
      <c r="F36" s="142"/>
      <c r="G36" s="142"/>
      <c r="H36" s="142"/>
      <c r="I36" s="142"/>
      <c r="J36" s="142"/>
      <c r="K36" s="142"/>
      <c r="L36" s="142"/>
      <c r="M36" s="142"/>
      <c r="N36" s="142"/>
      <c r="O36" s="142"/>
      <c r="P36" s="142"/>
      <c r="Q36" s="142"/>
      <c r="R36" s="142"/>
      <c r="S36" s="142"/>
    </row>
    <row r="37" spans="1:19" ht="43.5" customHeight="1" x14ac:dyDescent="0.25">
      <c r="A37" s="86" t="s">
        <v>489</v>
      </c>
      <c r="B37" s="87" t="s">
        <v>487</v>
      </c>
      <c r="C37" s="121" t="s">
        <v>669</v>
      </c>
      <c r="D37" s="142"/>
      <c r="E37" s="142"/>
      <c r="F37" s="142"/>
      <c r="G37" s="142"/>
      <c r="H37" s="142"/>
      <c r="I37" s="142"/>
      <c r="J37" s="142"/>
      <c r="K37" s="142"/>
      <c r="L37" s="142"/>
      <c r="M37" s="142"/>
      <c r="N37" s="142"/>
      <c r="O37" s="142"/>
      <c r="P37" s="142"/>
      <c r="Q37" s="142"/>
      <c r="R37" s="142"/>
      <c r="S37" s="142"/>
    </row>
    <row r="38" spans="1:19" ht="43.5" customHeight="1" x14ac:dyDescent="0.25">
      <c r="A38" s="86" t="s">
        <v>502</v>
      </c>
      <c r="B38" s="87" t="s">
        <v>239</v>
      </c>
      <c r="C38" s="121" t="s">
        <v>551</v>
      </c>
      <c r="D38" s="142"/>
      <c r="E38" s="142"/>
      <c r="F38" s="142"/>
      <c r="G38" s="142"/>
      <c r="H38" s="142"/>
      <c r="I38" s="142"/>
      <c r="J38" s="142"/>
      <c r="K38" s="142"/>
      <c r="L38" s="142"/>
      <c r="M38" s="142"/>
      <c r="N38" s="142"/>
      <c r="O38" s="142"/>
      <c r="P38" s="142"/>
      <c r="Q38" s="142"/>
      <c r="R38" s="142"/>
      <c r="S38" s="142"/>
    </row>
    <row r="39" spans="1:19" ht="23.25" customHeight="1" x14ac:dyDescent="0.25">
      <c r="A39" s="256"/>
      <c r="B39" s="257"/>
      <c r="C39" s="258"/>
      <c r="D39" s="142"/>
      <c r="E39" s="142"/>
      <c r="F39" s="142"/>
      <c r="G39" s="142"/>
      <c r="H39" s="142"/>
      <c r="I39" s="142"/>
      <c r="J39" s="142"/>
      <c r="K39" s="142"/>
      <c r="L39" s="142"/>
      <c r="M39" s="142"/>
      <c r="N39" s="142"/>
      <c r="O39" s="142"/>
      <c r="P39" s="142"/>
      <c r="Q39" s="142"/>
      <c r="R39" s="142"/>
      <c r="S39" s="142"/>
    </row>
    <row r="40" spans="1:19" ht="72" customHeight="1" x14ac:dyDescent="0.25">
      <c r="A40" s="4" t="s">
        <v>490</v>
      </c>
      <c r="B40" s="144" t="s">
        <v>542</v>
      </c>
      <c r="C40" s="215" t="s">
        <v>706</v>
      </c>
      <c r="D40" s="103"/>
      <c r="E40" s="142"/>
      <c r="F40" s="142"/>
      <c r="G40" s="142"/>
      <c r="H40" s="142"/>
      <c r="I40" s="142"/>
      <c r="J40" s="142"/>
      <c r="K40" s="142"/>
      <c r="L40" s="142"/>
      <c r="M40" s="142"/>
      <c r="N40" s="142"/>
      <c r="O40" s="142"/>
      <c r="P40" s="142"/>
      <c r="Q40" s="142"/>
      <c r="R40" s="142"/>
      <c r="S40" s="142"/>
    </row>
    <row r="41" spans="1:19" ht="105.75" customHeight="1" x14ac:dyDescent="0.25">
      <c r="A41" s="4" t="s">
        <v>503</v>
      </c>
      <c r="B41" s="144" t="s">
        <v>526</v>
      </c>
      <c r="C41" s="145" t="s">
        <v>550</v>
      </c>
      <c r="D41" s="142"/>
      <c r="E41" s="142"/>
      <c r="F41" s="142"/>
      <c r="G41" s="142"/>
      <c r="H41" s="142"/>
      <c r="I41" s="142"/>
      <c r="J41" s="142"/>
      <c r="K41" s="142"/>
      <c r="L41" s="142"/>
      <c r="M41" s="142"/>
      <c r="N41" s="142"/>
      <c r="O41" s="142"/>
      <c r="P41" s="142"/>
      <c r="Q41" s="142"/>
      <c r="R41" s="142"/>
      <c r="S41" s="142"/>
    </row>
    <row r="42" spans="1:19" ht="83.25" customHeight="1" x14ac:dyDescent="0.25">
      <c r="A42" s="4" t="s">
        <v>491</v>
      </c>
      <c r="B42" s="144" t="s">
        <v>541</v>
      </c>
      <c r="C42" s="145" t="s">
        <v>550</v>
      </c>
      <c r="D42" s="142"/>
      <c r="E42" s="142"/>
      <c r="F42" s="142"/>
      <c r="G42" s="142"/>
      <c r="H42" s="142"/>
      <c r="I42" s="142"/>
      <c r="J42" s="142"/>
      <c r="K42" s="142"/>
      <c r="L42" s="142"/>
      <c r="M42" s="142"/>
      <c r="N42" s="142"/>
      <c r="O42" s="142"/>
      <c r="P42" s="142"/>
      <c r="Q42" s="142"/>
      <c r="R42" s="142"/>
      <c r="S42" s="142"/>
    </row>
    <row r="43" spans="1:19" ht="186" customHeight="1" x14ac:dyDescent="0.25">
      <c r="A43" s="4" t="s">
        <v>506</v>
      </c>
      <c r="B43" s="144" t="s">
        <v>507</v>
      </c>
      <c r="C43" s="145" t="s">
        <v>550</v>
      </c>
      <c r="D43" s="142"/>
      <c r="E43" s="142"/>
      <c r="F43" s="142"/>
      <c r="G43" s="142"/>
      <c r="H43" s="142"/>
      <c r="I43" s="142"/>
      <c r="J43" s="142"/>
      <c r="K43" s="142"/>
      <c r="L43" s="142"/>
      <c r="M43" s="142"/>
      <c r="N43" s="142"/>
      <c r="O43" s="142"/>
      <c r="P43" s="142"/>
      <c r="Q43" s="142"/>
      <c r="R43" s="142"/>
      <c r="S43" s="142"/>
    </row>
    <row r="44" spans="1:19" ht="111" customHeight="1" x14ac:dyDescent="0.25">
      <c r="A44" s="4" t="s">
        <v>492</v>
      </c>
      <c r="B44" s="144" t="s">
        <v>532</v>
      </c>
      <c r="C44" s="145" t="s">
        <v>550</v>
      </c>
      <c r="D44" s="142"/>
      <c r="E44" s="142"/>
      <c r="F44" s="142"/>
      <c r="G44" s="142"/>
      <c r="H44" s="142"/>
      <c r="I44" s="142"/>
      <c r="J44" s="142"/>
      <c r="K44" s="142"/>
      <c r="L44" s="142"/>
      <c r="M44" s="142"/>
      <c r="N44" s="142"/>
      <c r="O44" s="142"/>
      <c r="P44" s="142"/>
      <c r="Q44" s="142"/>
      <c r="R44" s="142"/>
      <c r="S44" s="142"/>
    </row>
    <row r="45" spans="1:19" ht="120" customHeight="1" x14ac:dyDescent="0.25">
      <c r="A45" s="4" t="s">
        <v>527</v>
      </c>
      <c r="B45" s="144" t="s">
        <v>533</v>
      </c>
      <c r="C45" s="145" t="s">
        <v>550</v>
      </c>
      <c r="D45" s="142"/>
      <c r="E45" s="142"/>
      <c r="F45" s="142"/>
      <c r="G45" s="142"/>
      <c r="H45" s="142"/>
      <c r="I45" s="142"/>
      <c r="J45" s="142"/>
      <c r="K45" s="142"/>
      <c r="L45" s="142"/>
      <c r="M45" s="142"/>
      <c r="N45" s="142"/>
      <c r="O45" s="142"/>
      <c r="P45" s="142"/>
      <c r="Q45" s="142"/>
      <c r="R45" s="142"/>
      <c r="S45" s="142"/>
    </row>
    <row r="46" spans="1:19" ht="101.25" customHeight="1" x14ac:dyDescent="0.25">
      <c r="A46" s="4" t="s">
        <v>493</v>
      </c>
      <c r="B46" s="144" t="s">
        <v>534</v>
      </c>
      <c r="C46" s="71">
        <v>3.67</v>
      </c>
      <c r="D46" s="142"/>
      <c r="E46" s="142"/>
      <c r="F46" s="142"/>
      <c r="G46" s="142"/>
      <c r="H46" s="142"/>
      <c r="I46" s="142"/>
      <c r="J46" s="142"/>
      <c r="K46" s="142"/>
      <c r="L46" s="142"/>
      <c r="M46" s="142"/>
      <c r="N46" s="142"/>
      <c r="O46" s="142"/>
      <c r="P46" s="142"/>
      <c r="Q46" s="142"/>
      <c r="R46" s="142"/>
      <c r="S46" s="142"/>
    </row>
    <row r="47" spans="1:19" ht="18.75" customHeight="1" x14ac:dyDescent="0.25">
      <c r="A47" s="256"/>
      <c r="B47" s="257"/>
      <c r="C47" s="258"/>
      <c r="D47" s="142"/>
      <c r="E47" s="142"/>
      <c r="F47" s="142"/>
      <c r="G47" s="142"/>
      <c r="H47" s="142"/>
      <c r="I47" s="142"/>
      <c r="J47" s="142"/>
      <c r="K47" s="142"/>
      <c r="L47" s="142"/>
      <c r="M47" s="142"/>
      <c r="N47" s="142"/>
      <c r="O47" s="142"/>
      <c r="P47" s="142"/>
      <c r="Q47" s="142"/>
      <c r="R47" s="142"/>
      <c r="S47" s="142"/>
    </row>
    <row r="48" spans="1:19" ht="75.75" customHeight="1" x14ac:dyDescent="0.25">
      <c r="A48" s="84" t="s">
        <v>528</v>
      </c>
      <c r="B48" s="85" t="s">
        <v>628</v>
      </c>
      <c r="C48" s="122">
        <f>'6.2. Паспорт фин осв ввод'!AC24</f>
        <v>26.69</v>
      </c>
      <c r="D48" s="142"/>
      <c r="E48" s="142"/>
      <c r="F48" s="142"/>
      <c r="G48" s="142"/>
      <c r="H48" s="142"/>
      <c r="I48" s="142"/>
      <c r="J48" s="142"/>
      <c r="K48" s="142"/>
      <c r="L48" s="142"/>
      <c r="M48" s="142"/>
      <c r="N48" s="142"/>
      <c r="O48" s="142"/>
      <c r="P48" s="142"/>
      <c r="Q48" s="142"/>
      <c r="R48" s="142"/>
      <c r="S48" s="142"/>
    </row>
    <row r="49" spans="1:19" ht="71.25" customHeight="1" x14ac:dyDescent="0.25">
      <c r="A49" s="86" t="s">
        <v>494</v>
      </c>
      <c r="B49" s="87" t="s">
        <v>629</v>
      </c>
      <c r="C49" s="123">
        <f>'6.2. Паспорт фин осв ввод'!AC30</f>
        <v>0</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4"/>
      <c r="S1" s="125" t="s">
        <v>70</v>
      </c>
    </row>
    <row r="2" spans="1:28" s="2" customFormat="1" ht="18.75" customHeight="1" x14ac:dyDescent="0.3">
      <c r="A2" s="124"/>
      <c r="S2" s="126" t="s">
        <v>11</v>
      </c>
    </row>
    <row r="3" spans="1:28" s="2" customFormat="1" ht="18.75" x14ac:dyDescent="0.3">
      <c r="S3" s="126" t="s">
        <v>69</v>
      </c>
    </row>
    <row r="4" spans="1:28" s="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2" customFormat="1" ht="15.75" x14ac:dyDescent="0.2">
      <c r="A5" s="127"/>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28"/>
      <c r="U6" s="128"/>
      <c r="V6" s="128"/>
      <c r="W6" s="128"/>
      <c r="X6" s="128"/>
      <c r="Y6" s="128"/>
      <c r="Z6" s="128"/>
      <c r="AA6" s="128"/>
      <c r="AB6" s="128"/>
    </row>
    <row r="7" spans="1:28" s="2" customFormat="1" ht="18.75" x14ac:dyDescent="0.2">
      <c r="A7" s="263"/>
      <c r="B7" s="263"/>
      <c r="C7" s="263"/>
      <c r="D7" s="263"/>
      <c r="E7" s="263"/>
      <c r="F7" s="263"/>
      <c r="G7" s="263"/>
      <c r="H7" s="263"/>
      <c r="I7" s="263"/>
      <c r="J7" s="263"/>
      <c r="K7" s="263"/>
      <c r="L7" s="263"/>
      <c r="M7" s="263"/>
      <c r="N7" s="263"/>
      <c r="O7" s="263"/>
      <c r="P7" s="263"/>
      <c r="Q7" s="263"/>
      <c r="R7" s="263"/>
      <c r="S7" s="263"/>
      <c r="T7" s="128"/>
      <c r="U7" s="128"/>
      <c r="V7" s="128"/>
      <c r="W7" s="128"/>
      <c r="X7" s="128"/>
      <c r="Y7" s="128"/>
      <c r="Z7" s="128"/>
      <c r="AA7" s="128"/>
      <c r="AB7" s="128"/>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8"/>
      <c r="U8" s="128"/>
      <c r="V8" s="128"/>
      <c r="W8" s="128"/>
      <c r="X8" s="128"/>
      <c r="Y8" s="128"/>
      <c r="Z8" s="128"/>
      <c r="AA8" s="128"/>
      <c r="AB8" s="128"/>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28"/>
      <c r="U9" s="128"/>
      <c r="V9" s="128"/>
      <c r="W9" s="128"/>
      <c r="X9" s="128"/>
      <c r="Y9" s="128"/>
      <c r="Z9" s="128"/>
      <c r="AA9" s="128"/>
      <c r="AB9" s="128"/>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28"/>
      <c r="U10" s="128"/>
      <c r="V10" s="128"/>
      <c r="W10" s="128"/>
      <c r="X10" s="128"/>
      <c r="Y10" s="128"/>
      <c r="Z10" s="128"/>
      <c r="AA10" s="128"/>
      <c r="AB10" s="128"/>
    </row>
    <row r="11" spans="1:28" s="2" customFormat="1" ht="18.75" x14ac:dyDescent="0.2">
      <c r="A11" s="266" t="str">
        <f>'1. паспорт местоположение'!A12:C12</f>
        <v>H_TP1800.PS.0082</v>
      </c>
      <c r="B11" s="266"/>
      <c r="C11" s="266"/>
      <c r="D11" s="266"/>
      <c r="E11" s="266"/>
      <c r="F11" s="266"/>
      <c r="G11" s="266"/>
      <c r="H11" s="266"/>
      <c r="I11" s="266"/>
      <c r="J11" s="266"/>
      <c r="K11" s="266"/>
      <c r="L11" s="266"/>
      <c r="M11" s="266"/>
      <c r="N11" s="266"/>
      <c r="O11" s="266"/>
      <c r="P11" s="266"/>
      <c r="Q11" s="266"/>
      <c r="R11" s="266"/>
      <c r="S11" s="266"/>
      <c r="T11" s="128"/>
      <c r="U11" s="128"/>
      <c r="V11" s="128"/>
      <c r="W11" s="128"/>
      <c r="X11" s="128"/>
      <c r="Y11" s="128"/>
      <c r="Z11" s="128"/>
      <c r="AA11" s="128"/>
      <c r="AB11" s="128"/>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8"/>
      <c r="U12" s="128"/>
      <c r="V12" s="128"/>
      <c r="W12" s="128"/>
      <c r="X12" s="128"/>
      <c r="Y12" s="128"/>
      <c r="Z12" s="128"/>
      <c r="AA12" s="128"/>
      <c r="AB12" s="128"/>
    </row>
    <row r="13" spans="1:28" s="13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5"/>
      <c r="U13" s="105"/>
      <c r="V13" s="105"/>
      <c r="W13" s="105"/>
      <c r="X13" s="105"/>
      <c r="Y13" s="105"/>
      <c r="Z13" s="105"/>
      <c r="AA13" s="105"/>
      <c r="AB13" s="105"/>
    </row>
    <row r="14" spans="1:28" s="133" customFormat="1" ht="15.75" x14ac:dyDescent="0.2">
      <c r="A14"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66"/>
      <c r="C14" s="266"/>
      <c r="D14" s="266"/>
      <c r="E14" s="266"/>
      <c r="F14" s="266"/>
      <c r="G14" s="266"/>
      <c r="H14" s="266"/>
      <c r="I14" s="266"/>
      <c r="J14" s="266"/>
      <c r="K14" s="266"/>
      <c r="L14" s="266"/>
      <c r="M14" s="266"/>
      <c r="N14" s="266"/>
      <c r="O14" s="266"/>
      <c r="P14" s="266"/>
      <c r="Q14" s="266"/>
      <c r="R14" s="266"/>
      <c r="S14" s="266"/>
      <c r="T14" s="130"/>
      <c r="U14" s="130"/>
      <c r="V14" s="130"/>
      <c r="W14" s="130"/>
      <c r="X14" s="130"/>
      <c r="Y14" s="130"/>
      <c r="Z14" s="130"/>
      <c r="AA14" s="130"/>
      <c r="AB14" s="130"/>
    </row>
    <row r="15" spans="1:28" s="13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1"/>
      <c r="U15" s="131"/>
      <c r="V15" s="131"/>
      <c r="W15" s="131"/>
      <c r="X15" s="131"/>
      <c r="Y15" s="131"/>
      <c r="Z15" s="131"/>
      <c r="AA15" s="131"/>
      <c r="AB15" s="131"/>
    </row>
    <row r="16" spans="1:28" s="13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4"/>
      <c r="U16" s="134"/>
      <c r="V16" s="134"/>
      <c r="W16" s="134"/>
      <c r="X16" s="134"/>
      <c r="Y16" s="134"/>
    </row>
    <row r="17" spans="1:28" s="133" customFormat="1" ht="45.75" customHeight="1" x14ac:dyDescent="0.2">
      <c r="A17" s="261" t="s">
        <v>505</v>
      </c>
      <c r="B17" s="261"/>
      <c r="C17" s="261"/>
      <c r="D17" s="261"/>
      <c r="E17" s="261"/>
      <c r="F17" s="261"/>
      <c r="G17" s="261"/>
      <c r="H17" s="261"/>
      <c r="I17" s="261"/>
      <c r="J17" s="261"/>
      <c r="K17" s="261"/>
      <c r="L17" s="261"/>
      <c r="M17" s="261"/>
      <c r="N17" s="261"/>
      <c r="O17" s="261"/>
      <c r="P17" s="261"/>
      <c r="Q17" s="261"/>
      <c r="R17" s="261"/>
      <c r="S17" s="261"/>
      <c r="T17" s="135"/>
      <c r="U17" s="135"/>
      <c r="V17" s="135"/>
      <c r="W17" s="135"/>
      <c r="X17" s="135"/>
      <c r="Y17" s="135"/>
      <c r="Z17" s="135"/>
      <c r="AA17" s="135"/>
      <c r="AB17" s="135"/>
    </row>
    <row r="18" spans="1:28" s="13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4"/>
      <c r="U18" s="134"/>
      <c r="V18" s="134"/>
      <c r="W18" s="134"/>
      <c r="X18" s="134"/>
      <c r="Y18" s="134"/>
    </row>
    <row r="19" spans="1:28" s="13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497</v>
      </c>
      <c r="T19" s="134"/>
      <c r="U19" s="134"/>
      <c r="V19" s="134"/>
      <c r="W19" s="134"/>
      <c r="X19" s="134"/>
      <c r="Y19" s="134"/>
    </row>
    <row r="20" spans="1:28" s="133" customFormat="1" ht="180.75" customHeight="1" x14ac:dyDescent="0.2">
      <c r="A20" s="270"/>
      <c r="B20" s="270"/>
      <c r="C20" s="272"/>
      <c r="D20" s="270"/>
      <c r="E20" s="270"/>
      <c r="F20" s="270"/>
      <c r="G20" s="270"/>
      <c r="H20" s="270"/>
      <c r="I20" s="270"/>
      <c r="J20" s="270"/>
      <c r="K20" s="270"/>
      <c r="L20" s="270"/>
      <c r="M20" s="270"/>
      <c r="N20" s="270"/>
      <c r="O20" s="270"/>
      <c r="P20" s="270"/>
      <c r="Q20" s="172" t="s">
        <v>397</v>
      </c>
      <c r="R20" s="7" t="s">
        <v>398</v>
      </c>
      <c r="S20" s="273"/>
      <c r="T20" s="105"/>
      <c r="U20" s="105"/>
      <c r="V20" s="105"/>
      <c r="W20" s="105"/>
      <c r="X20" s="105"/>
      <c r="Y20" s="105"/>
      <c r="Z20" s="140"/>
      <c r="AA20" s="140"/>
      <c r="AB20" s="140"/>
    </row>
    <row r="21" spans="1:28" s="133" customFormat="1" ht="18.75" x14ac:dyDescent="0.2">
      <c r="A21" s="172">
        <v>1</v>
      </c>
      <c r="B21" s="211">
        <v>2</v>
      </c>
      <c r="C21" s="172">
        <v>3</v>
      </c>
      <c r="D21" s="211">
        <v>4</v>
      </c>
      <c r="E21" s="172">
        <v>5</v>
      </c>
      <c r="F21" s="211">
        <v>6</v>
      </c>
      <c r="G21" s="172">
        <v>7</v>
      </c>
      <c r="H21" s="211">
        <v>8</v>
      </c>
      <c r="I21" s="172">
        <v>9</v>
      </c>
      <c r="J21" s="211">
        <v>10</v>
      </c>
      <c r="K21" s="172">
        <v>11</v>
      </c>
      <c r="L21" s="211">
        <v>12</v>
      </c>
      <c r="M21" s="172">
        <v>13</v>
      </c>
      <c r="N21" s="211">
        <v>14</v>
      </c>
      <c r="O21" s="172">
        <v>15</v>
      </c>
      <c r="P21" s="211">
        <v>16</v>
      </c>
      <c r="Q21" s="172">
        <v>17</v>
      </c>
      <c r="R21" s="211">
        <v>18</v>
      </c>
      <c r="S21" s="172">
        <v>19</v>
      </c>
      <c r="T21" s="105"/>
      <c r="U21" s="105"/>
      <c r="V21" s="105"/>
      <c r="W21" s="105"/>
      <c r="X21" s="105"/>
      <c r="Y21" s="105"/>
      <c r="Z21" s="140"/>
      <c r="AA21" s="140"/>
      <c r="AB21" s="140"/>
    </row>
    <row r="22" spans="1:28" s="133" customFormat="1" ht="32.25" customHeight="1" x14ac:dyDescent="0.2">
      <c r="A22" s="172"/>
      <c r="B22" s="211" t="s">
        <v>97</v>
      </c>
      <c r="C22" s="211"/>
      <c r="D22" s="211"/>
      <c r="E22" s="211" t="s">
        <v>96</v>
      </c>
      <c r="F22" s="211" t="s">
        <v>95</v>
      </c>
      <c r="G22" s="211" t="s">
        <v>498</v>
      </c>
      <c r="H22" s="211"/>
      <c r="I22" s="211"/>
      <c r="J22" s="211"/>
      <c r="K22" s="211"/>
      <c r="L22" s="211"/>
      <c r="M22" s="211"/>
      <c r="N22" s="211"/>
      <c r="O22" s="211"/>
      <c r="P22" s="211"/>
      <c r="Q22" s="137"/>
      <c r="R22" s="177"/>
      <c r="S22" s="177"/>
      <c r="T22" s="105"/>
      <c r="U22" s="105"/>
      <c r="V22" s="105"/>
      <c r="W22" s="105"/>
      <c r="X22" s="105"/>
      <c r="Y22" s="105"/>
      <c r="Z22" s="140"/>
      <c r="AA22" s="140"/>
      <c r="AB22" s="140"/>
    </row>
    <row r="23" spans="1:28" s="133" customFormat="1" ht="18.75" x14ac:dyDescent="0.2">
      <c r="A23" s="172"/>
      <c r="B23" s="211" t="s">
        <v>97</v>
      </c>
      <c r="C23" s="211"/>
      <c r="D23" s="211"/>
      <c r="E23" s="211" t="s">
        <v>96</v>
      </c>
      <c r="F23" s="211" t="s">
        <v>95</v>
      </c>
      <c r="G23" s="211" t="s">
        <v>94</v>
      </c>
      <c r="H23" s="5"/>
      <c r="I23" s="5"/>
      <c r="J23" s="5"/>
      <c r="K23" s="5"/>
      <c r="L23" s="5"/>
      <c r="M23" s="5"/>
      <c r="N23" s="5"/>
      <c r="O23" s="5"/>
      <c r="P23" s="5"/>
      <c r="Q23" s="5"/>
      <c r="R23" s="177"/>
      <c r="S23" s="177"/>
      <c r="T23" s="105"/>
      <c r="U23" s="105"/>
      <c r="V23" s="105"/>
      <c r="W23" s="105"/>
      <c r="X23" s="140"/>
      <c r="Y23" s="140"/>
      <c r="Z23" s="140"/>
      <c r="AA23" s="140"/>
      <c r="AB23" s="140"/>
    </row>
    <row r="24" spans="1:28" s="133" customFormat="1" ht="18.75" x14ac:dyDescent="0.2">
      <c r="A24" s="172"/>
      <c r="B24" s="211" t="s">
        <v>97</v>
      </c>
      <c r="C24" s="211"/>
      <c r="D24" s="211"/>
      <c r="E24" s="211" t="s">
        <v>96</v>
      </c>
      <c r="F24" s="211" t="s">
        <v>95</v>
      </c>
      <c r="G24" s="211" t="s">
        <v>90</v>
      </c>
      <c r="H24" s="5"/>
      <c r="I24" s="5"/>
      <c r="J24" s="5"/>
      <c r="K24" s="5"/>
      <c r="L24" s="5"/>
      <c r="M24" s="5"/>
      <c r="N24" s="5"/>
      <c r="O24" s="5"/>
      <c r="P24" s="5"/>
      <c r="Q24" s="5"/>
      <c r="R24" s="177"/>
      <c r="S24" s="177"/>
      <c r="T24" s="105"/>
      <c r="U24" s="105"/>
      <c r="V24" s="105"/>
      <c r="W24" s="105"/>
      <c r="X24" s="140"/>
      <c r="Y24" s="140"/>
      <c r="Z24" s="140"/>
      <c r="AA24" s="140"/>
      <c r="AB24" s="140"/>
    </row>
    <row r="25" spans="1:28" s="133" customFormat="1" ht="31.5" x14ac:dyDescent="0.2">
      <c r="A25" s="4"/>
      <c r="B25" s="211" t="s">
        <v>93</v>
      </c>
      <c r="C25" s="211"/>
      <c r="D25" s="211"/>
      <c r="E25" s="211" t="s">
        <v>92</v>
      </c>
      <c r="F25" s="211" t="s">
        <v>91</v>
      </c>
      <c r="G25" s="211" t="s">
        <v>499</v>
      </c>
      <c r="H25" s="5"/>
      <c r="I25" s="5"/>
      <c r="J25" s="5"/>
      <c r="K25" s="5"/>
      <c r="L25" s="5"/>
      <c r="M25" s="5"/>
      <c r="N25" s="5"/>
      <c r="O25" s="5"/>
      <c r="P25" s="5"/>
      <c r="Q25" s="5"/>
      <c r="R25" s="177"/>
      <c r="S25" s="177"/>
      <c r="T25" s="105"/>
      <c r="U25" s="105"/>
      <c r="V25" s="105"/>
      <c r="W25" s="105"/>
      <c r="X25" s="140"/>
      <c r="Y25" s="140"/>
      <c r="Z25" s="140"/>
      <c r="AA25" s="140"/>
      <c r="AB25" s="140"/>
    </row>
    <row r="26" spans="1:28" s="133" customFormat="1" ht="18.75" x14ac:dyDescent="0.2">
      <c r="A26" s="4"/>
      <c r="B26" s="211" t="s">
        <v>93</v>
      </c>
      <c r="C26" s="211"/>
      <c r="D26" s="211"/>
      <c r="E26" s="211" t="s">
        <v>92</v>
      </c>
      <c r="F26" s="211" t="s">
        <v>91</v>
      </c>
      <c r="G26" s="211" t="s">
        <v>94</v>
      </c>
      <c r="H26" s="5"/>
      <c r="I26" s="5"/>
      <c r="J26" s="5"/>
      <c r="K26" s="5"/>
      <c r="L26" s="5"/>
      <c r="M26" s="5"/>
      <c r="N26" s="5"/>
      <c r="O26" s="5"/>
      <c r="P26" s="5"/>
      <c r="Q26" s="5"/>
      <c r="R26" s="177"/>
      <c r="S26" s="177"/>
      <c r="T26" s="105"/>
      <c r="U26" s="105"/>
      <c r="V26" s="105"/>
      <c r="W26" s="105"/>
      <c r="X26" s="140"/>
      <c r="Y26" s="140"/>
      <c r="Z26" s="140"/>
      <c r="AA26" s="140"/>
      <c r="AB26" s="140"/>
    </row>
    <row r="27" spans="1:28" s="133" customFormat="1" ht="18.75" x14ac:dyDescent="0.2">
      <c r="A27" s="4"/>
      <c r="B27" s="211" t="s">
        <v>93</v>
      </c>
      <c r="C27" s="211"/>
      <c r="D27" s="211"/>
      <c r="E27" s="211" t="s">
        <v>92</v>
      </c>
      <c r="F27" s="211" t="s">
        <v>91</v>
      </c>
      <c r="G27" s="211" t="s">
        <v>90</v>
      </c>
      <c r="H27" s="5"/>
      <c r="I27" s="5"/>
      <c r="J27" s="5"/>
      <c r="K27" s="5"/>
      <c r="L27" s="5"/>
      <c r="M27" s="5"/>
      <c r="N27" s="5"/>
      <c r="O27" s="5"/>
      <c r="P27" s="5"/>
      <c r="Q27" s="5"/>
      <c r="R27" s="177"/>
      <c r="S27" s="177"/>
      <c r="T27" s="105"/>
      <c r="U27" s="105"/>
      <c r="V27" s="105"/>
      <c r="W27" s="105"/>
      <c r="X27" s="140"/>
      <c r="Y27" s="140"/>
      <c r="Z27" s="140"/>
      <c r="AA27" s="140"/>
      <c r="AB27" s="140"/>
    </row>
    <row r="28" spans="1:28" s="1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05"/>
      <c r="U28" s="105"/>
      <c r="V28" s="105"/>
      <c r="W28" s="105"/>
      <c r="X28" s="140"/>
      <c r="Y28" s="140"/>
      <c r="Z28" s="140"/>
      <c r="AA28" s="140"/>
      <c r="AB28" s="140"/>
    </row>
    <row r="29" spans="1:28" ht="20.25" customHeight="1" x14ac:dyDescent="0.25">
      <c r="A29" s="212"/>
      <c r="B29" s="211" t="s">
        <v>394</v>
      </c>
      <c r="C29" s="211"/>
      <c r="D29" s="211"/>
      <c r="E29" s="212" t="s">
        <v>395</v>
      </c>
      <c r="F29" s="212" t="s">
        <v>395</v>
      </c>
      <c r="G29" s="212" t="s">
        <v>395</v>
      </c>
      <c r="H29" s="212"/>
      <c r="I29" s="212"/>
      <c r="J29" s="212"/>
      <c r="K29" s="212"/>
      <c r="L29" s="212"/>
      <c r="M29" s="212"/>
      <c r="N29" s="212"/>
      <c r="O29" s="212"/>
      <c r="P29" s="212"/>
      <c r="Q29" s="213"/>
      <c r="R29" s="214"/>
      <c r="S29" s="214"/>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2" zoomScale="60" zoomScaleNormal="60" workbookViewId="0">
      <selection activeCell="S25" sqref="S25:T32"/>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25" t="s">
        <v>70</v>
      </c>
    </row>
    <row r="3" spans="1:20" s="2" customFormat="1" ht="18.75" customHeight="1" x14ac:dyDescent="0.3">
      <c r="A3" s="124"/>
      <c r="T3" s="126" t="s">
        <v>11</v>
      </c>
    </row>
    <row r="4" spans="1:20" s="2" customFormat="1" ht="18.75" customHeight="1" x14ac:dyDescent="0.3">
      <c r="A4" s="124"/>
      <c r="T4" s="126" t="s">
        <v>69</v>
      </c>
    </row>
    <row r="5" spans="1:20" s="2" customFormat="1" ht="18.75" customHeight="1" x14ac:dyDescent="0.3">
      <c r="A5" s="124"/>
      <c r="T5" s="126"/>
    </row>
    <row r="6" spans="1:20" s="2" customFormat="1" x14ac:dyDescent="0.2">
      <c r="A6" s="259" t="str">
        <f>'2. паспорт  ТП'!A4:S4</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27"/>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6" t="str">
        <f>'1. паспорт местоположение'!A12:C12</f>
        <v>H_TP1800.PS.0082</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3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33" customFormat="1" x14ac:dyDescent="0.2">
      <c r="A16"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6" s="266"/>
      <c r="C16" s="266"/>
      <c r="D16" s="266"/>
      <c r="E16" s="266"/>
      <c r="F16" s="266"/>
      <c r="G16" s="266"/>
      <c r="H16" s="266"/>
      <c r="I16" s="266"/>
      <c r="J16" s="266"/>
      <c r="K16" s="266"/>
      <c r="L16" s="266"/>
      <c r="M16" s="266"/>
      <c r="N16" s="266"/>
      <c r="O16" s="266"/>
      <c r="P16" s="266"/>
      <c r="Q16" s="266"/>
      <c r="R16" s="266"/>
      <c r="S16" s="266"/>
      <c r="T16" s="266"/>
    </row>
    <row r="17" spans="1:20" s="13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3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33" customFormat="1" ht="15" customHeight="1" x14ac:dyDescent="0.2">
      <c r="A19" s="262" t="s">
        <v>510</v>
      </c>
      <c r="B19" s="262"/>
      <c r="C19" s="262"/>
      <c r="D19" s="262"/>
      <c r="E19" s="262"/>
      <c r="F19" s="262"/>
      <c r="G19" s="262"/>
      <c r="H19" s="262"/>
      <c r="I19" s="262"/>
      <c r="J19" s="262"/>
      <c r="K19" s="262"/>
      <c r="L19" s="262"/>
      <c r="M19" s="262"/>
      <c r="N19" s="262"/>
      <c r="O19" s="262"/>
      <c r="P19" s="262"/>
      <c r="Q19" s="262"/>
      <c r="R19" s="262"/>
      <c r="S19" s="262"/>
      <c r="T19" s="262"/>
    </row>
    <row r="20" spans="1:20" s="19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539</v>
      </c>
      <c r="F21" s="282"/>
      <c r="G21" s="281" t="s">
        <v>280</v>
      </c>
      <c r="H21" s="282"/>
      <c r="I21" s="281" t="s">
        <v>130</v>
      </c>
      <c r="J21" s="282"/>
      <c r="K21" s="285" t="s">
        <v>129</v>
      </c>
      <c r="L21" s="281" t="s">
        <v>128</v>
      </c>
      <c r="M21" s="282"/>
      <c r="N21" s="281" t="s">
        <v>535</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52" t="s">
        <v>124</v>
      </c>
      <c r="R22" s="52" t="s">
        <v>509</v>
      </c>
      <c r="S22" s="52" t="s">
        <v>123</v>
      </c>
      <c r="T22" s="52" t="s">
        <v>122</v>
      </c>
    </row>
    <row r="23" spans="1:20" ht="51.75" customHeight="1" x14ac:dyDescent="0.25">
      <c r="A23" s="280"/>
      <c r="B23" s="52" t="s">
        <v>120</v>
      </c>
      <c r="C23" s="52" t="s">
        <v>121</v>
      </c>
      <c r="D23" s="286"/>
      <c r="E23" s="52" t="s">
        <v>120</v>
      </c>
      <c r="F23" s="52" t="s">
        <v>121</v>
      </c>
      <c r="G23" s="52" t="s">
        <v>120</v>
      </c>
      <c r="H23" s="52" t="s">
        <v>121</v>
      </c>
      <c r="I23" s="52" t="s">
        <v>120</v>
      </c>
      <c r="J23" s="52" t="s">
        <v>121</v>
      </c>
      <c r="K23" s="52" t="s">
        <v>120</v>
      </c>
      <c r="L23" s="52" t="s">
        <v>120</v>
      </c>
      <c r="M23" s="52" t="s">
        <v>121</v>
      </c>
      <c r="N23" s="52" t="s">
        <v>120</v>
      </c>
      <c r="O23" s="52" t="s">
        <v>121</v>
      </c>
      <c r="P23" s="106" t="s">
        <v>120</v>
      </c>
      <c r="Q23" s="52" t="s">
        <v>120</v>
      </c>
      <c r="R23" s="52" t="s">
        <v>120</v>
      </c>
      <c r="S23" s="52" t="s">
        <v>120</v>
      </c>
      <c r="T23" s="52" t="s">
        <v>120</v>
      </c>
    </row>
    <row r="24" spans="1:20"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20" ht="123.75" customHeight="1" x14ac:dyDescent="0.25">
      <c r="A25" s="93">
        <v>1</v>
      </c>
      <c r="B25" s="93" t="s">
        <v>555</v>
      </c>
      <c r="C25" s="93" t="s">
        <v>555</v>
      </c>
      <c r="D25" s="93"/>
      <c r="E25" s="93" t="s">
        <v>556</v>
      </c>
      <c r="F25" s="93" t="s">
        <v>557</v>
      </c>
      <c r="G25" s="93" t="s">
        <v>558</v>
      </c>
      <c r="H25" s="93" t="s">
        <v>574</v>
      </c>
      <c r="I25" s="93">
        <v>1995</v>
      </c>
      <c r="J25" s="93">
        <v>2022</v>
      </c>
      <c r="K25" s="93">
        <v>1995</v>
      </c>
      <c r="L25" s="93">
        <v>110</v>
      </c>
      <c r="M25" s="93">
        <v>110</v>
      </c>
      <c r="N25" s="93" t="s">
        <v>573</v>
      </c>
      <c r="O25" s="93" t="s">
        <v>573</v>
      </c>
      <c r="P25" s="93" t="s">
        <v>630</v>
      </c>
      <c r="Q25" s="93" t="s">
        <v>621</v>
      </c>
      <c r="R25" s="93" t="s">
        <v>620</v>
      </c>
      <c r="S25" s="93" t="s">
        <v>674</v>
      </c>
      <c r="T25" s="93" t="s">
        <v>395</v>
      </c>
    </row>
    <row r="26" spans="1:20" ht="119.25" customHeight="1" x14ac:dyDescent="0.25">
      <c r="A26" s="93">
        <v>2</v>
      </c>
      <c r="B26" s="93" t="s">
        <v>555</v>
      </c>
      <c r="C26" s="93" t="s">
        <v>555</v>
      </c>
      <c r="D26" s="93"/>
      <c r="E26" s="93" t="s">
        <v>556</v>
      </c>
      <c r="F26" s="93" t="s">
        <v>557</v>
      </c>
      <c r="G26" s="93" t="s">
        <v>559</v>
      </c>
      <c r="H26" s="93" t="s">
        <v>575</v>
      </c>
      <c r="I26" s="93">
        <v>1995</v>
      </c>
      <c r="J26" s="93">
        <v>2022</v>
      </c>
      <c r="K26" s="93">
        <v>1995</v>
      </c>
      <c r="L26" s="93">
        <v>110</v>
      </c>
      <c r="M26" s="93">
        <v>110</v>
      </c>
      <c r="N26" s="93" t="s">
        <v>573</v>
      </c>
      <c r="O26" s="93" t="s">
        <v>573</v>
      </c>
      <c r="P26" s="93" t="s">
        <v>631</v>
      </c>
      <c r="Q26" s="93" t="s">
        <v>621</v>
      </c>
      <c r="R26" s="93" t="s">
        <v>620</v>
      </c>
      <c r="S26" s="93" t="s">
        <v>674</v>
      </c>
      <c r="T26" s="93" t="s">
        <v>395</v>
      </c>
    </row>
    <row r="27" spans="1:20" ht="127.5" customHeight="1" x14ac:dyDescent="0.25">
      <c r="A27" s="93">
        <v>3</v>
      </c>
      <c r="B27" s="93" t="s">
        <v>555</v>
      </c>
      <c r="C27" s="93" t="s">
        <v>555</v>
      </c>
      <c r="D27" s="93"/>
      <c r="E27" s="93" t="s">
        <v>560</v>
      </c>
      <c r="F27" s="93" t="s">
        <v>561</v>
      </c>
      <c r="G27" s="93" t="s">
        <v>562</v>
      </c>
      <c r="H27" s="93" t="s">
        <v>562</v>
      </c>
      <c r="I27" s="93">
        <v>1995</v>
      </c>
      <c r="J27" s="93">
        <v>2022</v>
      </c>
      <c r="K27" s="93">
        <v>1995</v>
      </c>
      <c r="L27" s="93">
        <v>110</v>
      </c>
      <c r="M27" s="93">
        <v>110</v>
      </c>
      <c r="N27" s="93" t="s">
        <v>573</v>
      </c>
      <c r="O27" s="93" t="s">
        <v>573</v>
      </c>
      <c r="P27" s="93" t="s">
        <v>632</v>
      </c>
      <c r="Q27" s="93" t="s">
        <v>621</v>
      </c>
      <c r="R27" s="93" t="s">
        <v>620</v>
      </c>
      <c r="S27" s="93" t="s">
        <v>674</v>
      </c>
      <c r="T27" s="93" t="s">
        <v>395</v>
      </c>
    </row>
    <row r="28" spans="1:20" ht="110.25" x14ac:dyDescent="0.25">
      <c r="A28" s="93">
        <v>4</v>
      </c>
      <c r="B28" s="93" t="s">
        <v>555</v>
      </c>
      <c r="C28" s="93" t="s">
        <v>555</v>
      </c>
      <c r="D28" s="93"/>
      <c r="E28" s="93" t="s">
        <v>566</v>
      </c>
      <c r="F28" s="93" t="s">
        <v>564</v>
      </c>
      <c r="G28" s="93" t="s">
        <v>565</v>
      </c>
      <c r="H28" s="93" t="s">
        <v>576</v>
      </c>
      <c r="I28" s="93">
        <v>1995</v>
      </c>
      <c r="J28" s="93">
        <v>2022</v>
      </c>
      <c r="K28" s="93">
        <v>1995</v>
      </c>
      <c r="L28" s="93">
        <v>110</v>
      </c>
      <c r="M28" s="93">
        <v>110</v>
      </c>
      <c r="N28" s="93" t="s">
        <v>573</v>
      </c>
      <c r="O28" s="93" t="s">
        <v>573</v>
      </c>
      <c r="P28" s="93" t="s">
        <v>631</v>
      </c>
      <c r="Q28" s="93" t="s">
        <v>621</v>
      </c>
      <c r="R28" s="93" t="s">
        <v>620</v>
      </c>
      <c r="S28" s="93" t="s">
        <v>674</v>
      </c>
      <c r="T28" s="93" t="s">
        <v>395</v>
      </c>
    </row>
    <row r="29" spans="1:20" ht="109.5" customHeight="1" x14ac:dyDescent="0.25">
      <c r="A29" s="93">
        <v>5</v>
      </c>
      <c r="B29" s="93" t="s">
        <v>555</v>
      </c>
      <c r="C29" s="93" t="s">
        <v>555</v>
      </c>
      <c r="D29" s="93"/>
      <c r="E29" s="93" t="s">
        <v>560</v>
      </c>
      <c r="F29" s="93" t="s">
        <v>561</v>
      </c>
      <c r="G29" s="93" t="s">
        <v>563</v>
      </c>
      <c r="H29" s="93" t="s">
        <v>563</v>
      </c>
      <c r="I29" s="93">
        <v>1995</v>
      </c>
      <c r="J29" s="93">
        <v>2022</v>
      </c>
      <c r="K29" s="93">
        <v>1995</v>
      </c>
      <c r="L29" s="93">
        <v>110</v>
      </c>
      <c r="M29" s="93">
        <v>110</v>
      </c>
      <c r="N29" s="93" t="s">
        <v>573</v>
      </c>
      <c r="O29" s="93" t="s">
        <v>573</v>
      </c>
      <c r="P29" s="93" t="s">
        <v>633</v>
      </c>
      <c r="Q29" s="93" t="s">
        <v>621</v>
      </c>
      <c r="R29" s="93" t="s">
        <v>620</v>
      </c>
      <c r="S29" s="93" t="s">
        <v>674</v>
      </c>
      <c r="T29" s="93" t="s">
        <v>395</v>
      </c>
    </row>
    <row r="30" spans="1:20" s="190" customFormat="1" ht="110.25" x14ac:dyDescent="0.25">
      <c r="A30" s="205">
        <v>6</v>
      </c>
      <c r="B30" s="93" t="s">
        <v>555</v>
      </c>
      <c r="C30" s="93" t="s">
        <v>555</v>
      </c>
      <c r="D30" s="205"/>
      <c r="E30" s="93" t="s">
        <v>566</v>
      </c>
      <c r="F30" s="93" t="s">
        <v>564</v>
      </c>
      <c r="G30" s="93" t="s">
        <v>567</v>
      </c>
      <c r="H30" s="93" t="s">
        <v>567</v>
      </c>
      <c r="I30" s="93">
        <v>1995</v>
      </c>
      <c r="J30" s="93">
        <v>2022</v>
      </c>
      <c r="K30" s="93">
        <v>1995</v>
      </c>
      <c r="L30" s="93">
        <v>110</v>
      </c>
      <c r="M30" s="93">
        <v>110</v>
      </c>
      <c r="N30" s="93" t="s">
        <v>573</v>
      </c>
      <c r="O30" s="93" t="s">
        <v>573</v>
      </c>
      <c r="P30" s="93" t="s">
        <v>632</v>
      </c>
      <c r="Q30" s="93" t="s">
        <v>621</v>
      </c>
      <c r="R30" s="93" t="s">
        <v>620</v>
      </c>
      <c r="S30" s="93" t="s">
        <v>674</v>
      </c>
      <c r="T30" s="93" t="s">
        <v>395</v>
      </c>
    </row>
    <row r="31" spans="1:20" s="190" customFormat="1" ht="110.25" x14ac:dyDescent="0.25">
      <c r="A31" s="205">
        <v>7</v>
      </c>
      <c r="B31" s="93" t="s">
        <v>555</v>
      </c>
      <c r="C31" s="93" t="s">
        <v>555</v>
      </c>
      <c r="D31" s="205"/>
      <c r="E31" s="205" t="s">
        <v>556</v>
      </c>
      <c r="F31" s="205" t="s">
        <v>568</v>
      </c>
      <c r="G31" s="205" t="s">
        <v>569</v>
      </c>
      <c r="H31" s="205" t="s">
        <v>569</v>
      </c>
      <c r="I31" s="93">
        <v>1995</v>
      </c>
      <c r="J31" s="93">
        <v>2022</v>
      </c>
      <c r="K31" s="93">
        <v>1995</v>
      </c>
      <c r="L31" s="93">
        <v>110</v>
      </c>
      <c r="M31" s="93">
        <v>110</v>
      </c>
      <c r="N31" s="93" t="s">
        <v>573</v>
      </c>
      <c r="O31" s="93" t="s">
        <v>573</v>
      </c>
      <c r="P31" s="93" t="s">
        <v>633</v>
      </c>
      <c r="Q31" s="93" t="s">
        <v>621</v>
      </c>
      <c r="R31" s="93" t="s">
        <v>620</v>
      </c>
      <c r="S31" s="93" t="s">
        <v>674</v>
      </c>
      <c r="T31" s="93" t="s">
        <v>395</v>
      </c>
    </row>
    <row r="32" spans="1:20" s="190" customFormat="1" ht="110.25" x14ac:dyDescent="0.25">
      <c r="A32" s="205">
        <v>8</v>
      </c>
      <c r="B32" s="93" t="s">
        <v>555</v>
      </c>
      <c r="C32" s="93" t="s">
        <v>555</v>
      </c>
      <c r="D32" s="205"/>
      <c r="E32" s="205" t="s">
        <v>570</v>
      </c>
      <c r="F32" s="205" t="s">
        <v>571</v>
      </c>
      <c r="G32" s="205" t="s">
        <v>572</v>
      </c>
      <c r="H32" s="205" t="s">
        <v>577</v>
      </c>
      <c r="I32" s="93">
        <v>1995</v>
      </c>
      <c r="J32" s="93">
        <v>2022</v>
      </c>
      <c r="K32" s="93">
        <v>1995</v>
      </c>
      <c r="L32" s="93">
        <v>110</v>
      </c>
      <c r="M32" s="93">
        <v>110</v>
      </c>
      <c r="N32" s="93" t="s">
        <v>573</v>
      </c>
      <c r="O32" s="93" t="s">
        <v>573</v>
      </c>
      <c r="P32" s="93" t="s">
        <v>631</v>
      </c>
      <c r="Q32" s="93" t="s">
        <v>621</v>
      </c>
      <c r="R32" s="93" t="s">
        <v>620</v>
      </c>
      <c r="S32" s="93" t="s">
        <v>674</v>
      </c>
      <c r="T32" s="93" t="s">
        <v>395</v>
      </c>
    </row>
    <row r="33" spans="1:113" ht="35.25" customHeight="1" x14ac:dyDescent="0.25">
      <c r="A33" s="206"/>
      <c r="B33" s="206"/>
      <c r="C33" s="206"/>
      <c r="D33" s="206"/>
      <c r="E33" s="206"/>
      <c r="F33" s="206"/>
      <c r="G33" s="206"/>
      <c r="H33" s="206"/>
      <c r="I33" s="206"/>
      <c r="J33" s="206"/>
      <c r="K33" s="206"/>
      <c r="L33" s="206"/>
      <c r="M33" s="206"/>
      <c r="N33" s="206"/>
      <c r="O33" s="206"/>
      <c r="P33" s="206"/>
      <c r="Q33" s="206"/>
      <c r="R33" s="206"/>
      <c r="S33" s="206"/>
      <c r="T33" s="206"/>
    </row>
    <row r="34" spans="1:113" ht="35.25" customHeight="1" x14ac:dyDescent="0.25">
      <c r="A34" s="206"/>
      <c r="B34" s="206"/>
      <c r="C34" s="206"/>
      <c r="D34" s="206"/>
      <c r="E34" s="206"/>
      <c r="F34" s="206"/>
      <c r="G34" s="206"/>
      <c r="H34" s="206"/>
      <c r="I34" s="206"/>
      <c r="J34" s="206"/>
      <c r="K34" s="206"/>
      <c r="L34" s="206"/>
      <c r="M34" s="206"/>
      <c r="N34" s="206"/>
      <c r="O34" s="206"/>
      <c r="P34" s="206"/>
      <c r="Q34" s="206"/>
      <c r="R34" s="206"/>
      <c r="S34" s="206"/>
      <c r="T34" s="206"/>
    </row>
    <row r="35" spans="1:113" s="202" customFormat="1" ht="12.75" x14ac:dyDescent="0.2">
      <c r="B35" s="201"/>
      <c r="C35" s="201"/>
      <c r="K35" s="201"/>
    </row>
    <row r="36" spans="1:113" s="202" customFormat="1" x14ac:dyDescent="0.25">
      <c r="B36" s="207" t="s">
        <v>119</v>
      </c>
      <c r="C36" s="207"/>
      <c r="D36" s="207"/>
      <c r="E36" s="207"/>
      <c r="F36" s="207"/>
      <c r="G36" s="207"/>
      <c r="H36" s="207"/>
      <c r="I36" s="207"/>
      <c r="J36" s="207"/>
      <c r="K36" s="207"/>
      <c r="L36" s="207"/>
      <c r="M36" s="207"/>
      <c r="N36" s="207"/>
      <c r="O36" s="207"/>
      <c r="P36" s="207"/>
      <c r="Q36" s="207"/>
      <c r="R36" s="207"/>
    </row>
    <row r="37" spans="1:113" x14ac:dyDescent="0.25">
      <c r="B37" s="287" t="s">
        <v>543</v>
      </c>
      <c r="C37" s="287"/>
      <c r="D37" s="287"/>
      <c r="E37" s="287"/>
      <c r="F37" s="287"/>
      <c r="G37" s="287"/>
      <c r="H37" s="287"/>
      <c r="I37" s="287"/>
      <c r="J37" s="287"/>
      <c r="K37" s="287"/>
      <c r="L37" s="287"/>
      <c r="M37" s="287"/>
      <c r="N37" s="287"/>
      <c r="O37" s="287"/>
      <c r="P37" s="287"/>
      <c r="Q37" s="287"/>
      <c r="R37" s="287"/>
    </row>
    <row r="38" spans="1:113" x14ac:dyDescent="0.25">
      <c r="B38" s="207"/>
      <c r="C38" s="207"/>
      <c r="D38" s="207"/>
      <c r="E38" s="207"/>
      <c r="F38" s="207"/>
      <c r="G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row>
    <row r="39" spans="1:113" x14ac:dyDescent="0.25">
      <c r="B39" s="208" t="s">
        <v>508</v>
      </c>
      <c r="C39" s="208"/>
      <c r="D39" s="208"/>
      <c r="E39" s="208"/>
      <c r="F39" s="200"/>
      <c r="G39" s="200"/>
      <c r="H39" s="208"/>
      <c r="I39" s="208"/>
      <c r="J39" s="208"/>
      <c r="K39" s="208"/>
      <c r="L39" s="208"/>
      <c r="M39" s="208"/>
      <c r="N39" s="208"/>
      <c r="O39" s="208"/>
      <c r="P39" s="208"/>
      <c r="Q39" s="208"/>
      <c r="R39" s="208"/>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1:113" x14ac:dyDescent="0.25">
      <c r="B40" s="208" t="s">
        <v>118</v>
      </c>
      <c r="C40" s="208"/>
      <c r="D40" s="208"/>
      <c r="E40" s="208"/>
      <c r="F40" s="200"/>
      <c r="G40" s="200"/>
      <c r="H40" s="208"/>
      <c r="I40" s="208"/>
      <c r="J40" s="208"/>
      <c r="K40" s="208"/>
      <c r="L40" s="208"/>
      <c r="M40" s="208"/>
      <c r="N40" s="208"/>
      <c r="O40" s="208"/>
      <c r="P40" s="208"/>
      <c r="Q40" s="208"/>
      <c r="R40" s="208"/>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row>
    <row r="41" spans="1:113" s="200" customFormat="1" x14ac:dyDescent="0.25">
      <c r="B41" s="208" t="s">
        <v>117</v>
      </c>
      <c r="C41" s="208"/>
      <c r="D41" s="208"/>
      <c r="E41" s="208"/>
      <c r="H41" s="208"/>
      <c r="I41" s="208"/>
      <c r="J41" s="208"/>
      <c r="K41" s="208"/>
      <c r="L41" s="208"/>
      <c r="M41" s="208"/>
      <c r="N41" s="208"/>
      <c r="O41" s="208"/>
      <c r="P41" s="208"/>
      <c r="Q41" s="208"/>
      <c r="R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1:113" s="200" customFormat="1" x14ac:dyDescent="0.25">
      <c r="B42" s="208" t="s">
        <v>116</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1:113" s="200" customFormat="1" x14ac:dyDescent="0.25">
      <c r="B43" s="208" t="s">
        <v>115</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1:113" s="200" customFormat="1" x14ac:dyDescent="0.25">
      <c r="B44" s="208" t="s">
        <v>114</v>
      </c>
      <c r="C44" s="208"/>
      <c r="D44" s="208"/>
      <c r="E44" s="208"/>
      <c r="H44" s="208"/>
      <c r="I44" s="208"/>
      <c r="J44" s="208"/>
      <c r="K44" s="208"/>
      <c r="L44" s="208"/>
      <c r="M44" s="208"/>
      <c r="N44" s="208"/>
      <c r="O44" s="208"/>
      <c r="P44" s="208"/>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row r="45" spans="1:113" s="200" customFormat="1" x14ac:dyDescent="0.25">
      <c r="B45" s="208" t="s">
        <v>113</v>
      </c>
      <c r="C45" s="208"/>
      <c r="D45" s="208"/>
      <c r="E45" s="208"/>
      <c r="H45" s="208"/>
      <c r="I45" s="208"/>
      <c r="J45" s="208"/>
      <c r="K45" s="208"/>
      <c r="L45" s="208"/>
      <c r="M45" s="208"/>
      <c r="N45" s="208"/>
      <c r="O45" s="208"/>
      <c r="P45" s="208"/>
      <c r="Q45" s="208"/>
      <c r="R45" s="208"/>
      <c r="S45" s="208"/>
      <c r="T45" s="208"/>
      <c r="U45" s="208"/>
      <c r="V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0"/>
      <c r="BL45" s="210"/>
      <c r="BM45" s="210"/>
      <c r="BN45" s="210"/>
      <c r="BO45" s="210"/>
      <c r="BP45" s="210"/>
      <c r="BQ45" s="210"/>
      <c r="BR45" s="210"/>
      <c r="BS45" s="210"/>
      <c r="BT45" s="210"/>
      <c r="BU45" s="210"/>
      <c r="BV45" s="210"/>
      <c r="BW45" s="210"/>
      <c r="BX45" s="210"/>
      <c r="BY45" s="210"/>
      <c r="BZ45" s="210"/>
      <c r="CA45" s="210"/>
      <c r="CB45" s="210"/>
      <c r="CC45" s="210"/>
      <c r="CD45" s="210"/>
      <c r="CE45" s="210"/>
      <c r="CF45" s="210"/>
      <c r="CG45" s="210"/>
      <c r="CH45" s="210"/>
      <c r="CI45" s="210"/>
      <c r="CJ45" s="210"/>
      <c r="CK45" s="210"/>
      <c r="CL45" s="210"/>
      <c r="CM45" s="210"/>
      <c r="CN45" s="210"/>
      <c r="CO45" s="210"/>
      <c r="CP45" s="210"/>
      <c r="CQ45" s="210"/>
      <c r="CR45" s="210"/>
      <c r="CS45" s="210"/>
      <c r="CT45" s="210"/>
      <c r="CU45" s="210"/>
      <c r="CV45" s="210"/>
      <c r="CW45" s="210"/>
      <c r="CX45" s="210"/>
      <c r="CY45" s="210"/>
      <c r="CZ45" s="210"/>
      <c r="DA45" s="210"/>
      <c r="DB45" s="210"/>
      <c r="DC45" s="210"/>
      <c r="DD45" s="210"/>
      <c r="DE45" s="210"/>
      <c r="DF45" s="210"/>
      <c r="DG45" s="210"/>
      <c r="DH45" s="210"/>
      <c r="DI45" s="210"/>
    </row>
    <row r="46" spans="1:113" s="200" customFormat="1" x14ac:dyDescent="0.25">
      <c r="B46" s="208" t="s">
        <v>112</v>
      </c>
      <c r="C46" s="208"/>
      <c r="D46" s="208"/>
      <c r="E46" s="208"/>
      <c r="H46" s="208"/>
      <c r="I46" s="208"/>
      <c r="J46" s="208"/>
      <c r="K46" s="208"/>
      <c r="L46" s="208"/>
      <c r="M46" s="208"/>
      <c r="N46" s="208"/>
      <c r="O46" s="208"/>
      <c r="P46" s="208"/>
      <c r="Q46" s="208"/>
      <c r="R46" s="208"/>
      <c r="S46" s="208"/>
      <c r="T46" s="208"/>
      <c r="U46" s="208"/>
      <c r="V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row>
    <row r="47" spans="1:113" s="200" customFormat="1" x14ac:dyDescent="0.25">
      <c r="B47" s="208" t="s">
        <v>111</v>
      </c>
      <c r="C47" s="208"/>
      <c r="D47" s="208"/>
      <c r="E47" s="208"/>
      <c r="H47" s="208"/>
      <c r="I47" s="208"/>
      <c r="J47" s="208"/>
      <c r="K47" s="208"/>
      <c r="L47" s="208"/>
      <c r="M47" s="208"/>
      <c r="N47" s="208"/>
      <c r="O47" s="208"/>
      <c r="P47" s="208"/>
      <c r="Q47" s="208"/>
      <c r="R47" s="208"/>
      <c r="S47" s="208"/>
      <c r="T47" s="208"/>
      <c r="U47" s="208"/>
      <c r="V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10"/>
      <c r="BL47" s="210"/>
      <c r="BM47" s="210"/>
      <c r="BN47" s="210"/>
      <c r="BO47" s="210"/>
      <c r="BP47" s="210"/>
      <c r="BQ47" s="210"/>
      <c r="BR47" s="210"/>
      <c r="BS47" s="210"/>
      <c r="BT47" s="210"/>
      <c r="BU47" s="210"/>
      <c r="BV47" s="210"/>
      <c r="BW47" s="210"/>
      <c r="BX47" s="210"/>
      <c r="BY47" s="210"/>
      <c r="BZ47" s="210"/>
      <c r="CA47" s="210"/>
      <c r="CB47" s="210"/>
      <c r="CC47" s="210"/>
      <c r="CD47" s="210"/>
      <c r="CE47" s="210"/>
      <c r="CF47" s="210"/>
      <c r="CG47" s="210"/>
      <c r="CH47" s="210"/>
      <c r="CI47" s="210"/>
      <c r="CJ47" s="210"/>
      <c r="CK47" s="210"/>
      <c r="CL47" s="210"/>
      <c r="CM47" s="210"/>
      <c r="CN47" s="210"/>
      <c r="CO47" s="210"/>
      <c r="CP47" s="210"/>
      <c r="CQ47" s="210"/>
      <c r="CR47" s="210"/>
      <c r="CS47" s="210"/>
      <c r="CT47" s="210"/>
      <c r="CU47" s="210"/>
      <c r="CV47" s="210"/>
      <c r="CW47" s="210"/>
      <c r="CX47" s="210"/>
      <c r="CY47" s="210"/>
      <c r="CZ47" s="210"/>
      <c r="DA47" s="210"/>
      <c r="DB47" s="210"/>
      <c r="DC47" s="210"/>
      <c r="DD47" s="210"/>
      <c r="DE47" s="210"/>
      <c r="DF47" s="210"/>
      <c r="DG47" s="210"/>
      <c r="DH47" s="210"/>
      <c r="DI47" s="210"/>
    </row>
    <row r="48" spans="1:113" s="200" customFormat="1" x14ac:dyDescent="0.25">
      <c r="B48" s="208" t="s">
        <v>110</v>
      </c>
      <c r="C48" s="208"/>
      <c r="D48" s="208"/>
      <c r="E48" s="208"/>
      <c r="H48" s="208"/>
      <c r="I48" s="208"/>
      <c r="J48" s="208"/>
      <c r="K48" s="208"/>
      <c r="L48" s="208"/>
      <c r="M48" s="208"/>
      <c r="N48" s="208"/>
      <c r="O48" s="208"/>
      <c r="P48" s="208"/>
      <c r="Q48" s="208"/>
      <c r="R48" s="208"/>
      <c r="S48" s="208"/>
      <c r="T48" s="208"/>
      <c r="U48" s="208"/>
      <c r="V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row>
    <row r="49" spans="17:113" s="200" customFormat="1" x14ac:dyDescent="0.25">
      <c r="Q49" s="208"/>
      <c r="R49" s="208"/>
      <c r="S49" s="208"/>
      <c r="T49" s="208"/>
      <c r="U49" s="208"/>
      <c r="V49" s="208"/>
      <c r="AN49" s="208"/>
      <c r="AO49" s="208"/>
      <c r="AP49" s="208"/>
      <c r="AQ49" s="208"/>
      <c r="AR49" s="208"/>
      <c r="AS49" s="208"/>
      <c r="AT49" s="208"/>
      <c r="AU49" s="208"/>
      <c r="AV49" s="208"/>
      <c r="AW49" s="208"/>
      <c r="AX49" s="208"/>
      <c r="AY49" s="208"/>
      <c r="AZ49" s="208"/>
      <c r="BA49" s="208"/>
      <c r="BB49" s="208"/>
      <c r="BC49" s="208"/>
      <c r="BD49" s="208"/>
      <c r="BE49" s="208"/>
      <c r="BF49" s="208"/>
      <c r="BG49" s="208"/>
      <c r="BH49" s="208"/>
      <c r="BI49" s="208"/>
      <c r="BJ49" s="208"/>
      <c r="BK49" s="210"/>
      <c r="BL49" s="210"/>
      <c r="BM49" s="210"/>
      <c r="BN49" s="210"/>
      <c r="BO49" s="210"/>
      <c r="BP49" s="210"/>
      <c r="BQ49" s="210"/>
      <c r="BR49" s="210"/>
      <c r="BS49" s="210"/>
      <c r="BT49" s="210"/>
      <c r="BU49" s="210"/>
      <c r="BV49" s="210"/>
      <c r="BW49" s="210"/>
      <c r="BX49" s="210"/>
      <c r="BY49" s="210"/>
      <c r="BZ49" s="210"/>
      <c r="CA49" s="210"/>
      <c r="CB49" s="210"/>
      <c r="CC49" s="210"/>
      <c r="CD49" s="210"/>
      <c r="CE49" s="210"/>
      <c r="CF49" s="210"/>
      <c r="CG49" s="210"/>
      <c r="CH49" s="210"/>
      <c r="CI49" s="210"/>
      <c r="CJ49" s="210"/>
      <c r="CK49" s="210"/>
      <c r="CL49" s="210"/>
      <c r="CM49" s="210"/>
      <c r="CN49" s="210"/>
      <c r="CO49" s="210"/>
      <c r="CP49" s="210"/>
      <c r="CQ49" s="210"/>
      <c r="CR49" s="210"/>
      <c r="CS49" s="210"/>
      <c r="CT49" s="210"/>
      <c r="CU49" s="210"/>
      <c r="CV49" s="210"/>
      <c r="CW49" s="210"/>
      <c r="CX49" s="210"/>
      <c r="CY49" s="210"/>
      <c r="CZ49" s="210"/>
      <c r="DA49" s="210"/>
      <c r="DB49" s="210"/>
      <c r="DC49" s="210"/>
      <c r="DD49" s="210"/>
      <c r="DE49" s="210"/>
      <c r="DF49" s="210"/>
      <c r="DG49" s="210"/>
      <c r="DH49" s="210"/>
      <c r="DI49" s="210"/>
    </row>
    <row r="50" spans="17:113" s="200" customFormat="1" x14ac:dyDescent="0.25">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c r="BI50" s="208"/>
      <c r="BJ50" s="208"/>
      <c r="BK50" s="210"/>
      <c r="BL50" s="210"/>
      <c r="BM50" s="210"/>
      <c r="BN50" s="210"/>
      <c r="BO50" s="210"/>
      <c r="BP50" s="210"/>
      <c r="BQ50" s="210"/>
      <c r="BR50" s="210"/>
      <c r="BS50" s="210"/>
      <c r="BT50" s="210"/>
      <c r="BU50" s="210"/>
      <c r="BV50" s="210"/>
      <c r="BW50" s="210"/>
      <c r="BX50" s="210"/>
      <c r="BY50" s="210"/>
      <c r="BZ50" s="210"/>
      <c r="CA50" s="210"/>
      <c r="CB50" s="210"/>
      <c r="CC50" s="210"/>
      <c r="CD50" s="210"/>
      <c r="CE50" s="210"/>
      <c r="CF50" s="210"/>
      <c r="CG50" s="210"/>
      <c r="CH50" s="210"/>
      <c r="CI50" s="210"/>
      <c r="CJ50" s="210"/>
      <c r="CK50" s="210"/>
      <c r="CL50" s="210"/>
      <c r="CM50" s="210"/>
      <c r="CN50" s="210"/>
      <c r="CO50" s="210"/>
      <c r="CP50" s="210"/>
      <c r="CQ50" s="210"/>
      <c r="CR50" s="210"/>
      <c r="CS50" s="210"/>
      <c r="CT50" s="210"/>
      <c r="CU50" s="210"/>
      <c r="CV50" s="210"/>
      <c r="CW50" s="210"/>
      <c r="CX50" s="210"/>
      <c r="CY50" s="210"/>
      <c r="CZ50" s="210"/>
      <c r="DA50" s="210"/>
      <c r="DB50" s="210"/>
      <c r="DC50" s="210"/>
      <c r="DD50" s="210"/>
      <c r="DE50" s="210"/>
      <c r="DF50" s="210"/>
      <c r="DG50" s="210"/>
      <c r="DH50" s="210"/>
      <c r="DI50" s="21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Normal="100" zoomScaleSheetLayoutView="100" workbookViewId="0">
      <selection activeCell="E15" sqref="E15:Y15"/>
    </sheetView>
  </sheetViews>
  <sheetFormatPr defaultColWidth="10.7109375" defaultRowHeight="15.75" x14ac:dyDescent="0.25"/>
  <cols>
    <col min="1" max="3" width="10.7109375" style="189"/>
    <col min="4" max="4" width="11.5703125" style="189" customWidth="1"/>
    <col min="5" max="5" width="11.85546875" style="189" customWidth="1"/>
    <col min="6" max="6" width="8.7109375" style="189" customWidth="1"/>
    <col min="7" max="7" width="10.28515625" style="189" customWidth="1"/>
    <col min="8" max="8" width="8.7109375" style="189" customWidth="1"/>
    <col min="9" max="9" width="8.28515625" style="189" customWidth="1"/>
    <col min="10" max="10" width="20.140625" style="189" customWidth="1"/>
    <col min="11" max="11" width="11.140625" style="189" customWidth="1"/>
    <col min="12" max="12" width="8.85546875" style="189" customWidth="1"/>
    <col min="13" max="13" width="8.7109375" style="189" customWidth="1"/>
    <col min="14" max="14" width="13.7109375" style="189" customWidth="1"/>
    <col min="15" max="16" width="8.7109375" style="189" customWidth="1"/>
    <col min="17" max="17" width="11.85546875" style="189" customWidth="1"/>
    <col min="18" max="18" width="12" style="189" customWidth="1"/>
    <col min="19" max="19" width="18.28515625" style="189" customWidth="1"/>
    <col min="20" max="20" width="22.42578125" style="189" customWidth="1"/>
    <col min="21" max="21" width="30.7109375" style="189" customWidth="1"/>
    <col min="22" max="23" width="8.7109375" style="189" customWidth="1"/>
    <col min="24" max="24" width="24.5703125" style="189" customWidth="1"/>
    <col min="25" max="25" width="15.28515625" style="189" customWidth="1"/>
    <col min="26" max="26" width="18.5703125" style="189" customWidth="1"/>
    <col min="27" max="27" width="19.140625" style="189" customWidth="1"/>
    <col min="28" max="240" width="10.7109375" style="189"/>
    <col min="241" max="242" width="15.7109375" style="189" customWidth="1"/>
    <col min="243" max="245" width="14.7109375" style="189" customWidth="1"/>
    <col min="246" max="249" width="13.7109375" style="189" customWidth="1"/>
    <col min="250" max="253" width="15.7109375" style="189" customWidth="1"/>
    <col min="254" max="254" width="22.85546875" style="189" customWidth="1"/>
    <col min="255" max="255" width="20.7109375" style="189" customWidth="1"/>
    <col min="256" max="256" width="17.7109375" style="189" customWidth="1"/>
    <col min="257" max="265" width="14.7109375" style="189" customWidth="1"/>
    <col min="266" max="496" width="10.7109375" style="189"/>
    <col min="497" max="498" width="15.7109375" style="189" customWidth="1"/>
    <col min="499" max="501" width="14.7109375" style="189" customWidth="1"/>
    <col min="502" max="505" width="13.7109375" style="189" customWidth="1"/>
    <col min="506" max="509" width="15.7109375" style="189" customWidth="1"/>
    <col min="510" max="510" width="22.85546875" style="189" customWidth="1"/>
    <col min="511" max="511" width="20.7109375" style="189" customWidth="1"/>
    <col min="512" max="512" width="17.7109375" style="189" customWidth="1"/>
    <col min="513" max="521" width="14.7109375" style="189" customWidth="1"/>
    <col min="522" max="752" width="10.7109375" style="189"/>
    <col min="753" max="754" width="15.7109375" style="189" customWidth="1"/>
    <col min="755" max="757" width="14.7109375" style="189" customWidth="1"/>
    <col min="758" max="761" width="13.7109375" style="189" customWidth="1"/>
    <col min="762" max="765" width="15.7109375" style="189" customWidth="1"/>
    <col min="766" max="766" width="22.85546875" style="189" customWidth="1"/>
    <col min="767" max="767" width="20.7109375" style="189" customWidth="1"/>
    <col min="768" max="768" width="17.7109375" style="189" customWidth="1"/>
    <col min="769" max="777" width="14.7109375" style="189" customWidth="1"/>
    <col min="778" max="1008" width="10.7109375" style="189"/>
    <col min="1009" max="1010" width="15.7109375" style="189" customWidth="1"/>
    <col min="1011" max="1013" width="14.7109375" style="189" customWidth="1"/>
    <col min="1014" max="1017" width="13.7109375" style="189" customWidth="1"/>
    <col min="1018" max="1021" width="15.7109375" style="189" customWidth="1"/>
    <col min="1022" max="1022" width="22.85546875" style="189" customWidth="1"/>
    <col min="1023" max="1023" width="20.7109375" style="189" customWidth="1"/>
    <col min="1024" max="1024" width="17.7109375" style="189" customWidth="1"/>
    <col min="1025" max="1033" width="14.7109375" style="189" customWidth="1"/>
    <col min="1034" max="1264" width="10.7109375" style="189"/>
    <col min="1265" max="1266" width="15.7109375" style="189" customWidth="1"/>
    <col min="1267" max="1269" width="14.7109375" style="189" customWidth="1"/>
    <col min="1270" max="1273" width="13.7109375" style="189" customWidth="1"/>
    <col min="1274" max="1277" width="15.7109375" style="189" customWidth="1"/>
    <col min="1278" max="1278" width="22.85546875" style="189" customWidth="1"/>
    <col min="1279" max="1279" width="20.7109375" style="189" customWidth="1"/>
    <col min="1280" max="1280" width="17.7109375" style="189" customWidth="1"/>
    <col min="1281" max="1289" width="14.7109375" style="189" customWidth="1"/>
    <col min="1290" max="1520" width="10.7109375" style="189"/>
    <col min="1521" max="1522" width="15.7109375" style="189" customWidth="1"/>
    <col min="1523" max="1525" width="14.7109375" style="189" customWidth="1"/>
    <col min="1526" max="1529" width="13.7109375" style="189" customWidth="1"/>
    <col min="1530" max="1533" width="15.7109375" style="189" customWidth="1"/>
    <col min="1534" max="1534" width="22.85546875" style="189" customWidth="1"/>
    <col min="1535" max="1535" width="20.7109375" style="189" customWidth="1"/>
    <col min="1536" max="1536" width="17.7109375" style="189" customWidth="1"/>
    <col min="1537" max="1545" width="14.7109375" style="189" customWidth="1"/>
    <col min="1546" max="1776" width="10.7109375" style="189"/>
    <col min="1777" max="1778" width="15.7109375" style="189" customWidth="1"/>
    <col min="1779" max="1781" width="14.7109375" style="189" customWidth="1"/>
    <col min="1782" max="1785" width="13.7109375" style="189" customWidth="1"/>
    <col min="1786" max="1789" width="15.7109375" style="189" customWidth="1"/>
    <col min="1790" max="1790" width="22.85546875" style="189" customWidth="1"/>
    <col min="1791" max="1791" width="20.7109375" style="189" customWidth="1"/>
    <col min="1792" max="1792" width="17.7109375" style="189" customWidth="1"/>
    <col min="1793" max="1801" width="14.7109375" style="189" customWidth="1"/>
    <col min="1802" max="2032" width="10.7109375" style="189"/>
    <col min="2033" max="2034" width="15.7109375" style="189" customWidth="1"/>
    <col min="2035" max="2037" width="14.7109375" style="189" customWidth="1"/>
    <col min="2038" max="2041" width="13.7109375" style="189" customWidth="1"/>
    <col min="2042" max="2045" width="15.7109375" style="189" customWidth="1"/>
    <col min="2046" max="2046" width="22.85546875" style="189" customWidth="1"/>
    <col min="2047" max="2047" width="20.7109375" style="189" customWidth="1"/>
    <col min="2048" max="2048" width="17.7109375" style="189" customWidth="1"/>
    <col min="2049" max="2057" width="14.7109375" style="189" customWidth="1"/>
    <col min="2058" max="2288" width="10.7109375" style="189"/>
    <col min="2289" max="2290" width="15.7109375" style="189" customWidth="1"/>
    <col min="2291" max="2293" width="14.7109375" style="189" customWidth="1"/>
    <col min="2294" max="2297" width="13.7109375" style="189" customWidth="1"/>
    <col min="2298" max="2301" width="15.7109375" style="189" customWidth="1"/>
    <col min="2302" max="2302" width="22.85546875" style="189" customWidth="1"/>
    <col min="2303" max="2303" width="20.7109375" style="189" customWidth="1"/>
    <col min="2304" max="2304" width="17.7109375" style="189" customWidth="1"/>
    <col min="2305" max="2313" width="14.7109375" style="189" customWidth="1"/>
    <col min="2314" max="2544" width="10.7109375" style="189"/>
    <col min="2545" max="2546" width="15.7109375" style="189" customWidth="1"/>
    <col min="2547" max="2549" width="14.7109375" style="189" customWidth="1"/>
    <col min="2550" max="2553" width="13.7109375" style="189" customWidth="1"/>
    <col min="2554" max="2557" width="15.7109375" style="189" customWidth="1"/>
    <col min="2558" max="2558" width="22.85546875" style="189" customWidth="1"/>
    <col min="2559" max="2559" width="20.7109375" style="189" customWidth="1"/>
    <col min="2560" max="2560" width="17.7109375" style="189" customWidth="1"/>
    <col min="2561" max="2569" width="14.7109375" style="189" customWidth="1"/>
    <col min="2570" max="2800" width="10.7109375" style="189"/>
    <col min="2801" max="2802" width="15.7109375" style="189" customWidth="1"/>
    <col min="2803" max="2805" width="14.7109375" style="189" customWidth="1"/>
    <col min="2806" max="2809" width="13.7109375" style="189" customWidth="1"/>
    <col min="2810" max="2813" width="15.7109375" style="189" customWidth="1"/>
    <col min="2814" max="2814" width="22.85546875" style="189" customWidth="1"/>
    <col min="2815" max="2815" width="20.7109375" style="189" customWidth="1"/>
    <col min="2816" max="2816" width="17.7109375" style="189" customWidth="1"/>
    <col min="2817" max="2825" width="14.7109375" style="189" customWidth="1"/>
    <col min="2826" max="3056" width="10.7109375" style="189"/>
    <col min="3057" max="3058" width="15.7109375" style="189" customWidth="1"/>
    <col min="3059" max="3061" width="14.7109375" style="189" customWidth="1"/>
    <col min="3062" max="3065" width="13.7109375" style="189" customWidth="1"/>
    <col min="3066" max="3069" width="15.7109375" style="189" customWidth="1"/>
    <col min="3070" max="3070" width="22.85546875" style="189" customWidth="1"/>
    <col min="3071" max="3071" width="20.7109375" style="189" customWidth="1"/>
    <col min="3072" max="3072" width="17.7109375" style="189" customWidth="1"/>
    <col min="3073" max="3081" width="14.7109375" style="189" customWidth="1"/>
    <col min="3082" max="3312" width="10.7109375" style="189"/>
    <col min="3313" max="3314" width="15.7109375" style="189" customWidth="1"/>
    <col min="3315" max="3317" width="14.7109375" style="189" customWidth="1"/>
    <col min="3318" max="3321" width="13.7109375" style="189" customWidth="1"/>
    <col min="3322" max="3325" width="15.7109375" style="189" customWidth="1"/>
    <col min="3326" max="3326" width="22.85546875" style="189" customWidth="1"/>
    <col min="3327" max="3327" width="20.7109375" style="189" customWidth="1"/>
    <col min="3328" max="3328" width="17.7109375" style="189" customWidth="1"/>
    <col min="3329" max="3337" width="14.7109375" style="189" customWidth="1"/>
    <col min="3338" max="3568" width="10.7109375" style="189"/>
    <col min="3569" max="3570" width="15.7109375" style="189" customWidth="1"/>
    <col min="3571" max="3573" width="14.7109375" style="189" customWidth="1"/>
    <col min="3574" max="3577" width="13.7109375" style="189" customWidth="1"/>
    <col min="3578" max="3581" width="15.7109375" style="189" customWidth="1"/>
    <col min="3582" max="3582" width="22.85546875" style="189" customWidth="1"/>
    <col min="3583" max="3583" width="20.7109375" style="189" customWidth="1"/>
    <col min="3584" max="3584" width="17.7109375" style="189" customWidth="1"/>
    <col min="3585" max="3593" width="14.7109375" style="189" customWidth="1"/>
    <col min="3594" max="3824" width="10.7109375" style="189"/>
    <col min="3825" max="3826" width="15.7109375" style="189" customWidth="1"/>
    <col min="3827" max="3829" width="14.7109375" style="189" customWidth="1"/>
    <col min="3830" max="3833" width="13.7109375" style="189" customWidth="1"/>
    <col min="3834" max="3837" width="15.7109375" style="189" customWidth="1"/>
    <col min="3838" max="3838" width="22.85546875" style="189" customWidth="1"/>
    <col min="3839" max="3839" width="20.7109375" style="189" customWidth="1"/>
    <col min="3840" max="3840" width="17.7109375" style="189" customWidth="1"/>
    <col min="3841" max="3849" width="14.7109375" style="189" customWidth="1"/>
    <col min="3850" max="4080" width="10.7109375" style="189"/>
    <col min="4081" max="4082" width="15.7109375" style="189" customWidth="1"/>
    <col min="4083" max="4085" width="14.7109375" style="189" customWidth="1"/>
    <col min="4086" max="4089" width="13.7109375" style="189" customWidth="1"/>
    <col min="4090" max="4093" width="15.7109375" style="189" customWidth="1"/>
    <col min="4094" max="4094" width="22.85546875" style="189" customWidth="1"/>
    <col min="4095" max="4095" width="20.7109375" style="189" customWidth="1"/>
    <col min="4096" max="4096" width="17.7109375" style="189" customWidth="1"/>
    <col min="4097" max="4105" width="14.7109375" style="189" customWidth="1"/>
    <col min="4106" max="4336" width="10.7109375" style="189"/>
    <col min="4337" max="4338" width="15.7109375" style="189" customWidth="1"/>
    <col min="4339" max="4341" width="14.7109375" style="189" customWidth="1"/>
    <col min="4342" max="4345" width="13.7109375" style="189" customWidth="1"/>
    <col min="4346" max="4349" width="15.7109375" style="189" customWidth="1"/>
    <col min="4350" max="4350" width="22.85546875" style="189" customWidth="1"/>
    <col min="4351" max="4351" width="20.7109375" style="189" customWidth="1"/>
    <col min="4352" max="4352" width="17.7109375" style="189" customWidth="1"/>
    <col min="4353" max="4361" width="14.7109375" style="189" customWidth="1"/>
    <col min="4362" max="4592" width="10.7109375" style="189"/>
    <col min="4593" max="4594" width="15.7109375" style="189" customWidth="1"/>
    <col min="4595" max="4597" width="14.7109375" style="189" customWidth="1"/>
    <col min="4598" max="4601" width="13.7109375" style="189" customWidth="1"/>
    <col min="4602" max="4605" width="15.7109375" style="189" customWidth="1"/>
    <col min="4606" max="4606" width="22.85546875" style="189" customWidth="1"/>
    <col min="4607" max="4607" width="20.7109375" style="189" customWidth="1"/>
    <col min="4608" max="4608" width="17.7109375" style="189" customWidth="1"/>
    <col min="4609" max="4617" width="14.7109375" style="189" customWidth="1"/>
    <col min="4618" max="4848" width="10.7109375" style="189"/>
    <col min="4849" max="4850" width="15.7109375" style="189" customWidth="1"/>
    <col min="4851" max="4853" width="14.7109375" style="189" customWidth="1"/>
    <col min="4854" max="4857" width="13.7109375" style="189" customWidth="1"/>
    <col min="4858" max="4861" width="15.7109375" style="189" customWidth="1"/>
    <col min="4862" max="4862" width="22.85546875" style="189" customWidth="1"/>
    <col min="4863" max="4863" width="20.7109375" style="189" customWidth="1"/>
    <col min="4864" max="4864" width="17.7109375" style="189" customWidth="1"/>
    <col min="4865" max="4873" width="14.7109375" style="189" customWidth="1"/>
    <col min="4874" max="5104" width="10.7109375" style="189"/>
    <col min="5105" max="5106" width="15.7109375" style="189" customWidth="1"/>
    <col min="5107" max="5109" width="14.7109375" style="189" customWidth="1"/>
    <col min="5110" max="5113" width="13.7109375" style="189" customWidth="1"/>
    <col min="5114" max="5117" width="15.7109375" style="189" customWidth="1"/>
    <col min="5118" max="5118" width="22.85546875" style="189" customWidth="1"/>
    <col min="5119" max="5119" width="20.7109375" style="189" customWidth="1"/>
    <col min="5120" max="5120" width="17.7109375" style="189" customWidth="1"/>
    <col min="5121" max="5129" width="14.7109375" style="189" customWidth="1"/>
    <col min="5130" max="5360" width="10.7109375" style="189"/>
    <col min="5361" max="5362" width="15.7109375" style="189" customWidth="1"/>
    <col min="5363" max="5365" width="14.7109375" style="189" customWidth="1"/>
    <col min="5366" max="5369" width="13.7109375" style="189" customWidth="1"/>
    <col min="5370" max="5373" width="15.7109375" style="189" customWidth="1"/>
    <col min="5374" max="5374" width="22.85546875" style="189" customWidth="1"/>
    <col min="5375" max="5375" width="20.7109375" style="189" customWidth="1"/>
    <col min="5376" max="5376" width="17.7109375" style="189" customWidth="1"/>
    <col min="5377" max="5385" width="14.7109375" style="189" customWidth="1"/>
    <col min="5386" max="5616" width="10.7109375" style="189"/>
    <col min="5617" max="5618" width="15.7109375" style="189" customWidth="1"/>
    <col min="5619" max="5621" width="14.7109375" style="189" customWidth="1"/>
    <col min="5622" max="5625" width="13.7109375" style="189" customWidth="1"/>
    <col min="5626" max="5629" width="15.7109375" style="189" customWidth="1"/>
    <col min="5630" max="5630" width="22.85546875" style="189" customWidth="1"/>
    <col min="5631" max="5631" width="20.7109375" style="189" customWidth="1"/>
    <col min="5632" max="5632" width="17.7109375" style="189" customWidth="1"/>
    <col min="5633" max="5641" width="14.7109375" style="189" customWidth="1"/>
    <col min="5642" max="5872" width="10.7109375" style="189"/>
    <col min="5873" max="5874" width="15.7109375" style="189" customWidth="1"/>
    <col min="5875" max="5877" width="14.7109375" style="189" customWidth="1"/>
    <col min="5878" max="5881" width="13.7109375" style="189" customWidth="1"/>
    <col min="5882" max="5885" width="15.7109375" style="189" customWidth="1"/>
    <col min="5886" max="5886" width="22.85546875" style="189" customWidth="1"/>
    <col min="5887" max="5887" width="20.7109375" style="189" customWidth="1"/>
    <col min="5888" max="5888" width="17.7109375" style="189" customWidth="1"/>
    <col min="5889" max="5897" width="14.7109375" style="189" customWidth="1"/>
    <col min="5898" max="6128" width="10.7109375" style="189"/>
    <col min="6129" max="6130" width="15.7109375" style="189" customWidth="1"/>
    <col min="6131" max="6133" width="14.7109375" style="189" customWidth="1"/>
    <col min="6134" max="6137" width="13.7109375" style="189" customWidth="1"/>
    <col min="6138" max="6141" width="15.7109375" style="189" customWidth="1"/>
    <col min="6142" max="6142" width="22.85546875" style="189" customWidth="1"/>
    <col min="6143" max="6143" width="20.7109375" style="189" customWidth="1"/>
    <col min="6144" max="6144" width="17.7109375" style="189" customWidth="1"/>
    <col min="6145" max="6153" width="14.7109375" style="189" customWidth="1"/>
    <col min="6154" max="6384" width="10.7109375" style="189"/>
    <col min="6385" max="6386" width="15.7109375" style="189" customWidth="1"/>
    <col min="6387" max="6389" width="14.7109375" style="189" customWidth="1"/>
    <col min="6390" max="6393" width="13.7109375" style="189" customWidth="1"/>
    <col min="6394" max="6397" width="15.7109375" style="189" customWidth="1"/>
    <col min="6398" max="6398" width="22.85546875" style="189" customWidth="1"/>
    <col min="6399" max="6399" width="20.7109375" style="189" customWidth="1"/>
    <col min="6400" max="6400" width="17.7109375" style="189" customWidth="1"/>
    <col min="6401" max="6409" width="14.7109375" style="189" customWidth="1"/>
    <col min="6410" max="6640" width="10.7109375" style="189"/>
    <col min="6641" max="6642" width="15.7109375" style="189" customWidth="1"/>
    <col min="6643" max="6645" width="14.7109375" style="189" customWidth="1"/>
    <col min="6646" max="6649" width="13.7109375" style="189" customWidth="1"/>
    <col min="6650" max="6653" width="15.7109375" style="189" customWidth="1"/>
    <col min="6654" max="6654" width="22.85546875" style="189" customWidth="1"/>
    <col min="6655" max="6655" width="20.7109375" style="189" customWidth="1"/>
    <col min="6656" max="6656" width="17.7109375" style="189" customWidth="1"/>
    <col min="6657" max="6665" width="14.7109375" style="189" customWidth="1"/>
    <col min="6666" max="6896" width="10.7109375" style="189"/>
    <col min="6897" max="6898" width="15.7109375" style="189" customWidth="1"/>
    <col min="6899" max="6901" width="14.7109375" style="189" customWidth="1"/>
    <col min="6902" max="6905" width="13.7109375" style="189" customWidth="1"/>
    <col min="6906" max="6909" width="15.7109375" style="189" customWidth="1"/>
    <col min="6910" max="6910" width="22.85546875" style="189" customWidth="1"/>
    <col min="6911" max="6911" width="20.7109375" style="189" customWidth="1"/>
    <col min="6912" max="6912" width="17.7109375" style="189" customWidth="1"/>
    <col min="6913" max="6921" width="14.7109375" style="189" customWidth="1"/>
    <col min="6922" max="7152" width="10.7109375" style="189"/>
    <col min="7153" max="7154" width="15.7109375" style="189" customWidth="1"/>
    <col min="7155" max="7157" width="14.7109375" style="189" customWidth="1"/>
    <col min="7158" max="7161" width="13.7109375" style="189" customWidth="1"/>
    <col min="7162" max="7165" width="15.7109375" style="189" customWidth="1"/>
    <col min="7166" max="7166" width="22.85546875" style="189" customWidth="1"/>
    <col min="7167" max="7167" width="20.7109375" style="189" customWidth="1"/>
    <col min="7168" max="7168" width="17.7109375" style="189" customWidth="1"/>
    <col min="7169" max="7177" width="14.7109375" style="189" customWidth="1"/>
    <col min="7178" max="7408" width="10.7109375" style="189"/>
    <col min="7409" max="7410" width="15.7109375" style="189" customWidth="1"/>
    <col min="7411" max="7413" width="14.7109375" style="189" customWidth="1"/>
    <col min="7414" max="7417" width="13.7109375" style="189" customWidth="1"/>
    <col min="7418" max="7421" width="15.7109375" style="189" customWidth="1"/>
    <col min="7422" max="7422" width="22.85546875" style="189" customWidth="1"/>
    <col min="7423" max="7423" width="20.7109375" style="189" customWidth="1"/>
    <col min="7424" max="7424" width="17.7109375" style="189" customWidth="1"/>
    <col min="7425" max="7433" width="14.7109375" style="189" customWidth="1"/>
    <col min="7434" max="7664" width="10.7109375" style="189"/>
    <col min="7665" max="7666" width="15.7109375" style="189" customWidth="1"/>
    <col min="7667" max="7669" width="14.7109375" style="189" customWidth="1"/>
    <col min="7670" max="7673" width="13.7109375" style="189" customWidth="1"/>
    <col min="7674" max="7677" width="15.7109375" style="189" customWidth="1"/>
    <col min="7678" max="7678" width="22.85546875" style="189" customWidth="1"/>
    <col min="7679" max="7679" width="20.7109375" style="189" customWidth="1"/>
    <col min="7680" max="7680" width="17.7109375" style="189" customWidth="1"/>
    <col min="7681" max="7689" width="14.7109375" style="189" customWidth="1"/>
    <col min="7690" max="7920" width="10.7109375" style="189"/>
    <col min="7921" max="7922" width="15.7109375" style="189" customWidth="1"/>
    <col min="7923" max="7925" width="14.7109375" style="189" customWidth="1"/>
    <col min="7926" max="7929" width="13.7109375" style="189" customWidth="1"/>
    <col min="7930" max="7933" width="15.7109375" style="189" customWidth="1"/>
    <col min="7934" max="7934" width="22.85546875" style="189" customWidth="1"/>
    <col min="7935" max="7935" width="20.7109375" style="189" customWidth="1"/>
    <col min="7936" max="7936" width="17.7109375" style="189" customWidth="1"/>
    <col min="7937" max="7945" width="14.7109375" style="189" customWidth="1"/>
    <col min="7946" max="8176" width="10.7109375" style="189"/>
    <col min="8177" max="8178" width="15.7109375" style="189" customWidth="1"/>
    <col min="8179" max="8181" width="14.7109375" style="189" customWidth="1"/>
    <col min="8182" max="8185" width="13.7109375" style="189" customWidth="1"/>
    <col min="8186" max="8189" width="15.7109375" style="189" customWidth="1"/>
    <col min="8190" max="8190" width="22.85546875" style="189" customWidth="1"/>
    <col min="8191" max="8191" width="20.7109375" style="189" customWidth="1"/>
    <col min="8192" max="8192" width="17.7109375" style="189" customWidth="1"/>
    <col min="8193" max="8201" width="14.7109375" style="189" customWidth="1"/>
    <col min="8202" max="8432" width="10.7109375" style="189"/>
    <col min="8433" max="8434" width="15.7109375" style="189" customWidth="1"/>
    <col min="8435" max="8437" width="14.7109375" style="189" customWidth="1"/>
    <col min="8438" max="8441" width="13.7109375" style="189" customWidth="1"/>
    <col min="8442" max="8445" width="15.7109375" style="189" customWidth="1"/>
    <col min="8446" max="8446" width="22.85546875" style="189" customWidth="1"/>
    <col min="8447" max="8447" width="20.7109375" style="189" customWidth="1"/>
    <col min="8448" max="8448" width="17.7109375" style="189" customWidth="1"/>
    <col min="8449" max="8457" width="14.7109375" style="189" customWidth="1"/>
    <col min="8458" max="8688" width="10.7109375" style="189"/>
    <col min="8689" max="8690" width="15.7109375" style="189" customWidth="1"/>
    <col min="8691" max="8693" width="14.7109375" style="189" customWidth="1"/>
    <col min="8694" max="8697" width="13.7109375" style="189" customWidth="1"/>
    <col min="8698" max="8701" width="15.7109375" style="189" customWidth="1"/>
    <col min="8702" max="8702" width="22.85546875" style="189" customWidth="1"/>
    <col min="8703" max="8703" width="20.7109375" style="189" customWidth="1"/>
    <col min="8704" max="8704" width="17.7109375" style="189" customWidth="1"/>
    <col min="8705" max="8713" width="14.7109375" style="189" customWidth="1"/>
    <col min="8714" max="8944" width="10.7109375" style="189"/>
    <col min="8945" max="8946" width="15.7109375" style="189" customWidth="1"/>
    <col min="8947" max="8949" width="14.7109375" style="189" customWidth="1"/>
    <col min="8950" max="8953" width="13.7109375" style="189" customWidth="1"/>
    <col min="8954" max="8957" width="15.7109375" style="189" customWidth="1"/>
    <col min="8958" max="8958" width="22.85546875" style="189" customWidth="1"/>
    <col min="8959" max="8959" width="20.7109375" style="189" customWidth="1"/>
    <col min="8960" max="8960" width="17.7109375" style="189" customWidth="1"/>
    <col min="8961" max="8969" width="14.7109375" style="189" customWidth="1"/>
    <col min="8970" max="9200" width="10.7109375" style="189"/>
    <col min="9201" max="9202" width="15.7109375" style="189" customWidth="1"/>
    <col min="9203" max="9205" width="14.7109375" style="189" customWidth="1"/>
    <col min="9206" max="9209" width="13.7109375" style="189" customWidth="1"/>
    <col min="9210" max="9213" width="15.7109375" style="189" customWidth="1"/>
    <col min="9214" max="9214" width="22.85546875" style="189" customWidth="1"/>
    <col min="9215" max="9215" width="20.7109375" style="189" customWidth="1"/>
    <col min="9216" max="9216" width="17.7109375" style="189" customWidth="1"/>
    <col min="9217" max="9225" width="14.7109375" style="189" customWidth="1"/>
    <col min="9226" max="9456" width="10.7109375" style="189"/>
    <col min="9457" max="9458" width="15.7109375" style="189" customWidth="1"/>
    <col min="9459" max="9461" width="14.7109375" style="189" customWidth="1"/>
    <col min="9462" max="9465" width="13.7109375" style="189" customWidth="1"/>
    <col min="9466" max="9469" width="15.7109375" style="189" customWidth="1"/>
    <col min="9470" max="9470" width="22.85546875" style="189" customWidth="1"/>
    <col min="9471" max="9471" width="20.7109375" style="189" customWidth="1"/>
    <col min="9472" max="9472" width="17.7109375" style="189" customWidth="1"/>
    <col min="9473" max="9481" width="14.7109375" style="189" customWidth="1"/>
    <col min="9482" max="9712" width="10.7109375" style="189"/>
    <col min="9713" max="9714" width="15.7109375" style="189" customWidth="1"/>
    <col min="9715" max="9717" width="14.7109375" style="189" customWidth="1"/>
    <col min="9718" max="9721" width="13.7109375" style="189" customWidth="1"/>
    <col min="9722" max="9725" width="15.7109375" style="189" customWidth="1"/>
    <col min="9726" max="9726" width="22.85546875" style="189" customWidth="1"/>
    <col min="9727" max="9727" width="20.7109375" style="189" customWidth="1"/>
    <col min="9728" max="9728" width="17.7109375" style="189" customWidth="1"/>
    <col min="9729" max="9737" width="14.7109375" style="189" customWidth="1"/>
    <col min="9738" max="9968" width="10.7109375" style="189"/>
    <col min="9969" max="9970" width="15.7109375" style="189" customWidth="1"/>
    <col min="9971" max="9973" width="14.7109375" style="189" customWidth="1"/>
    <col min="9974" max="9977" width="13.7109375" style="189" customWidth="1"/>
    <col min="9978" max="9981" width="15.7109375" style="189" customWidth="1"/>
    <col min="9982" max="9982" width="22.85546875" style="189" customWidth="1"/>
    <col min="9983" max="9983" width="20.7109375" style="189" customWidth="1"/>
    <col min="9984" max="9984" width="17.7109375" style="189" customWidth="1"/>
    <col min="9985" max="9993" width="14.7109375" style="189" customWidth="1"/>
    <col min="9994" max="10224" width="10.7109375" style="189"/>
    <col min="10225" max="10226" width="15.7109375" style="189" customWidth="1"/>
    <col min="10227" max="10229" width="14.7109375" style="189" customWidth="1"/>
    <col min="10230" max="10233" width="13.7109375" style="189" customWidth="1"/>
    <col min="10234" max="10237" width="15.7109375" style="189" customWidth="1"/>
    <col min="10238" max="10238" width="22.85546875" style="189" customWidth="1"/>
    <col min="10239" max="10239" width="20.7109375" style="189" customWidth="1"/>
    <col min="10240" max="10240" width="17.7109375" style="189" customWidth="1"/>
    <col min="10241" max="10249" width="14.7109375" style="189" customWidth="1"/>
    <col min="10250" max="10480" width="10.7109375" style="189"/>
    <col min="10481" max="10482" width="15.7109375" style="189" customWidth="1"/>
    <col min="10483" max="10485" width="14.7109375" style="189" customWidth="1"/>
    <col min="10486" max="10489" width="13.7109375" style="189" customWidth="1"/>
    <col min="10490" max="10493" width="15.7109375" style="189" customWidth="1"/>
    <col min="10494" max="10494" width="22.85546875" style="189" customWidth="1"/>
    <col min="10495" max="10495" width="20.7109375" style="189" customWidth="1"/>
    <col min="10496" max="10496" width="17.7109375" style="189" customWidth="1"/>
    <col min="10497" max="10505" width="14.7109375" style="189" customWidth="1"/>
    <col min="10506" max="10736" width="10.7109375" style="189"/>
    <col min="10737" max="10738" width="15.7109375" style="189" customWidth="1"/>
    <col min="10739" max="10741" width="14.7109375" style="189" customWidth="1"/>
    <col min="10742" max="10745" width="13.7109375" style="189" customWidth="1"/>
    <col min="10746" max="10749" width="15.7109375" style="189" customWidth="1"/>
    <col min="10750" max="10750" width="22.85546875" style="189" customWidth="1"/>
    <col min="10751" max="10751" width="20.7109375" style="189" customWidth="1"/>
    <col min="10752" max="10752" width="17.7109375" style="189" customWidth="1"/>
    <col min="10753" max="10761" width="14.7109375" style="189" customWidth="1"/>
    <col min="10762" max="10992" width="10.7109375" style="189"/>
    <col min="10993" max="10994" width="15.7109375" style="189" customWidth="1"/>
    <col min="10995" max="10997" width="14.7109375" style="189" customWidth="1"/>
    <col min="10998" max="11001" width="13.7109375" style="189" customWidth="1"/>
    <col min="11002" max="11005" width="15.7109375" style="189" customWidth="1"/>
    <col min="11006" max="11006" width="22.85546875" style="189" customWidth="1"/>
    <col min="11007" max="11007" width="20.7109375" style="189" customWidth="1"/>
    <col min="11008" max="11008" width="17.7109375" style="189" customWidth="1"/>
    <col min="11009" max="11017" width="14.7109375" style="189" customWidth="1"/>
    <col min="11018" max="11248" width="10.7109375" style="189"/>
    <col min="11249" max="11250" width="15.7109375" style="189" customWidth="1"/>
    <col min="11251" max="11253" width="14.7109375" style="189" customWidth="1"/>
    <col min="11254" max="11257" width="13.7109375" style="189" customWidth="1"/>
    <col min="11258" max="11261" width="15.7109375" style="189" customWidth="1"/>
    <col min="11262" max="11262" width="22.85546875" style="189" customWidth="1"/>
    <col min="11263" max="11263" width="20.7109375" style="189" customWidth="1"/>
    <col min="11264" max="11264" width="17.7109375" style="189" customWidth="1"/>
    <col min="11265" max="11273" width="14.7109375" style="189" customWidth="1"/>
    <col min="11274" max="11504" width="10.7109375" style="189"/>
    <col min="11505" max="11506" width="15.7109375" style="189" customWidth="1"/>
    <col min="11507" max="11509" width="14.7109375" style="189" customWidth="1"/>
    <col min="11510" max="11513" width="13.7109375" style="189" customWidth="1"/>
    <col min="11514" max="11517" width="15.7109375" style="189" customWidth="1"/>
    <col min="11518" max="11518" width="22.85546875" style="189" customWidth="1"/>
    <col min="11519" max="11519" width="20.7109375" style="189" customWidth="1"/>
    <col min="11520" max="11520" width="17.7109375" style="189" customWidth="1"/>
    <col min="11521" max="11529" width="14.7109375" style="189" customWidth="1"/>
    <col min="11530" max="11760" width="10.7109375" style="189"/>
    <col min="11761" max="11762" width="15.7109375" style="189" customWidth="1"/>
    <col min="11763" max="11765" width="14.7109375" style="189" customWidth="1"/>
    <col min="11766" max="11769" width="13.7109375" style="189" customWidth="1"/>
    <col min="11770" max="11773" width="15.7109375" style="189" customWidth="1"/>
    <col min="11774" max="11774" width="22.85546875" style="189" customWidth="1"/>
    <col min="11775" max="11775" width="20.7109375" style="189" customWidth="1"/>
    <col min="11776" max="11776" width="17.7109375" style="189" customWidth="1"/>
    <col min="11777" max="11785" width="14.7109375" style="189" customWidth="1"/>
    <col min="11786" max="12016" width="10.7109375" style="189"/>
    <col min="12017" max="12018" width="15.7109375" style="189" customWidth="1"/>
    <col min="12019" max="12021" width="14.7109375" style="189" customWidth="1"/>
    <col min="12022" max="12025" width="13.7109375" style="189" customWidth="1"/>
    <col min="12026" max="12029" width="15.7109375" style="189" customWidth="1"/>
    <col min="12030" max="12030" width="22.85546875" style="189" customWidth="1"/>
    <col min="12031" max="12031" width="20.7109375" style="189" customWidth="1"/>
    <col min="12032" max="12032" width="17.7109375" style="189" customWidth="1"/>
    <col min="12033" max="12041" width="14.7109375" style="189" customWidth="1"/>
    <col min="12042" max="12272" width="10.7109375" style="189"/>
    <col min="12273" max="12274" width="15.7109375" style="189" customWidth="1"/>
    <col min="12275" max="12277" width="14.7109375" style="189" customWidth="1"/>
    <col min="12278" max="12281" width="13.7109375" style="189" customWidth="1"/>
    <col min="12282" max="12285" width="15.7109375" style="189" customWidth="1"/>
    <col min="12286" max="12286" width="22.85546875" style="189" customWidth="1"/>
    <col min="12287" max="12287" width="20.7109375" style="189" customWidth="1"/>
    <col min="12288" max="12288" width="17.7109375" style="189" customWidth="1"/>
    <col min="12289" max="12297" width="14.7109375" style="189" customWidth="1"/>
    <col min="12298" max="12528" width="10.7109375" style="189"/>
    <col min="12529" max="12530" width="15.7109375" style="189" customWidth="1"/>
    <col min="12531" max="12533" width="14.7109375" style="189" customWidth="1"/>
    <col min="12534" max="12537" width="13.7109375" style="189" customWidth="1"/>
    <col min="12538" max="12541" width="15.7109375" style="189" customWidth="1"/>
    <col min="12542" max="12542" width="22.85546875" style="189" customWidth="1"/>
    <col min="12543" max="12543" width="20.7109375" style="189" customWidth="1"/>
    <col min="12544" max="12544" width="17.7109375" style="189" customWidth="1"/>
    <col min="12545" max="12553" width="14.7109375" style="189" customWidth="1"/>
    <col min="12554" max="12784" width="10.7109375" style="189"/>
    <col min="12785" max="12786" width="15.7109375" style="189" customWidth="1"/>
    <col min="12787" max="12789" width="14.7109375" style="189" customWidth="1"/>
    <col min="12790" max="12793" width="13.7109375" style="189" customWidth="1"/>
    <col min="12794" max="12797" width="15.7109375" style="189" customWidth="1"/>
    <col min="12798" max="12798" width="22.85546875" style="189" customWidth="1"/>
    <col min="12799" max="12799" width="20.7109375" style="189" customWidth="1"/>
    <col min="12800" max="12800" width="17.7109375" style="189" customWidth="1"/>
    <col min="12801" max="12809" width="14.7109375" style="189" customWidth="1"/>
    <col min="12810" max="13040" width="10.7109375" style="189"/>
    <col min="13041" max="13042" width="15.7109375" style="189" customWidth="1"/>
    <col min="13043" max="13045" width="14.7109375" style="189" customWidth="1"/>
    <col min="13046" max="13049" width="13.7109375" style="189" customWidth="1"/>
    <col min="13050" max="13053" width="15.7109375" style="189" customWidth="1"/>
    <col min="13054" max="13054" width="22.85546875" style="189" customWidth="1"/>
    <col min="13055" max="13055" width="20.7109375" style="189" customWidth="1"/>
    <col min="13056" max="13056" width="17.7109375" style="189" customWidth="1"/>
    <col min="13057" max="13065" width="14.7109375" style="189" customWidth="1"/>
    <col min="13066" max="13296" width="10.7109375" style="189"/>
    <col min="13297" max="13298" width="15.7109375" style="189" customWidth="1"/>
    <col min="13299" max="13301" width="14.7109375" style="189" customWidth="1"/>
    <col min="13302" max="13305" width="13.7109375" style="189" customWidth="1"/>
    <col min="13306" max="13309" width="15.7109375" style="189" customWidth="1"/>
    <col min="13310" max="13310" width="22.85546875" style="189" customWidth="1"/>
    <col min="13311" max="13311" width="20.7109375" style="189" customWidth="1"/>
    <col min="13312" max="13312" width="17.7109375" style="189" customWidth="1"/>
    <col min="13313" max="13321" width="14.7109375" style="189" customWidth="1"/>
    <col min="13322" max="13552" width="10.7109375" style="189"/>
    <col min="13553" max="13554" width="15.7109375" style="189" customWidth="1"/>
    <col min="13555" max="13557" width="14.7109375" style="189" customWidth="1"/>
    <col min="13558" max="13561" width="13.7109375" style="189" customWidth="1"/>
    <col min="13562" max="13565" width="15.7109375" style="189" customWidth="1"/>
    <col min="13566" max="13566" width="22.85546875" style="189" customWidth="1"/>
    <col min="13567" max="13567" width="20.7109375" style="189" customWidth="1"/>
    <col min="13568" max="13568" width="17.7109375" style="189" customWidth="1"/>
    <col min="13569" max="13577" width="14.7109375" style="189" customWidth="1"/>
    <col min="13578" max="13808" width="10.7109375" style="189"/>
    <col min="13809" max="13810" width="15.7109375" style="189" customWidth="1"/>
    <col min="13811" max="13813" width="14.7109375" style="189" customWidth="1"/>
    <col min="13814" max="13817" width="13.7109375" style="189" customWidth="1"/>
    <col min="13818" max="13821" width="15.7109375" style="189" customWidth="1"/>
    <col min="13822" max="13822" width="22.85546875" style="189" customWidth="1"/>
    <col min="13823" max="13823" width="20.7109375" style="189" customWidth="1"/>
    <col min="13824" max="13824" width="17.7109375" style="189" customWidth="1"/>
    <col min="13825" max="13833" width="14.7109375" style="189" customWidth="1"/>
    <col min="13834" max="14064" width="10.7109375" style="189"/>
    <col min="14065" max="14066" width="15.7109375" style="189" customWidth="1"/>
    <col min="14067" max="14069" width="14.7109375" style="189" customWidth="1"/>
    <col min="14070" max="14073" width="13.7109375" style="189" customWidth="1"/>
    <col min="14074" max="14077" width="15.7109375" style="189" customWidth="1"/>
    <col min="14078" max="14078" width="22.85546875" style="189" customWidth="1"/>
    <col min="14079" max="14079" width="20.7109375" style="189" customWidth="1"/>
    <col min="14080" max="14080" width="17.7109375" style="189" customWidth="1"/>
    <col min="14081" max="14089" width="14.7109375" style="189" customWidth="1"/>
    <col min="14090" max="14320" width="10.7109375" style="189"/>
    <col min="14321" max="14322" width="15.7109375" style="189" customWidth="1"/>
    <col min="14323" max="14325" width="14.7109375" style="189" customWidth="1"/>
    <col min="14326" max="14329" width="13.7109375" style="189" customWidth="1"/>
    <col min="14330" max="14333" width="15.7109375" style="189" customWidth="1"/>
    <col min="14334" max="14334" width="22.85546875" style="189" customWidth="1"/>
    <col min="14335" max="14335" width="20.7109375" style="189" customWidth="1"/>
    <col min="14336" max="14336" width="17.7109375" style="189" customWidth="1"/>
    <col min="14337" max="14345" width="14.7109375" style="189" customWidth="1"/>
    <col min="14346" max="14576" width="10.7109375" style="189"/>
    <col min="14577" max="14578" width="15.7109375" style="189" customWidth="1"/>
    <col min="14579" max="14581" width="14.7109375" style="189" customWidth="1"/>
    <col min="14582" max="14585" width="13.7109375" style="189" customWidth="1"/>
    <col min="14586" max="14589" width="15.7109375" style="189" customWidth="1"/>
    <col min="14590" max="14590" width="22.85546875" style="189" customWidth="1"/>
    <col min="14591" max="14591" width="20.7109375" style="189" customWidth="1"/>
    <col min="14592" max="14592" width="17.7109375" style="189" customWidth="1"/>
    <col min="14593" max="14601" width="14.7109375" style="189" customWidth="1"/>
    <col min="14602" max="14832" width="10.7109375" style="189"/>
    <col min="14833" max="14834" width="15.7109375" style="189" customWidth="1"/>
    <col min="14835" max="14837" width="14.7109375" style="189" customWidth="1"/>
    <col min="14838" max="14841" width="13.7109375" style="189" customWidth="1"/>
    <col min="14842" max="14845" width="15.7109375" style="189" customWidth="1"/>
    <col min="14846" max="14846" width="22.85546875" style="189" customWidth="1"/>
    <col min="14847" max="14847" width="20.7109375" style="189" customWidth="1"/>
    <col min="14848" max="14848" width="17.7109375" style="189" customWidth="1"/>
    <col min="14849" max="14857" width="14.7109375" style="189" customWidth="1"/>
    <col min="14858" max="15088" width="10.7109375" style="189"/>
    <col min="15089" max="15090" width="15.7109375" style="189" customWidth="1"/>
    <col min="15091" max="15093" width="14.7109375" style="189" customWidth="1"/>
    <col min="15094" max="15097" width="13.7109375" style="189" customWidth="1"/>
    <col min="15098" max="15101" width="15.7109375" style="189" customWidth="1"/>
    <col min="15102" max="15102" width="22.85546875" style="189" customWidth="1"/>
    <col min="15103" max="15103" width="20.7109375" style="189" customWidth="1"/>
    <col min="15104" max="15104" width="17.7109375" style="189" customWidth="1"/>
    <col min="15105" max="15113" width="14.7109375" style="189" customWidth="1"/>
    <col min="15114" max="15344" width="10.7109375" style="189"/>
    <col min="15345" max="15346" width="15.7109375" style="189" customWidth="1"/>
    <col min="15347" max="15349" width="14.7109375" style="189" customWidth="1"/>
    <col min="15350" max="15353" width="13.7109375" style="189" customWidth="1"/>
    <col min="15354" max="15357" width="15.7109375" style="189" customWidth="1"/>
    <col min="15358" max="15358" width="22.85546875" style="189" customWidth="1"/>
    <col min="15359" max="15359" width="20.7109375" style="189" customWidth="1"/>
    <col min="15360" max="15360" width="17.7109375" style="189" customWidth="1"/>
    <col min="15361" max="15369" width="14.7109375" style="189" customWidth="1"/>
    <col min="15370" max="15600" width="10.7109375" style="189"/>
    <col min="15601" max="15602" width="15.7109375" style="189" customWidth="1"/>
    <col min="15603" max="15605" width="14.7109375" style="189" customWidth="1"/>
    <col min="15606" max="15609" width="13.7109375" style="189" customWidth="1"/>
    <col min="15610" max="15613" width="15.7109375" style="189" customWidth="1"/>
    <col min="15614" max="15614" width="22.85546875" style="189" customWidth="1"/>
    <col min="15615" max="15615" width="20.7109375" style="189" customWidth="1"/>
    <col min="15616" max="15616" width="17.7109375" style="189" customWidth="1"/>
    <col min="15617" max="15625" width="14.7109375" style="189" customWidth="1"/>
    <col min="15626" max="15856" width="10.7109375" style="189"/>
    <col min="15857" max="15858" width="15.7109375" style="189" customWidth="1"/>
    <col min="15859" max="15861" width="14.7109375" style="189" customWidth="1"/>
    <col min="15862" max="15865" width="13.7109375" style="189" customWidth="1"/>
    <col min="15866" max="15869" width="15.7109375" style="189" customWidth="1"/>
    <col min="15870" max="15870" width="22.85546875" style="189" customWidth="1"/>
    <col min="15871" max="15871" width="20.7109375" style="189" customWidth="1"/>
    <col min="15872" max="15872" width="17.7109375" style="189" customWidth="1"/>
    <col min="15873" max="15881" width="14.7109375" style="189" customWidth="1"/>
    <col min="15882" max="16112" width="10.7109375" style="189"/>
    <col min="16113" max="16114" width="15.7109375" style="189" customWidth="1"/>
    <col min="16115" max="16117" width="14.7109375" style="189" customWidth="1"/>
    <col min="16118" max="16121" width="13.7109375" style="189" customWidth="1"/>
    <col min="16122" max="16125" width="15.7109375" style="189" customWidth="1"/>
    <col min="16126" max="16126" width="22.85546875" style="189" customWidth="1"/>
    <col min="16127" max="16127" width="20.7109375" style="189" customWidth="1"/>
    <col min="16128" max="16128" width="17.7109375" style="189" customWidth="1"/>
    <col min="16129" max="16137" width="14.7109375" style="189" customWidth="1"/>
    <col min="16138" max="16384" width="10.7109375" style="189"/>
  </cols>
  <sheetData>
    <row r="1" spans="1:27" ht="25.5" customHeight="1" x14ac:dyDescent="0.25">
      <c r="AA1" s="125" t="s">
        <v>70</v>
      </c>
    </row>
    <row r="2" spans="1:27" s="2" customFormat="1" ht="18.75" customHeight="1" x14ac:dyDescent="0.3">
      <c r="E2" s="124"/>
      <c r="AA2" s="126" t="s">
        <v>11</v>
      </c>
    </row>
    <row r="3" spans="1:27" s="2" customFormat="1" ht="18.75" customHeight="1" x14ac:dyDescent="0.3">
      <c r="E3" s="124"/>
      <c r="AA3" s="126" t="s">
        <v>69</v>
      </c>
    </row>
    <row r="4" spans="1:27" s="2" customFormat="1" x14ac:dyDescent="0.2">
      <c r="E4" s="127"/>
    </row>
    <row r="5" spans="1:27" s="2" customFormat="1" x14ac:dyDescent="0.2">
      <c r="A5" s="259" t="str">
        <f>'3.1. паспорт Техсостояние ПС'!A6:T6</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66" t="str">
        <f>'1. паспорт местоположение'!A12</f>
        <v>H_TP1800.PS.0082</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32"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3" customFormat="1" x14ac:dyDescent="0.2">
      <c r="E15" s="266" t="str">
        <f>'1. паспорт местоположение'!A15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F15" s="266"/>
      <c r="G15" s="266"/>
      <c r="H15" s="266"/>
      <c r="I15" s="266"/>
      <c r="J15" s="266"/>
      <c r="K15" s="266"/>
      <c r="L15" s="266"/>
      <c r="M15" s="266"/>
      <c r="N15" s="266"/>
      <c r="O15" s="266"/>
      <c r="P15" s="266"/>
      <c r="Q15" s="266"/>
      <c r="R15" s="266"/>
      <c r="S15" s="266"/>
      <c r="T15" s="266"/>
      <c r="U15" s="266"/>
      <c r="V15" s="266"/>
      <c r="W15" s="266"/>
      <c r="X15" s="266"/>
      <c r="Y15" s="266"/>
    </row>
    <row r="16" spans="1:27" s="13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90" customFormat="1" ht="21" customHeight="1" x14ac:dyDescent="0.25"/>
    <row r="21" spans="1:27" ht="15.75" customHeight="1" x14ac:dyDescent="0.25">
      <c r="A21" s="285" t="s">
        <v>6</v>
      </c>
      <c r="B21" s="281" t="s">
        <v>519</v>
      </c>
      <c r="C21" s="282"/>
      <c r="D21" s="281" t="s">
        <v>521</v>
      </c>
      <c r="E21" s="282"/>
      <c r="F21" s="274" t="s">
        <v>103</v>
      </c>
      <c r="G21" s="276"/>
      <c r="H21" s="276"/>
      <c r="I21" s="275"/>
      <c r="J21" s="285" t="s">
        <v>522</v>
      </c>
      <c r="K21" s="281" t="s">
        <v>523</v>
      </c>
      <c r="L21" s="282"/>
      <c r="M21" s="281" t="s">
        <v>524</v>
      </c>
      <c r="N21" s="282"/>
      <c r="O21" s="281" t="s">
        <v>511</v>
      </c>
      <c r="P21" s="282"/>
      <c r="Q21" s="281" t="s">
        <v>136</v>
      </c>
      <c r="R21" s="282"/>
      <c r="S21" s="285" t="s">
        <v>135</v>
      </c>
      <c r="T21" s="285" t="s">
        <v>525</v>
      </c>
      <c r="U21" s="285" t="s">
        <v>520</v>
      </c>
      <c r="V21" s="281" t="s">
        <v>134</v>
      </c>
      <c r="W21" s="282"/>
      <c r="X21" s="274" t="s">
        <v>126</v>
      </c>
      <c r="Y21" s="276"/>
      <c r="Z21" s="274" t="s">
        <v>125</v>
      </c>
      <c r="AA21" s="276"/>
    </row>
    <row r="22" spans="1:27" ht="216" customHeight="1" x14ac:dyDescent="0.25">
      <c r="A22" s="288"/>
      <c r="B22" s="283"/>
      <c r="C22" s="284"/>
      <c r="D22" s="283"/>
      <c r="E22" s="284"/>
      <c r="F22" s="274" t="s">
        <v>133</v>
      </c>
      <c r="G22" s="275"/>
      <c r="H22" s="274" t="s">
        <v>132</v>
      </c>
      <c r="I22" s="275"/>
      <c r="J22" s="286"/>
      <c r="K22" s="283"/>
      <c r="L22" s="284"/>
      <c r="M22" s="283"/>
      <c r="N22" s="284"/>
      <c r="O22" s="283"/>
      <c r="P22" s="284"/>
      <c r="Q22" s="283"/>
      <c r="R22" s="284"/>
      <c r="S22" s="286"/>
      <c r="T22" s="286"/>
      <c r="U22" s="286"/>
      <c r="V22" s="283"/>
      <c r="W22" s="284"/>
      <c r="X22" s="52" t="s">
        <v>124</v>
      </c>
      <c r="Y22" s="52" t="s">
        <v>509</v>
      </c>
      <c r="Z22" s="52" t="s">
        <v>123</v>
      </c>
      <c r="AA22" s="52" t="s">
        <v>122</v>
      </c>
    </row>
    <row r="23" spans="1:27" ht="60" customHeight="1" x14ac:dyDescent="0.25">
      <c r="A23" s="286"/>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2" t="s">
        <v>120</v>
      </c>
      <c r="AA23" s="52" t="s">
        <v>120</v>
      </c>
    </row>
    <row r="24" spans="1:27"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90" customFormat="1" ht="24" customHeight="1" x14ac:dyDescent="0.25">
      <c r="A25" s="192"/>
      <c r="B25" s="192"/>
      <c r="C25" s="192"/>
      <c r="D25" s="192"/>
      <c r="E25" s="193"/>
      <c r="F25" s="193"/>
      <c r="G25" s="194"/>
      <c r="H25" s="194"/>
      <c r="I25" s="194"/>
      <c r="J25" s="195"/>
      <c r="K25" s="195"/>
      <c r="L25" s="196"/>
      <c r="M25" s="196"/>
      <c r="N25" s="197"/>
      <c r="O25" s="197"/>
      <c r="P25" s="197"/>
      <c r="Q25" s="197"/>
      <c r="R25" s="194"/>
      <c r="S25" s="195"/>
      <c r="T25" s="195"/>
      <c r="U25" s="195"/>
      <c r="V25" s="195"/>
      <c r="W25" s="197"/>
      <c r="X25" s="192"/>
      <c r="Y25" s="192"/>
      <c r="Z25" s="192"/>
      <c r="AA25" s="192"/>
    </row>
    <row r="26" spans="1:27" ht="3" customHeight="1" x14ac:dyDescent="0.25">
      <c r="X26" s="198"/>
      <c r="Y26" s="199"/>
      <c r="Z26" s="200"/>
      <c r="AA26" s="200"/>
    </row>
    <row r="27" spans="1:27" s="202" customFormat="1" ht="12.75" x14ac:dyDescent="0.2">
      <c r="A27" s="201"/>
      <c r="B27" s="201"/>
      <c r="C27" s="201"/>
      <c r="E27" s="201"/>
      <c r="X27" s="203"/>
      <c r="Y27" s="203"/>
      <c r="Z27" s="203"/>
      <c r="AA27" s="203"/>
    </row>
    <row r="28" spans="1:27" s="202" customFormat="1" ht="12.75" x14ac:dyDescent="0.2">
      <c r="A28" s="201"/>
      <c r="B28" s="201"/>
      <c r="C28" s="20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100" workbookViewId="0">
      <selection activeCell="E29" sqref="E2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4"/>
      <c r="C1" s="125" t="s">
        <v>70</v>
      </c>
    </row>
    <row r="2" spans="1:29" s="2" customFormat="1" ht="18.75" customHeight="1" x14ac:dyDescent="0.3">
      <c r="A2" s="124"/>
      <c r="C2" s="126" t="s">
        <v>11</v>
      </c>
    </row>
    <row r="3" spans="1:29" s="2" customFormat="1" ht="18.75" x14ac:dyDescent="0.3">
      <c r="A3" s="127"/>
      <c r="C3" s="126" t="s">
        <v>69</v>
      </c>
    </row>
    <row r="4" spans="1:29" s="2" customFormat="1" ht="18.75" x14ac:dyDescent="0.3">
      <c r="A4" s="127"/>
      <c r="C4" s="126"/>
    </row>
    <row r="5" spans="1:29" s="2" customFormat="1" ht="15.75" x14ac:dyDescent="0.2">
      <c r="A5" s="259" t="str">
        <f>'3.2 паспорт Техсостояние ЛЭП'!A5:AA5</f>
        <v>Год раскрытия информации: 2025 год</v>
      </c>
      <c r="B5" s="259"/>
      <c r="C5" s="259"/>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7"/>
      <c r="G6" s="126"/>
    </row>
    <row r="7" spans="1:29" s="2" customFormat="1" ht="18.75" x14ac:dyDescent="0.2">
      <c r="A7" s="263" t="s">
        <v>10</v>
      </c>
      <c r="B7" s="263"/>
      <c r="C7" s="263"/>
      <c r="D7" s="128"/>
      <c r="E7" s="128"/>
      <c r="F7" s="128"/>
      <c r="G7" s="128"/>
      <c r="H7" s="128"/>
      <c r="I7" s="128"/>
      <c r="J7" s="128"/>
      <c r="K7" s="128"/>
      <c r="L7" s="128"/>
      <c r="M7" s="128"/>
      <c r="N7" s="128"/>
      <c r="O7" s="128"/>
      <c r="P7" s="128"/>
      <c r="Q7" s="128"/>
      <c r="R7" s="128"/>
      <c r="S7" s="128"/>
      <c r="T7" s="128"/>
      <c r="U7" s="128"/>
    </row>
    <row r="8" spans="1:29" s="2" customFormat="1" ht="18.75" x14ac:dyDescent="0.2">
      <c r="A8" s="263"/>
      <c r="B8" s="263"/>
      <c r="C8" s="263"/>
      <c r="D8" s="129"/>
      <c r="E8" s="129"/>
      <c r="F8" s="129"/>
      <c r="G8" s="129"/>
      <c r="H8" s="128"/>
      <c r="I8" s="128"/>
      <c r="J8" s="128"/>
      <c r="K8" s="128"/>
      <c r="L8" s="128"/>
      <c r="M8" s="128"/>
      <c r="N8" s="128"/>
      <c r="O8" s="128"/>
      <c r="P8" s="128"/>
      <c r="Q8" s="128"/>
      <c r="R8" s="128"/>
      <c r="S8" s="128"/>
      <c r="T8" s="128"/>
      <c r="U8" s="128"/>
    </row>
    <row r="9" spans="1:29" s="2" customFormat="1" ht="18.75" x14ac:dyDescent="0.2">
      <c r="A9" s="266" t="str">
        <f>'1. паспорт местоположение'!A9:C9</f>
        <v>АО "Россети Тюмень"</v>
      </c>
      <c r="B9" s="266"/>
      <c r="C9" s="266"/>
      <c r="D9" s="130"/>
      <c r="E9" s="130"/>
      <c r="F9" s="130"/>
      <c r="G9" s="130"/>
      <c r="H9" s="128"/>
      <c r="I9" s="128"/>
      <c r="J9" s="128"/>
      <c r="K9" s="128"/>
      <c r="L9" s="128"/>
      <c r="M9" s="128"/>
      <c r="N9" s="128"/>
      <c r="O9" s="128"/>
      <c r="P9" s="128"/>
      <c r="Q9" s="128"/>
      <c r="R9" s="128"/>
      <c r="S9" s="128"/>
      <c r="T9" s="128"/>
      <c r="U9" s="128"/>
    </row>
    <row r="10" spans="1:29" s="2" customFormat="1" ht="18.75" x14ac:dyDescent="0.2">
      <c r="A10" s="260" t="s">
        <v>9</v>
      </c>
      <c r="B10" s="260"/>
      <c r="C10" s="260"/>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63"/>
      <c r="B11" s="263"/>
      <c r="C11" s="263"/>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66" t="str">
        <f>'1. паспорт местоположение'!A12:C12</f>
        <v>H_TP1800.PS.0082</v>
      </c>
      <c r="B12" s="266"/>
      <c r="C12" s="266"/>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60" t="s">
        <v>8</v>
      </c>
      <c r="B13" s="260"/>
      <c r="C13" s="260"/>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69"/>
      <c r="B14" s="269"/>
      <c r="C14" s="269"/>
      <c r="D14" s="105"/>
      <c r="E14" s="105"/>
      <c r="F14" s="105"/>
      <c r="G14" s="105"/>
      <c r="H14" s="105"/>
      <c r="I14" s="105"/>
      <c r="J14" s="105"/>
      <c r="K14" s="105"/>
      <c r="L14" s="105"/>
      <c r="M14" s="105"/>
      <c r="N14" s="105"/>
      <c r="O14" s="105"/>
      <c r="P14" s="105"/>
      <c r="Q14" s="105"/>
      <c r="R14" s="105"/>
      <c r="S14" s="105"/>
      <c r="T14" s="105"/>
      <c r="U14" s="105"/>
    </row>
    <row r="15" spans="1:29" s="133" customFormat="1" ht="51.75" customHeight="1" x14ac:dyDescent="0.2">
      <c r="A15" s="26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5"/>
      <c r="C15" s="265"/>
      <c r="D15" s="130"/>
      <c r="E15" s="130"/>
      <c r="F15" s="130"/>
      <c r="G15" s="130"/>
      <c r="H15" s="130"/>
      <c r="I15" s="130"/>
      <c r="J15" s="130"/>
      <c r="K15" s="130"/>
      <c r="L15" s="130"/>
      <c r="M15" s="130"/>
      <c r="N15" s="130"/>
      <c r="O15" s="130"/>
      <c r="P15" s="130"/>
      <c r="Q15" s="130"/>
      <c r="R15" s="130"/>
      <c r="S15" s="130"/>
      <c r="T15" s="130"/>
      <c r="U15" s="130"/>
    </row>
    <row r="16" spans="1:29" s="133" customFormat="1" ht="15" customHeight="1" x14ac:dyDescent="0.2">
      <c r="A16" s="260" t="s">
        <v>7</v>
      </c>
      <c r="B16" s="260"/>
      <c r="C16" s="260"/>
      <c r="D16" s="131"/>
      <c r="E16" s="131"/>
      <c r="F16" s="131"/>
      <c r="G16" s="131"/>
      <c r="H16" s="131"/>
      <c r="I16" s="131"/>
      <c r="J16" s="131"/>
      <c r="K16" s="131"/>
      <c r="L16" s="131"/>
      <c r="M16" s="131"/>
      <c r="N16" s="131"/>
      <c r="O16" s="131"/>
      <c r="P16" s="131"/>
      <c r="Q16" s="131"/>
      <c r="R16" s="131"/>
      <c r="S16" s="131"/>
      <c r="T16" s="131"/>
      <c r="U16" s="131"/>
    </row>
    <row r="17" spans="1:21" s="133" customFormat="1" ht="15" customHeight="1" x14ac:dyDescent="0.2">
      <c r="A17" s="267"/>
      <c r="B17" s="267"/>
      <c r="C17" s="267"/>
      <c r="D17" s="134"/>
      <c r="E17" s="134"/>
      <c r="F17" s="134"/>
      <c r="G17" s="134"/>
      <c r="H17" s="134"/>
      <c r="I17" s="134"/>
      <c r="J17" s="134"/>
      <c r="K17" s="134"/>
      <c r="L17" s="134"/>
      <c r="M17" s="134"/>
      <c r="N17" s="134"/>
      <c r="O17" s="134"/>
      <c r="P17" s="134"/>
      <c r="Q17" s="134"/>
      <c r="R17" s="134"/>
    </row>
    <row r="18" spans="1:21" s="133" customFormat="1" ht="27.75" customHeight="1" x14ac:dyDescent="0.2">
      <c r="A18" s="261" t="s">
        <v>504</v>
      </c>
      <c r="B18" s="261"/>
      <c r="C18" s="26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1"/>
      <c r="B19" s="131"/>
      <c r="C19" s="131"/>
      <c r="D19" s="131"/>
      <c r="E19" s="131"/>
      <c r="F19" s="131"/>
      <c r="G19" s="131"/>
      <c r="H19" s="134"/>
      <c r="I19" s="134"/>
      <c r="J19" s="134"/>
      <c r="K19" s="134"/>
      <c r="L19" s="134"/>
      <c r="M19" s="134"/>
      <c r="N19" s="134"/>
      <c r="O19" s="134"/>
      <c r="P19" s="134"/>
      <c r="Q19" s="134"/>
      <c r="R19" s="134"/>
    </row>
    <row r="20" spans="1:21" s="133" customFormat="1" ht="39.75" customHeight="1" x14ac:dyDescent="0.2">
      <c r="A20" s="136" t="s">
        <v>6</v>
      </c>
      <c r="B20" s="137" t="s">
        <v>68</v>
      </c>
      <c r="C20" s="138" t="s">
        <v>67</v>
      </c>
      <c r="D20" s="139"/>
      <c r="E20" s="139"/>
      <c r="F20" s="139"/>
      <c r="G20" s="139"/>
      <c r="H20" s="105"/>
      <c r="I20" s="105"/>
      <c r="J20" s="105"/>
      <c r="K20" s="105"/>
      <c r="L20" s="105"/>
      <c r="M20" s="105"/>
      <c r="N20" s="105"/>
      <c r="O20" s="105"/>
      <c r="P20" s="105"/>
      <c r="Q20" s="105"/>
      <c r="R20" s="105"/>
      <c r="S20" s="140"/>
      <c r="T20" s="140"/>
      <c r="U20" s="140"/>
    </row>
    <row r="21" spans="1:21" s="133" customFormat="1" ht="16.5" customHeight="1" x14ac:dyDescent="0.2">
      <c r="A21" s="138">
        <v>1</v>
      </c>
      <c r="B21" s="137">
        <v>2</v>
      </c>
      <c r="C21" s="138">
        <v>3</v>
      </c>
      <c r="D21" s="139"/>
      <c r="E21" s="139"/>
      <c r="F21" s="139"/>
      <c r="G21" s="139"/>
      <c r="H21" s="105"/>
      <c r="I21" s="105"/>
      <c r="J21" s="105"/>
      <c r="K21" s="105"/>
      <c r="L21" s="105"/>
      <c r="M21" s="105"/>
      <c r="N21" s="105"/>
      <c r="O21" s="105"/>
      <c r="P21" s="105"/>
      <c r="Q21" s="105"/>
      <c r="R21" s="105"/>
      <c r="S21" s="140"/>
      <c r="T21" s="140"/>
      <c r="U21" s="140"/>
    </row>
    <row r="22" spans="1:21" s="133" customFormat="1" ht="309" customHeight="1" x14ac:dyDescent="0.2">
      <c r="A22" s="4" t="s">
        <v>66</v>
      </c>
      <c r="B22" s="5" t="s">
        <v>517</v>
      </c>
      <c r="C22" s="186" t="s">
        <v>673</v>
      </c>
      <c r="D22" s="139"/>
      <c r="E22" s="139"/>
      <c r="F22" s="105"/>
      <c r="G22" s="105"/>
      <c r="H22" s="105"/>
      <c r="I22" s="105"/>
      <c r="J22" s="105"/>
      <c r="K22" s="105"/>
      <c r="L22" s="105"/>
      <c r="M22" s="105"/>
      <c r="N22" s="105"/>
      <c r="O22" s="105"/>
      <c r="P22" s="105"/>
      <c r="Q22" s="140"/>
      <c r="R22" s="140"/>
      <c r="S22" s="140"/>
      <c r="T22" s="140"/>
      <c r="U22" s="140"/>
    </row>
    <row r="23" spans="1:21" ht="200.25" customHeight="1" x14ac:dyDescent="0.25">
      <c r="A23" s="4" t="s">
        <v>64</v>
      </c>
      <c r="B23" s="6" t="s">
        <v>61</v>
      </c>
      <c r="C23" s="187" t="s">
        <v>667</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537</v>
      </c>
      <c r="C24" s="138" t="s">
        <v>554</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538</v>
      </c>
      <c r="C25" s="188" t="s">
        <v>668</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38" t="s">
        <v>550</v>
      </c>
      <c r="D26" s="142"/>
      <c r="E26" s="142"/>
      <c r="F26" s="142"/>
      <c r="G26" s="142"/>
      <c r="H26" s="142"/>
      <c r="I26" s="142"/>
      <c r="J26" s="142"/>
      <c r="K26" s="142"/>
      <c r="L26" s="142"/>
      <c r="M26" s="142"/>
      <c r="N26" s="142"/>
      <c r="O26" s="142"/>
      <c r="P26" s="142"/>
      <c r="Q26" s="142"/>
      <c r="R26" s="142"/>
      <c r="S26" s="142"/>
      <c r="T26" s="142"/>
      <c r="U26" s="142"/>
    </row>
    <row r="27" spans="1:21" ht="279.75" customHeight="1" x14ac:dyDescent="0.25">
      <c r="A27" s="4" t="s">
        <v>59</v>
      </c>
      <c r="B27" s="6" t="s">
        <v>518</v>
      </c>
      <c r="C27" s="70" t="s">
        <v>673</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88" t="s">
        <v>57</v>
      </c>
      <c r="B28" s="89" t="s">
        <v>58</v>
      </c>
      <c r="C28" s="90">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91" t="s">
        <v>55</v>
      </c>
      <c r="B29" s="92" t="s">
        <v>56</v>
      </c>
      <c r="C29" s="121">
        <v>2025</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91" t="s">
        <v>74</v>
      </c>
      <c r="B30" s="92" t="s">
        <v>54</v>
      </c>
      <c r="C30" s="121" t="s">
        <v>677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0" zoomScaleNormal="80" zoomScaleSheetLayoutView="50"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125" t="s">
        <v>70</v>
      </c>
    </row>
    <row r="2" spans="1:28" ht="18.75" x14ac:dyDescent="0.3">
      <c r="Z2" s="126" t="s">
        <v>11</v>
      </c>
    </row>
    <row r="3" spans="1:28" ht="18.75" x14ac:dyDescent="0.3">
      <c r="Z3" s="126" t="s">
        <v>69</v>
      </c>
    </row>
    <row r="4" spans="1:28" ht="18.75" customHeight="1" x14ac:dyDescent="0.25">
      <c r="A4" s="259" t="str">
        <f>'3.3 паспорт описание'!A5:C5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28"/>
      <c r="AB6" s="12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28"/>
      <c r="AB7" s="12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0"/>
      <c r="AB8" s="13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1"/>
      <c r="AB9" s="13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28"/>
      <c r="AB10" s="128"/>
    </row>
    <row r="11" spans="1:28" ht="15.75" x14ac:dyDescent="0.25">
      <c r="A11" s="266" t="str">
        <f>'1. паспорт местоположение'!A12:C12</f>
        <v>H_TP1800.PS.0082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0"/>
      <c r="AB11" s="13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1"/>
      <c r="AB12" s="13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0"/>
      <c r="AB14" s="13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1"/>
      <c r="AB15" s="13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5"/>
      <c r="AB16" s="5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5"/>
      <c r="AB17" s="5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5"/>
      <c r="AB18" s="5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5"/>
      <c r="AB19" s="5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5"/>
      <c r="AB20" s="5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5"/>
      <c r="AB21" s="55"/>
    </row>
    <row r="22" spans="1:28" x14ac:dyDescent="0.25">
      <c r="A22" s="290" t="s">
        <v>536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6"/>
      <c r="AB22" s="56"/>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79" t="s">
        <v>240</v>
      </c>
      <c r="B24" s="180" t="s">
        <v>269</v>
      </c>
      <c r="C24" s="179" t="s">
        <v>386</v>
      </c>
      <c r="D24" s="179" t="s">
        <v>241</v>
      </c>
      <c r="E24" s="179" t="s">
        <v>387</v>
      </c>
      <c r="F24" s="179" t="s">
        <v>389</v>
      </c>
      <c r="G24" s="179" t="s">
        <v>388</v>
      </c>
      <c r="H24" s="179" t="s">
        <v>242</v>
      </c>
      <c r="I24" s="179" t="s">
        <v>390</v>
      </c>
      <c r="J24" s="179" t="s">
        <v>274</v>
      </c>
      <c r="K24" s="180" t="s">
        <v>268</v>
      </c>
      <c r="L24" s="180" t="s">
        <v>243</v>
      </c>
      <c r="M24" s="181" t="s">
        <v>288</v>
      </c>
      <c r="N24" s="180" t="s">
        <v>545</v>
      </c>
      <c r="O24" s="179" t="s">
        <v>285</v>
      </c>
      <c r="P24" s="179" t="s">
        <v>286</v>
      </c>
      <c r="Q24" s="179" t="s">
        <v>284</v>
      </c>
      <c r="R24" s="179" t="s">
        <v>242</v>
      </c>
      <c r="S24" s="179" t="s">
        <v>283</v>
      </c>
      <c r="T24" s="179" t="s">
        <v>282</v>
      </c>
      <c r="U24" s="179" t="s">
        <v>385</v>
      </c>
      <c r="V24" s="179" t="s">
        <v>284</v>
      </c>
      <c r="W24" s="182" t="s">
        <v>267</v>
      </c>
      <c r="X24" s="182" t="s">
        <v>299</v>
      </c>
      <c r="Y24" s="182" t="s">
        <v>300</v>
      </c>
      <c r="Z24" s="24" t="s">
        <v>297</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3"/>
      <c r="L26" s="20" t="s">
        <v>265</v>
      </c>
      <c r="M26" s="22" t="s">
        <v>281</v>
      </c>
      <c r="N26" s="183"/>
      <c r="O26" s="183"/>
      <c r="P26" s="183"/>
      <c r="Q26" s="183"/>
      <c r="R26" s="183"/>
      <c r="S26" s="183"/>
      <c r="T26" s="183"/>
      <c r="U26" s="183"/>
      <c r="V26" s="183"/>
      <c r="W26" s="183"/>
      <c r="X26" s="183"/>
      <c r="Y26" s="183"/>
      <c r="Z26" s="184" t="s">
        <v>298</v>
      </c>
    </row>
    <row r="27" spans="1:28" x14ac:dyDescent="0.25">
      <c r="A27" s="183" t="s">
        <v>244</v>
      </c>
      <c r="B27" s="183" t="s">
        <v>270</v>
      </c>
      <c r="C27" s="183" t="s">
        <v>249</v>
      </c>
      <c r="D27" s="183" t="s">
        <v>250</v>
      </c>
      <c r="E27" s="183" t="s">
        <v>289</v>
      </c>
      <c r="F27" s="20" t="s">
        <v>245</v>
      </c>
      <c r="G27" s="20" t="s">
        <v>293</v>
      </c>
      <c r="H27" s="183" t="s">
        <v>242</v>
      </c>
      <c r="I27" s="20" t="s">
        <v>275</v>
      </c>
      <c r="J27" s="20" t="s">
        <v>257</v>
      </c>
      <c r="K27" s="20" t="s">
        <v>261</v>
      </c>
      <c r="L27" s="183"/>
      <c r="M27" s="20" t="s">
        <v>287</v>
      </c>
      <c r="N27" s="183"/>
      <c r="O27" s="183"/>
      <c r="P27" s="183"/>
      <c r="Q27" s="183"/>
      <c r="R27" s="183"/>
      <c r="S27" s="183"/>
      <c r="T27" s="183"/>
      <c r="U27" s="183"/>
      <c r="V27" s="183"/>
      <c r="W27" s="183"/>
      <c r="X27" s="183"/>
      <c r="Y27" s="183"/>
      <c r="Z27" s="183"/>
    </row>
    <row r="28" spans="1:28" x14ac:dyDescent="0.25">
      <c r="A28" s="183" t="s">
        <v>244</v>
      </c>
      <c r="B28" s="183" t="s">
        <v>271</v>
      </c>
      <c r="C28" s="183" t="s">
        <v>251</v>
      </c>
      <c r="D28" s="183" t="s">
        <v>252</v>
      </c>
      <c r="E28" s="183" t="s">
        <v>290</v>
      </c>
      <c r="F28" s="20" t="s">
        <v>246</v>
      </c>
      <c r="G28" s="20" t="s">
        <v>294</v>
      </c>
      <c r="H28" s="18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3" t="s">
        <v>244</v>
      </c>
      <c r="B29" s="183" t="s">
        <v>272</v>
      </c>
      <c r="C29" s="183" t="s">
        <v>253</v>
      </c>
      <c r="D29" s="183" t="s">
        <v>254</v>
      </c>
      <c r="E29" s="183" t="s">
        <v>291</v>
      </c>
      <c r="F29" s="20" t="s">
        <v>247</v>
      </c>
      <c r="G29" s="20" t="s">
        <v>295</v>
      </c>
      <c r="H29" s="183" t="s">
        <v>242</v>
      </c>
      <c r="I29" s="20" t="s">
        <v>277</v>
      </c>
      <c r="J29" s="20" t="s">
        <v>259</v>
      </c>
      <c r="K29" s="20" t="s">
        <v>263</v>
      </c>
      <c r="L29" s="21"/>
      <c r="M29" s="183"/>
      <c r="N29" s="183"/>
      <c r="O29" s="183"/>
      <c r="P29" s="183"/>
      <c r="Q29" s="183"/>
      <c r="R29" s="183"/>
      <c r="S29" s="183"/>
      <c r="T29" s="183"/>
      <c r="U29" s="183"/>
      <c r="V29" s="183"/>
      <c r="W29" s="183"/>
      <c r="X29" s="183"/>
      <c r="Y29" s="183"/>
      <c r="Z29" s="183"/>
    </row>
    <row r="30" spans="1:28" x14ac:dyDescent="0.25">
      <c r="A30" s="183" t="s">
        <v>244</v>
      </c>
      <c r="B30" s="183" t="s">
        <v>273</v>
      </c>
      <c r="C30" s="183" t="s">
        <v>255</v>
      </c>
      <c r="D30" s="183" t="s">
        <v>256</v>
      </c>
      <c r="E30" s="183" t="s">
        <v>292</v>
      </c>
      <c r="F30" s="20" t="s">
        <v>248</v>
      </c>
      <c r="G30" s="20" t="s">
        <v>296</v>
      </c>
      <c r="H30" s="183" t="s">
        <v>242</v>
      </c>
      <c r="I30" s="20" t="s">
        <v>278</v>
      </c>
      <c r="J30" s="20" t="s">
        <v>260</v>
      </c>
      <c r="K30" s="20" t="s">
        <v>264</v>
      </c>
      <c r="L30" s="21"/>
      <c r="M30" s="183"/>
      <c r="N30" s="183"/>
      <c r="O30" s="183"/>
      <c r="P30" s="183"/>
      <c r="Q30" s="183"/>
      <c r="R30" s="183"/>
      <c r="S30" s="183"/>
      <c r="T30" s="183"/>
      <c r="U30" s="183"/>
      <c r="V30" s="183"/>
      <c r="W30" s="183"/>
      <c r="X30" s="183"/>
      <c r="Y30" s="183"/>
      <c r="Z30" s="183"/>
    </row>
    <row r="31" spans="1:28" x14ac:dyDescent="0.25">
      <c r="A31" s="183" t="s">
        <v>0</v>
      </c>
      <c r="B31" s="183" t="s">
        <v>0</v>
      </c>
      <c r="C31" s="183" t="s">
        <v>0</v>
      </c>
      <c r="D31" s="183" t="s">
        <v>0</v>
      </c>
      <c r="E31" s="183" t="s">
        <v>0</v>
      </c>
      <c r="F31" s="183" t="s">
        <v>0</v>
      </c>
      <c r="G31" s="183" t="s">
        <v>0</v>
      </c>
      <c r="H31" s="183" t="s">
        <v>0</v>
      </c>
      <c r="I31" s="183" t="s">
        <v>0</v>
      </c>
      <c r="J31" s="183" t="s">
        <v>0</v>
      </c>
      <c r="K31" s="183" t="s">
        <v>0</v>
      </c>
      <c r="L31" s="21"/>
      <c r="M31" s="183"/>
      <c r="N31" s="183"/>
      <c r="O31" s="183"/>
      <c r="P31" s="183"/>
      <c r="Q31" s="183"/>
      <c r="R31" s="183"/>
      <c r="S31" s="183"/>
      <c r="T31" s="183"/>
      <c r="U31" s="183"/>
      <c r="V31" s="183"/>
      <c r="W31" s="183"/>
      <c r="X31" s="183"/>
      <c r="Y31" s="183"/>
      <c r="Z31" s="183"/>
    </row>
    <row r="32" spans="1:28" ht="30" x14ac:dyDescent="0.25">
      <c r="A32" s="23" t="s">
        <v>371</v>
      </c>
      <c r="B32" s="23"/>
      <c r="C32" s="20" t="s">
        <v>378</v>
      </c>
      <c r="D32" s="20" t="s">
        <v>379</v>
      </c>
      <c r="E32" s="20" t="s">
        <v>380</v>
      </c>
      <c r="F32" s="20" t="s">
        <v>381</v>
      </c>
      <c r="G32" s="20" t="s">
        <v>382</v>
      </c>
      <c r="H32" s="20" t="s">
        <v>242</v>
      </c>
      <c r="I32" s="20" t="s">
        <v>383</v>
      </c>
      <c r="J32" s="20" t="s">
        <v>384</v>
      </c>
      <c r="K32" s="183"/>
      <c r="L32" s="183"/>
      <c r="M32" s="183"/>
      <c r="N32" s="183"/>
      <c r="O32" s="183"/>
      <c r="P32" s="183"/>
      <c r="Q32" s="183"/>
      <c r="R32" s="183"/>
      <c r="S32" s="183"/>
      <c r="T32" s="183"/>
      <c r="U32" s="183"/>
      <c r="V32" s="183"/>
      <c r="W32" s="183"/>
      <c r="X32" s="183"/>
      <c r="Y32" s="183"/>
      <c r="Z32" s="183"/>
    </row>
    <row r="33" spans="1:26" x14ac:dyDescent="0.25">
      <c r="A33" s="183" t="s">
        <v>0</v>
      </c>
      <c r="B33" s="183" t="s">
        <v>0</v>
      </c>
      <c r="C33" s="183" t="s">
        <v>0</v>
      </c>
      <c r="D33" s="183" t="s">
        <v>0</v>
      </c>
      <c r="E33" s="183" t="s">
        <v>0</v>
      </c>
      <c r="F33" s="183" t="s">
        <v>0</v>
      </c>
      <c r="G33" s="183" t="s">
        <v>0</v>
      </c>
      <c r="H33" s="183" t="s">
        <v>0</v>
      </c>
      <c r="I33" s="183" t="s">
        <v>0</v>
      </c>
      <c r="J33" s="183" t="s">
        <v>0</v>
      </c>
      <c r="K33" s="183" t="s">
        <v>0</v>
      </c>
      <c r="L33" s="183"/>
      <c r="M33" s="183"/>
      <c r="N33" s="183"/>
      <c r="O33" s="183"/>
      <c r="P33" s="183"/>
      <c r="Q33" s="183"/>
      <c r="R33" s="183"/>
      <c r="S33" s="183"/>
      <c r="T33" s="183"/>
      <c r="U33" s="183"/>
      <c r="V33" s="183"/>
      <c r="W33" s="183"/>
      <c r="X33" s="183"/>
      <c r="Y33" s="183"/>
      <c r="Z33" s="183"/>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4"/>
      <c r="B1" s="124"/>
      <c r="O1" s="125" t="s">
        <v>70</v>
      </c>
    </row>
    <row r="2" spans="1:28" s="2" customFormat="1" ht="18.75" customHeight="1" x14ac:dyDescent="0.3">
      <c r="A2" s="124"/>
      <c r="B2" s="124"/>
      <c r="O2" s="126" t="s">
        <v>11</v>
      </c>
    </row>
    <row r="3" spans="1:28" s="2" customFormat="1" ht="18.75" x14ac:dyDescent="0.3">
      <c r="A3" s="127"/>
      <c r="B3" s="127"/>
      <c r="O3" s="126" t="s">
        <v>69</v>
      </c>
    </row>
    <row r="4" spans="1:28" s="2" customFormat="1" ht="18.75" x14ac:dyDescent="0.3">
      <c r="A4" s="127"/>
      <c r="B4" s="127"/>
      <c r="L4" s="126"/>
    </row>
    <row r="5" spans="1:28" s="2" customFormat="1" ht="15.75" x14ac:dyDescent="0.2">
      <c r="A5" s="259" t="str">
        <f>'3.4. Паспорт надежность'!A4:Z4</f>
        <v>Год раскрытия информации: 2025 год</v>
      </c>
      <c r="B5" s="259"/>
      <c r="C5" s="259"/>
      <c r="D5" s="259"/>
      <c r="E5" s="259"/>
      <c r="F5" s="259"/>
      <c r="G5" s="259"/>
      <c r="H5" s="259"/>
      <c r="I5" s="259"/>
      <c r="J5" s="259"/>
      <c r="K5" s="259"/>
      <c r="L5" s="259"/>
      <c r="M5" s="259"/>
      <c r="N5" s="259"/>
      <c r="O5" s="259"/>
      <c r="P5" s="54"/>
      <c r="Q5" s="54"/>
      <c r="R5" s="54"/>
      <c r="S5" s="54"/>
      <c r="T5" s="54"/>
      <c r="U5" s="54"/>
      <c r="V5" s="54"/>
      <c r="W5" s="54"/>
      <c r="X5" s="54"/>
      <c r="Y5" s="54"/>
      <c r="Z5" s="54"/>
      <c r="AA5" s="54"/>
      <c r="AB5" s="54"/>
    </row>
    <row r="6" spans="1:28" s="2" customFormat="1" ht="18.75" x14ac:dyDescent="0.3">
      <c r="A6" s="127"/>
      <c r="B6" s="127"/>
      <c r="L6" s="126"/>
    </row>
    <row r="7" spans="1:28" s="2" customFormat="1" ht="18.75" x14ac:dyDescent="0.2">
      <c r="A7" s="263" t="s">
        <v>10</v>
      </c>
      <c r="B7" s="263"/>
      <c r="C7" s="263"/>
      <c r="D7" s="263"/>
      <c r="E7" s="263"/>
      <c r="F7" s="263"/>
      <c r="G7" s="263"/>
      <c r="H7" s="263"/>
      <c r="I7" s="263"/>
      <c r="J7" s="263"/>
      <c r="K7" s="263"/>
      <c r="L7" s="263"/>
      <c r="M7" s="263"/>
      <c r="N7" s="263"/>
      <c r="O7" s="263"/>
      <c r="P7" s="128"/>
      <c r="Q7" s="128"/>
      <c r="R7" s="128"/>
      <c r="S7" s="128"/>
      <c r="T7" s="128"/>
      <c r="U7" s="128"/>
      <c r="V7" s="128"/>
      <c r="W7" s="128"/>
      <c r="X7" s="128"/>
      <c r="Y7" s="128"/>
      <c r="Z7" s="128"/>
    </row>
    <row r="8" spans="1:28" s="2" customFormat="1" ht="18.75" x14ac:dyDescent="0.2">
      <c r="A8" s="263"/>
      <c r="B8" s="263"/>
      <c r="C8" s="263"/>
      <c r="D8" s="263"/>
      <c r="E8" s="263"/>
      <c r="F8" s="263"/>
      <c r="G8" s="263"/>
      <c r="H8" s="263"/>
      <c r="I8" s="263"/>
      <c r="J8" s="263"/>
      <c r="K8" s="263"/>
      <c r="L8" s="263"/>
      <c r="M8" s="263"/>
      <c r="N8" s="263"/>
      <c r="O8" s="263"/>
      <c r="P8" s="128"/>
      <c r="Q8" s="128"/>
      <c r="R8" s="128"/>
      <c r="S8" s="128"/>
      <c r="T8" s="128"/>
      <c r="U8" s="128"/>
      <c r="V8" s="128"/>
      <c r="W8" s="128"/>
      <c r="X8" s="128"/>
      <c r="Y8" s="128"/>
      <c r="Z8" s="128"/>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8"/>
      <c r="Q9" s="128"/>
      <c r="R9" s="128"/>
      <c r="S9" s="128"/>
      <c r="T9" s="128"/>
      <c r="U9" s="128"/>
      <c r="V9" s="128"/>
      <c r="W9" s="128"/>
      <c r="X9" s="128"/>
      <c r="Y9" s="128"/>
      <c r="Z9" s="128"/>
    </row>
    <row r="10" spans="1:28" s="2" customFormat="1" ht="18.75" x14ac:dyDescent="0.2">
      <c r="A10" s="260" t="s">
        <v>9</v>
      </c>
      <c r="B10" s="260"/>
      <c r="C10" s="260"/>
      <c r="D10" s="260"/>
      <c r="E10" s="260"/>
      <c r="F10" s="260"/>
      <c r="G10" s="260"/>
      <c r="H10" s="260"/>
      <c r="I10" s="260"/>
      <c r="J10" s="260"/>
      <c r="K10" s="260"/>
      <c r="L10" s="260"/>
      <c r="M10" s="260"/>
      <c r="N10" s="260"/>
      <c r="O10" s="260"/>
      <c r="P10" s="128"/>
      <c r="Q10" s="128"/>
      <c r="R10" s="128"/>
      <c r="S10" s="128"/>
      <c r="T10" s="128"/>
      <c r="U10" s="128"/>
      <c r="V10" s="128"/>
      <c r="W10" s="128"/>
      <c r="X10" s="128"/>
      <c r="Y10" s="128"/>
      <c r="Z10" s="128"/>
    </row>
    <row r="11" spans="1:28" s="2" customFormat="1" ht="18.75" x14ac:dyDescent="0.2">
      <c r="A11" s="263"/>
      <c r="B11" s="263"/>
      <c r="C11" s="263"/>
      <c r="D11" s="263"/>
      <c r="E11" s="263"/>
      <c r="F11" s="263"/>
      <c r="G11" s="263"/>
      <c r="H11" s="263"/>
      <c r="I11" s="263"/>
      <c r="J11" s="263"/>
      <c r="K11" s="263"/>
      <c r="L11" s="263"/>
      <c r="M11" s="263"/>
      <c r="N11" s="263"/>
      <c r="O11" s="263"/>
      <c r="P11" s="128"/>
      <c r="Q11" s="128"/>
      <c r="R11" s="128"/>
      <c r="S11" s="128"/>
      <c r="T11" s="128"/>
      <c r="U11" s="128"/>
      <c r="V11" s="128"/>
      <c r="W11" s="128"/>
      <c r="X11" s="128"/>
      <c r="Y11" s="128"/>
      <c r="Z11" s="128"/>
    </row>
    <row r="12" spans="1:28" s="2" customFormat="1" ht="18.75" x14ac:dyDescent="0.2">
      <c r="A12" s="266" t="str">
        <f>'1. паспорт местоположение'!A12:C12</f>
        <v>H_TP1800.PS.0082</v>
      </c>
      <c r="B12" s="266"/>
      <c r="C12" s="266"/>
      <c r="D12" s="266"/>
      <c r="E12" s="266"/>
      <c r="F12" s="266"/>
      <c r="G12" s="266"/>
      <c r="H12" s="266"/>
      <c r="I12" s="266"/>
      <c r="J12" s="266"/>
      <c r="K12" s="266"/>
      <c r="L12" s="266"/>
      <c r="M12" s="266"/>
      <c r="N12" s="266"/>
      <c r="O12" s="266"/>
      <c r="P12" s="128"/>
      <c r="Q12" s="128"/>
      <c r="R12" s="128"/>
      <c r="S12" s="128"/>
      <c r="T12" s="128"/>
      <c r="U12" s="128"/>
      <c r="V12" s="128"/>
      <c r="W12" s="128"/>
      <c r="X12" s="128"/>
      <c r="Y12" s="128"/>
      <c r="Z12" s="128"/>
    </row>
    <row r="13" spans="1:28" s="2" customFormat="1" ht="18.75" x14ac:dyDescent="0.2">
      <c r="A13" s="260" t="s">
        <v>8</v>
      </c>
      <c r="B13" s="260"/>
      <c r="C13" s="260"/>
      <c r="D13" s="260"/>
      <c r="E13" s="260"/>
      <c r="F13" s="260"/>
      <c r="G13" s="260"/>
      <c r="H13" s="260"/>
      <c r="I13" s="260"/>
      <c r="J13" s="260"/>
      <c r="K13" s="260"/>
      <c r="L13" s="260"/>
      <c r="M13" s="260"/>
      <c r="N13" s="260"/>
      <c r="O13" s="260"/>
      <c r="P13" s="128"/>
      <c r="Q13" s="128"/>
      <c r="R13" s="128"/>
      <c r="S13" s="128"/>
      <c r="T13" s="128"/>
      <c r="U13" s="128"/>
      <c r="V13" s="128"/>
      <c r="W13" s="128"/>
      <c r="X13" s="128"/>
      <c r="Y13" s="128"/>
      <c r="Z13" s="128"/>
    </row>
    <row r="14" spans="1:28" s="132" customFormat="1" ht="15.75" customHeight="1" x14ac:dyDescent="0.2">
      <c r="A14" s="269"/>
      <c r="B14" s="269"/>
      <c r="C14" s="269"/>
      <c r="D14" s="269"/>
      <c r="E14" s="269"/>
      <c r="F14" s="269"/>
      <c r="G14" s="269"/>
      <c r="H14" s="269"/>
      <c r="I14" s="269"/>
      <c r="J14" s="269"/>
      <c r="K14" s="269"/>
      <c r="L14" s="269"/>
      <c r="M14" s="269"/>
      <c r="N14" s="269"/>
      <c r="O14" s="269"/>
      <c r="P14" s="105"/>
      <c r="Q14" s="105"/>
      <c r="R14" s="105"/>
      <c r="S14" s="105"/>
      <c r="T14" s="105"/>
      <c r="U14" s="105"/>
      <c r="V14" s="105"/>
      <c r="W14" s="105"/>
      <c r="X14" s="105"/>
      <c r="Y14" s="105"/>
      <c r="Z14" s="105"/>
    </row>
    <row r="15" spans="1:28" s="133" customFormat="1" ht="15.75" x14ac:dyDescent="0.2">
      <c r="A15"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6"/>
      <c r="C15" s="266"/>
      <c r="D15" s="266"/>
      <c r="E15" s="266"/>
      <c r="F15" s="266"/>
      <c r="G15" s="266"/>
      <c r="H15" s="266"/>
      <c r="I15" s="266"/>
      <c r="J15" s="266"/>
      <c r="K15" s="266"/>
      <c r="L15" s="266"/>
      <c r="M15" s="266"/>
      <c r="N15" s="266"/>
      <c r="O15" s="266"/>
      <c r="P15" s="130"/>
      <c r="Q15" s="130"/>
      <c r="R15" s="130"/>
      <c r="S15" s="130"/>
      <c r="T15" s="130"/>
      <c r="U15" s="130"/>
      <c r="V15" s="130"/>
      <c r="W15" s="130"/>
      <c r="X15" s="130"/>
      <c r="Y15" s="130"/>
      <c r="Z15" s="130"/>
    </row>
    <row r="16" spans="1:28" s="133" customFormat="1" ht="15" customHeight="1" x14ac:dyDescent="0.2">
      <c r="A16" s="260" t="s">
        <v>7</v>
      </c>
      <c r="B16" s="260"/>
      <c r="C16" s="260"/>
      <c r="D16" s="260"/>
      <c r="E16" s="260"/>
      <c r="F16" s="260"/>
      <c r="G16" s="260"/>
      <c r="H16" s="260"/>
      <c r="I16" s="260"/>
      <c r="J16" s="260"/>
      <c r="K16" s="260"/>
      <c r="L16" s="260"/>
      <c r="M16" s="260"/>
      <c r="N16" s="260"/>
      <c r="O16" s="260"/>
      <c r="P16" s="131"/>
      <c r="Q16" s="131"/>
      <c r="R16" s="131"/>
      <c r="S16" s="131"/>
      <c r="T16" s="131"/>
      <c r="U16" s="131"/>
      <c r="V16" s="131"/>
      <c r="W16" s="131"/>
      <c r="X16" s="131"/>
      <c r="Y16" s="131"/>
      <c r="Z16" s="131"/>
    </row>
    <row r="17" spans="1:26" s="133" customFormat="1" ht="15" customHeight="1" x14ac:dyDescent="0.2">
      <c r="A17" s="267"/>
      <c r="B17" s="267"/>
      <c r="C17" s="267"/>
      <c r="D17" s="267"/>
      <c r="E17" s="267"/>
      <c r="F17" s="267"/>
      <c r="G17" s="267"/>
      <c r="H17" s="267"/>
      <c r="I17" s="267"/>
      <c r="J17" s="267"/>
      <c r="K17" s="267"/>
      <c r="L17" s="267"/>
      <c r="M17" s="267"/>
      <c r="N17" s="267"/>
      <c r="O17" s="267"/>
      <c r="P17" s="134"/>
      <c r="Q17" s="134"/>
      <c r="R17" s="134"/>
      <c r="S17" s="134"/>
      <c r="T17" s="134"/>
      <c r="U17" s="134"/>
      <c r="V17" s="134"/>
      <c r="W17" s="134"/>
    </row>
    <row r="18" spans="1:26" s="133" customFormat="1" ht="91.5" customHeight="1" x14ac:dyDescent="0.2">
      <c r="A18" s="295" t="s">
        <v>513</v>
      </c>
      <c r="B18" s="295"/>
      <c r="C18" s="295"/>
      <c r="D18" s="295"/>
      <c r="E18" s="295"/>
      <c r="F18" s="295"/>
      <c r="G18" s="295"/>
      <c r="H18" s="295"/>
      <c r="I18" s="295"/>
      <c r="J18" s="295"/>
      <c r="K18" s="295"/>
      <c r="L18" s="295"/>
      <c r="M18" s="295"/>
      <c r="N18" s="295"/>
      <c r="O18" s="295"/>
      <c r="P18" s="135"/>
      <c r="Q18" s="135"/>
      <c r="R18" s="135"/>
      <c r="S18" s="135"/>
      <c r="T18" s="135"/>
      <c r="U18" s="135"/>
      <c r="V18" s="135"/>
      <c r="W18" s="135"/>
      <c r="X18" s="135"/>
      <c r="Y18" s="135"/>
      <c r="Z18" s="135"/>
    </row>
    <row r="19" spans="1:26" s="133" customFormat="1" ht="78" customHeight="1" x14ac:dyDescent="0.2">
      <c r="A19" s="270" t="s">
        <v>6</v>
      </c>
      <c r="B19" s="270" t="s">
        <v>89</v>
      </c>
      <c r="C19" s="270" t="s">
        <v>88</v>
      </c>
      <c r="D19" s="270" t="s">
        <v>77</v>
      </c>
      <c r="E19" s="296" t="s">
        <v>87</v>
      </c>
      <c r="F19" s="297"/>
      <c r="G19" s="297"/>
      <c r="H19" s="297"/>
      <c r="I19" s="298"/>
      <c r="J19" s="270" t="s">
        <v>86</v>
      </c>
      <c r="K19" s="270"/>
      <c r="L19" s="270"/>
      <c r="M19" s="270"/>
      <c r="N19" s="270"/>
      <c r="O19" s="270"/>
      <c r="P19" s="134"/>
      <c r="Q19" s="134"/>
      <c r="R19" s="134"/>
      <c r="S19" s="134"/>
      <c r="T19" s="134"/>
      <c r="U19" s="134"/>
      <c r="V19" s="134"/>
      <c r="W19" s="134"/>
    </row>
    <row r="20" spans="1:26" s="133" customFormat="1" ht="51" customHeight="1" x14ac:dyDescent="0.2">
      <c r="A20" s="270"/>
      <c r="B20" s="270"/>
      <c r="C20" s="270"/>
      <c r="D20" s="270"/>
      <c r="E20" s="172" t="s">
        <v>85</v>
      </c>
      <c r="F20" s="172" t="s">
        <v>84</v>
      </c>
      <c r="G20" s="172" t="s">
        <v>83</v>
      </c>
      <c r="H20" s="172" t="s">
        <v>82</v>
      </c>
      <c r="I20" s="172" t="s">
        <v>81</v>
      </c>
      <c r="J20" s="172" t="s">
        <v>80</v>
      </c>
      <c r="K20" s="172" t="s">
        <v>5</v>
      </c>
      <c r="L20" s="173" t="s">
        <v>4</v>
      </c>
      <c r="M20" s="174" t="s">
        <v>238</v>
      </c>
      <c r="N20" s="174" t="s">
        <v>79</v>
      </c>
      <c r="O20" s="174" t="s">
        <v>78</v>
      </c>
      <c r="P20" s="105"/>
      <c r="Q20" s="105"/>
      <c r="R20" s="105"/>
      <c r="S20" s="105"/>
      <c r="T20" s="105"/>
      <c r="U20" s="105"/>
      <c r="V20" s="105"/>
      <c r="W20" s="105"/>
      <c r="X20" s="140"/>
      <c r="Y20" s="140"/>
      <c r="Z20" s="140"/>
    </row>
    <row r="21" spans="1:26" s="133" customFormat="1" ht="16.5" customHeight="1" x14ac:dyDescent="0.2">
      <c r="A21" s="138">
        <v>1</v>
      </c>
      <c r="B21" s="137">
        <v>2</v>
      </c>
      <c r="C21" s="138">
        <v>3</v>
      </c>
      <c r="D21" s="137">
        <v>4</v>
      </c>
      <c r="E21" s="138">
        <v>5</v>
      </c>
      <c r="F21" s="137">
        <v>6</v>
      </c>
      <c r="G21" s="138">
        <v>7</v>
      </c>
      <c r="H21" s="137">
        <v>8</v>
      </c>
      <c r="I21" s="138">
        <v>9</v>
      </c>
      <c r="J21" s="137">
        <v>10</v>
      </c>
      <c r="K21" s="138">
        <v>11</v>
      </c>
      <c r="L21" s="137">
        <v>12</v>
      </c>
      <c r="M21" s="138">
        <v>13</v>
      </c>
      <c r="N21" s="137">
        <v>14</v>
      </c>
      <c r="O21" s="138">
        <v>15</v>
      </c>
      <c r="P21" s="105"/>
      <c r="Q21" s="105"/>
      <c r="R21" s="105"/>
      <c r="S21" s="105"/>
      <c r="T21" s="105"/>
      <c r="U21" s="105"/>
      <c r="V21" s="105"/>
      <c r="W21" s="105"/>
      <c r="X21" s="140"/>
      <c r="Y21" s="140"/>
      <c r="Z21" s="140"/>
    </row>
    <row r="22" spans="1:26" s="133" customFormat="1" ht="33" customHeight="1" x14ac:dyDescent="0.2">
      <c r="A22" s="4"/>
      <c r="B22" s="175"/>
      <c r="C22" s="5" t="s">
        <v>548</v>
      </c>
      <c r="D22" s="5"/>
      <c r="E22" s="5"/>
      <c r="F22" s="5"/>
      <c r="G22" s="5"/>
      <c r="H22" s="5"/>
      <c r="I22" s="5"/>
      <c r="J22" s="176"/>
      <c r="K22" s="176"/>
      <c r="L22" s="177"/>
      <c r="M22" s="177"/>
      <c r="N22" s="177"/>
      <c r="O22" s="177"/>
      <c r="P22" s="105"/>
      <c r="Q22" s="105"/>
      <c r="R22" s="105"/>
      <c r="S22" s="105"/>
      <c r="T22" s="105"/>
      <c r="U22" s="105"/>
      <c r="V22" s="140"/>
      <c r="W22" s="140"/>
      <c r="X22" s="140"/>
      <c r="Y22" s="140"/>
      <c r="Z22" s="140"/>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Normal="100" zoomScaleSheetLayoutView="100" workbookViewId="0">
      <selection activeCell="AO33" sqref="AO33"/>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124"/>
      <c r="K1" s="125" t="s">
        <v>70</v>
      </c>
      <c r="AR1" s="125" t="s">
        <v>70</v>
      </c>
    </row>
    <row r="2" spans="1:44" s="2" customFormat="1" ht="18.75" customHeight="1" x14ac:dyDescent="0.3">
      <c r="A2" s="124"/>
      <c r="K2" s="126" t="s">
        <v>11</v>
      </c>
      <c r="AR2" s="126" t="s">
        <v>11</v>
      </c>
    </row>
    <row r="3" spans="1:44" s="2" customFormat="1" ht="18.75" x14ac:dyDescent="0.3">
      <c r="A3" s="127"/>
      <c r="K3" s="126" t="s">
        <v>69</v>
      </c>
      <c r="AR3" s="126" t="s">
        <v>367</v>
      </c>
    </row>
    <row r="4" spans="1:44" s="2" customFormat="1" ht="18.75" x14ac:dyDescent="0.3">
      <c r="A4" s="127"/>
      <c r="K4" s="126"/>
    </row>
    <row r="5" spans="1:44" s="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27"/>
      <c r="K6" s="126"/>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66" t="str">
        <f>'1. паспорт местоположение'!A12:C12</f>
        <v>H_TP1800.PS.0082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3" customFormat="1" ht="45.75" customHeight="1" x14ac:dyDescent="0.2">
      <c r="A15" s="26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3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62" t="s">
        <v>514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3"/>
      <c r="AP19" s="153"/>
      <c r="AQ19" s="153"/>
      <c r="AR19" s="125"/>
    </row>
    <row r="20" spans="1:45" ht="18.75" x14ac:dyDescent="0.3">
      <c r="AO20" s="153"/>
      <c r="AP20" s="153"/>
      <c r="AQ20" s="153"/>
      <c r="AR20" s="126"/>
    </row>
    <row r="21" spans="1:45" ht="20.25" customHeight="1" x14ac:dyDescent="0.3">
      <c r="AO21" s="153"/>
      <c r="AP21" s="153"/>
      <c r="AQ21" s="153"/>
      <c r="AR21" s="126"/>
    </row>
    <row r="22" spans="1:45" s="13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55"/>
      <c r="AN24" s="155"/>
      <c r="AO24" s="156"/>
      <c r="AP24" s="156"/>
      <c r="AQ24" s="156"/>
      <c r="AR24" s="156"/>
      <c r="AS24" s="157"/>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58"/>
      <c r="AN25" s="308" t="s">
        <v>364</v>
      </c>
      <c r="AO25" s="308"/>
      <c r="AP25" s="308"/>
      <c r="AQ25" s="303"/>
      <c r="AR25" s="303"/>
      <c r="AS25" s="157"/>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58"/>
      <c r="AN26" s="299" t="s">
        <v>362</v>
      </c>
      <c r="AO26" s="300"/>
      <c r="AP26" s="301"/>
      <c r="AQ26" s="299"/>
      <c r="AR26" s="302"/>
      <c r="AS26" s="157"/>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58"/>
      <c r="AN27" s="299" t="s">
        <v>360</v>
      </c>
      <c r="AO27" s="300"/>
      <c r="AP27" s="301"/>
      <c r="AQ27" s="299"/>
      <c r="AR27" s="302"/>
      <c r="AS27" s="157"/>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58"/>
      <c r="AN28" s="321" t="s">
        <v>358</v>
      </c>
      <c r="AO28" s="322"/>
      <c r="AP28" s="323"/>
      <c r="AQ28" s="299"/>
      <c r="AR28" s="302"/>
      <c r="AS28" s="157"/>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58"/>
      <c r="AN29" s="312"/>
      <c r="AO29" s="313"/>
      <c r="AP29" s="313"/>
      <c r="AQ29" s="299"/>
      <c r="AR29" s="314"/>
      <c r="AS29" s="157"/>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58"/>
      <c r="AS30" s="157"/>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58"/>
      <c r="AN31" s="158"/>
      <c r="AO31" s="26"/>
      <c r="AP31" s="26"/>
      <c r="AQ31" s="26"/>
      <c r="AR31" s="26"/>
      <c r="AS31" s="157"/>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58"/>
      <c r="AN32" s="158"/>
      <c r="AO32" s="158"/>
      <c r="AP32" s="158"/>
      <c r="AQ32" s="158"/>
      <c r="AR32" s="158"/>
      <c r="AS32" s="157"/>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58"/>
      <c r="AN33" s="158"/>
      <c r="AO33" s="158"/>
      <c r="AP33" s="158"/>
      <c r="AQ33" s="158"/>
      <c r="AR33" s="158"/>
      <c r="AS33" s="157"/>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58"/>
      <c r="AN34" s="158"/>
      <c r="AO34" s="158"/>
      <c r="AP34" s="158"/>
      <c r="AQ34" s="158"/>
      <c r="AR34" s="158"/>
      <c r="AS34" s="15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58"/>
      <c r="AN35" s="158"/>
      <c r="AO35" s="158"/>
      <c r="AP35" s="158"/>
      <c r="AQ35" s="158"/>
      <c r="AR35" s="158"/>
      <c r="AS35" s="157"/>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58"/>
      <c r="AN36" s="158"/>
      <c r="AO36" s="158"/>
      <c r="AP36" s="158"/>
      <c r="AQ36" s="158"/>
      <c r="AR36" s="158"/>
      <c r="AS36" s="157"/>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58"/>
      <c r="AN37" s="158"/>
      <c r="AO37" s="158"/>
      <c r="AP37" s="158"/>
      <c r="AQ37" s="158"/>
      <c r="AR37" s="158"/>
      <c r="AS37" s="157"/>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58"/>
      <c r="AN38" s="158"/>
      <c r="AO38" s="158"/>
      <c r="AP38" s="158"/>
      <c r="AQ38" s="158"/>
      <c r="AR38" s="158"/>
      <c r="AS38" s="157"/>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58"/>
      <c r="AN39" s="158"/>
      <c r="AO39" s="158"/>
      <c r="AP39" s="158"/>
      <c r="AQ39" s="158"/>
      <c r="AR39" s="158"/>
      <c r="AS39" s="157"/>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58"/>
      <c r="AN40" s="158"/>
      <c r="AO40" s="158"/>
      <c r="AP40" s="158"/>
      <c r="AQ40" s="158"/>
      <c r="AR40" s="158"/>
      <c r="AS40" s="157"/>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58"/>
      <c r="AN41" s="158"/>
      <c r="AO41" s="158"/>
      <c r="AP41" s="158"/>
      <c r="AQ41" s="158"/>
      <c r="AR41" s="158"/>
      <c r="AS41" s="157"/>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58"/>
      <c r="AN42" s="158"/>
      <c r="AO42" s="158"/>
      <c r="AP42" s="158"/>
      <c r="AQ42" s="158"/>
      <c r="AR42" s="158"/>
      <c r="AS42" s="157"/>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58"/>
      <c r="AN43" s="158"/>
      <c r="AO43" s="158"/>
      <c r="AP43" s="158"/>
      <c r="AQ43" s="158"/>
      <c r="AR43" s="158"/>
      <c r="AS43" s="157"/>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58"/>
      <c r="AN44" s="158"/>
      <c r="AO44" s="158"/>
      <c r="AP44" s="158"/>
      <c r="AQ44" s="158"/>
      <c r="AR44" s="158"/>
      <c r="AS44" s="157"/>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58"/>
      <c r="AN45" s="158"/>
      <c r="AO45" s="158"/>
      <c r="AP45" s="158"/>
      <c r="AQ45" s="158"/>
      <c r="AR45" s="158"/>
      <c r="AS45" s="157"/>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58"/>
      <c r="AN46" s="158"/>
      <c r="AO46" s="158"/>
      <c r="AP46" s="158"/>
      <c r="AQ46" s="158"/>
      <c r="AR46" s="158"/>
      <c r="AS46" s="157"/>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324</v>
      </c>
      <c r="AN47" s="307"/>
      <c r="AO47" s="108" t="s">
        <v>323</v>
      </c>
      <c r="AP47" s="108" t="s">
        <v>322</v>
      </c>
      <c r="AQ47" s="157"/>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109"/>
      <c r="AP48" s="109"/>
      <c r="AQ48" s="157"/>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109"/>
      <c r="AP49" s="109"/>
      <c r="AQ49" s="157"/>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10"/>
      <c r="AP50" s="110"/>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324</v>
      </c>
      <c r="AN52" s="307"/>
      <c r="AO52" s="108" t="s">
        <v>323</v>
      </c>
      <c r="AP52" s="108" t="s">
        <v>322</v>
      </c>
      <c r="AQ52" s="157"/>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111"/>
      <c r="AP53" s="111"/>
      <c r="AQ53" s="157"/>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109"/>
      <c r="AP54" s="109"/>
      <c r="AQ54" s="157"/>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109"/>
      <c r="AP55" s="109"/>
      <c r="AQ55" s="157"/>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10"/>
      <c r="AP56" s="110"/>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107"/>
      <c r="AP57" s="107"/>
      <c r="AQ57" s="155"/>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324</v>
      </c>
      <c r="AN58" s="307"/>
      <c r="AO58" s="108" t="s">
        <v>323</v>
      </c>
      <c r="AP58" s="108" t="s">
        <v>322</v>
      </c>
      <c r="AQ58" s="157"/>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2"/>
      <c r="AP59" s="112"/>
      <c r="AQ59" s="164"/>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109"/>
      <c r="AP60" s="109"/>
      <c r="AQ60" s="157"/>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109"/>
      <c r="AP61" s="109"/>
      <c r="AQ61" s="157"/>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109"/>
      <c r="AP62" s="109"/>
      <c r="AQ62" s="15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109"/>
      <c r="AP63" s="109"/>
      <c r="AQ63" s="15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109"/>
      <c r="AP64" s="109"/>
      <c r="AQ64" s="157"/>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109"/>
      <c r="AP65" s="109"/>
      <c r="AQ65" s="157"/>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3"/>
      <c r="AP66" s="113"/>
      <c r="AQ66" s="164"/>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109"/>
      <c r="AP67" s="109"/>
      <c r="AQ67" s="157"/>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3"/>
      <c r="AP68" s="113"/>
      <c r="AQ68" s="164"/>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109"/>
      <c r="AP69" s="109"/>
      <c r="AQ69" s="157"/>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13"/>
      <c r="AP70" s="113"/>
      <c r="AQ70" s="164"/>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109"/>
      <c r="AP71" s="109"/>
      <c r="AQ71" s="157"/>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4"/>
      <c r="AP72" s="114"/>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107"/>
      <c r="AP73" s="107"/>
      <c r="AQ73" s="155"/>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324</v>
      </c>
      <c r="AN74" s="307"/>
      <c r="AO74" s="108" t="s">
        <v>323</v>
      </c>
      <c r="AP74" s="108" t="s">
        <v>322</v>
      </c>
      <c r="AQ74" s="157"/>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5"/>
      <c r="AP75" s="115"/>
      <c r="AQ75" s="164"/>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116"/>
      <c r="AP76" s="116"/>
      <c r="AQ76" s="157"/>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116"/>
      <c r="AP77" s="116"/>
      <c r="AQ77" s="157"/>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116"/>
      <c r="AP78" s="116"/>
      <c r="AQ78" s="157"/>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116"/>
      <c r="AP79" s="116"/>
      <c r="AQ79" s="157"/>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116"/>
      <c r="AP80" s="116"/>
      <c r="AQ80" s="157"/>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116"/>
      <c r="AP81" s="116"/>
      <c r="AQ81" s="157"/>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116"/>
      <c r="AP82" s="116"/>
      <c r="AQ82" s="157"/>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5"/>
      <c r="AP83" s="115"/>
      <c r="AQ83" s="164"/>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5"/>
      <c r="AP84" s="115"/>
      <c r="AQ84" s="164"/>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116"/>
      <c r="AP85" s="116"/>
      <c r="AQ85" s="155"/>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5"/>
      <c r="AP86" s="115"/>
      <c r="AQ86" s="164"/>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5"/>
      <c r="AP87" s="115"/>
      <c r="AQ87" s="164"/>
    </row>
    <row r="88" spans="1:45" ht="14.25" customHeight="1" x14ac:dyDescent="0.25">
      <c r="A88" s="356" t="s">
        <v>308</v>
      </c>
      <c r="B88" s="357"/>
      <c r="C88" s="357"/>
      <c r="D88" s="358"/>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59"/>
      <c r="AL88" s="360"/>
      <c r="AM88" s="361"/>
      <c r="AN88" s="362"/>
      <c r="AO88" s="115"/>
      <c r="AP88" s="115"/>
      <c r="AQ88" s="164"/>
    </row>
    <row r="89" spans="1:45" x14ac:dyDescent="0.25">
      <c r="A89" s="356" t="s">
        <v>307</v>
      </c>
      <c r="B89" s="357"/>
      <c r="C89" s="357"/>
      <c r="D89" s="358"/>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59"/>
      <c r="AL89" s="360"/>
      <c r="AM89" s="361"/>
      <c r="AN89" s="362"/>
      <c r="AO89" s="115"/>
      <c r="AP89" s="115"/>
      <c r="AQ89" s="155"/>
    </row>
    <row r="90" spans="1:45" ht="12" customHeight="1" thickBot="1" x14ac:dyDescent="0.3">
      <c r="A90" s="166" t="s">
        <v>306</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52"/>
      <c r="AL90" s="353"/>
      <c r="AM90" s="354"/>
      <c r="AN90" s="355"/>
      <c r="AO90" s="25"/>
      <c r="AP90" s="25"/>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305</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304</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303</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302</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301</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Normal="100" zoomScaleSheetLayoutView="70" workbookViewId="0">
      <selection activeCell="B53" sqref="B53"/>
    </sheetView>
  </sheetViews>
  <sheetFormatPr defaultRowHeight="15.75" x14ac:dyDescent="0.25"/>
  <cols>
    <col min="1" max="1" width="9.140625" style="9"/>
    <col min="2" max="2" width="37.7109375" style="9" customWidth="1"/>
    <col min="3" max="3" width="17.42578125" style="27" customWidth="1"/>
    <col min="4" max="4" width="15.42578125" style="27" customWidth="1"/>
    <col min="5" max="6" width="0" style="9" hidden="1" customWidth="1"/>
    <col min="7" max="7" width="17.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6" t="s">
        <v>11</v>
      </c>
    </row>
    <row r="3" spans="1:44" ht="18.75" x14ac:dyDescent="0.3">
      <c r="L3" s="126" t="s">
        <v>69</v>
      </c>
    </row>
    <row r="4" spans="1:44" ht="18.75" x14ac:dyDescent="0.3">
      <c r="K4" s="126"/>
    </row>
    <row r="5" spans="1:44" x14ac:dyDescent="0.25">
      <c r="A5" s="259" t="str">
        <f>'5. анализ эконом эфф'!A5:AR5</f>
        <v>Год раскрытия информации: 2025 год</v>
      </c>
      <c r="B5" s="259"/>
      <c r="C5" s="259"/>
      <c r="D5" s="259"/>
      <c r="E5" s="259"/>
      <c r="F5" s="259"/>
      <c r="G5" s="259"/>
      <c r="H5" s="259"/>
      <c r="I5" s="259"/>
      <c r="J5" s="259"/>
      <c r="K5" s="259"/>
      <c r="L5" s="259"/>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26"/>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H_TP1800.PS.0082</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33" customHeight="1" x14ac:dyDescent="0.25">
      <c r="A15" s="26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17"/>
    </row>
    <row r="18" spans="1:12" x14ac:dyDescent="0.25">
      <c r="K18" s="8"/>
    </row>
    <row r="19" spans="1:12" ht="15.75" customHeight="1" x14ac:dyDescent="0.25">
      <c r="A19" s="363" t="s">
        <v>515</v>
      </c>
      <c r="B19" s="363"/>
      <c r="C19" s="363"/>
      <c r="D19" s="363"/>
      <c r="E19" s="363"/>
      <c r="F19" s="363"/>
      <c r="G19" s="363"/>
      <c r="H19" s="363"/>
      <c r="I19" s="363"/>
      <c r="J19" s="363"/>
      <c r="K19" s="363"/>
      <c r="L19" s="363"/>
    </row>
    <row r="20" spans="1:12" x14ac:dyDescent="0.25">
      <c r="A20" s="11"/>
      <c r="B20" s="11"/>
      <c r="C20" s="148"/>
      <c r="D20" s="148"/>
      <c r="E20" s="10"/>
      <c r="F20" s="10"/>
      <c r="G20" s="10"/>
      <c r="H20" s="10"/>
      <c r="I20" s="10"/>
      <c r="J20" s="10"/>
      <c r="K20" s="10"/>
      <c r="L20" s="10"/>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48"/>
      <c r="F22" s="49"/>
      <c r="G22" s="372" t="s">
        <v>2</v>
      </c>
      <c r="H22" s="373"/>
      <c r="I22" s="365"/>
      <c r="J22" s="368"/>
      <c r="K22" s="364"/>
      <c r="L22" s="366"/>
    </row>
    <row r="23" spans="1:12" ht="47.25" x14ac:dyDescent="0.25">
      <c r="A23" s="364"/>
      <c r="B23" s="364"/>
      <c r="C23" s="58" t="s">
        <v>225</v>
      </c>
      <c r="D23" s="58" t="s">
        <v>224</v>
      </c>
      <c r="E23" s="19" t="s">
        <v>225</v>
      </c>
      <c r="F23" s="19" t="s">
        <v>224</v>
      </c>
      <c r="G23" s="19" t="s">
        <v>225</v>
      </c>
      <c r="H23" s="19" t="s">
        <v>224</v>
      </c>
      <c r="I23" s="365"/>
      <c r="J23" s="369"/>
      <c r="K23" s="364"/>
      <c r="L23" s="366"/>
    </row>
    <row r="24" spans="1:12" x14ac:dyDescent="0.25">
      <c r="A24" s="118">
        <v>1</v>
      </c>
      <c r="B24" s="118">
        <v>2</v>
      </c>
      <c r="C24" s="58">
        <v>3</v>
      </c>
      <c r="D24" s="58">
        <v>4</v>
      </c>
      <c r="E24" s="19">
        <v>5</v>
      </c>
      <c r="F24" s="19">
        <v>6</v>
      </c>
      <c r="G24" s="19">
        <v>7</v>
      </c>
      <c r="H24" s="19">
        <v>8</v>
      </c>
      <c r="I24" s="19">
        <v>9</v>
      </c>
      <c r="J24" s="19">
        <v>10</v>
      </c>
      <c r="K24" s="19">
        <v>11</v>
      </c>
      <c r="L24" s="19">
        <v>12</v>
      </c>
    </row>
    <row r="25" spans="1:12" ht="31.5" x14ac:dyDescent="0.25">
      <c r="A25" s="19">
        <v>1</v>
      </c>
      <c r="B25" s="149" t="s">
        <v>223</v>
      </c>
      <c r="C25" s="18"/>
      <c r="D25" s="18"/>
      <c r="E25" s="18"/>
      <c r="F25" s="18"/>
      <c r="G25" s="18"/>
      <c r="H25" s="18"/>
      <c r="I25" s="18"/>
      <c r="J25" s="18"/>
      <c r="K25" s="16"/>
      <c r="L25" s="23"/>
    </row>
    <row r="26" spans="1:12" ht="21.75" customHeight="1" x14ac:dyDescent="0.25">
      <c r="A26" s="19" t="s">
        <v>222</v>
      </c>
      <c r="B26" s="150" t="s">
        <v>455</v>
      </c>
      <c r="C26" s="59" t="s">
        <v>551</v>
      </c>
      <c r="D26" s="59"/>
      <c r="E26" s="59" t="s">
        <v>551</v>
      </c>
      <c r="F26" s="59" t="s">
        <v>551</v>
      </c>
      <c r="G26" s="59" t="s">
        <v>551</v>
      </c>
      <c r="H26" s="59"/>
      <c r="I26" s="18"/>
      <c r="J26" s="18"/>
      <c r="K26" s="16"/>
      <c r="L26" s="16"/>
    </row>
    <row r="27" spans="1:12" s="12" customFormat="1" ht="39" customHeight="1" x14ac:dyDescent="0.25">
      <c r="A27" s="19" t="s">
        <v>221</v>
      </c>
      <c r="B27" s="150" t="s">
        <v>457</v>
      </c>
      <c r="C27" s="59" t="s">
        <v>551</v>
      </c>
      <c r="D27" s="59"/>
      <c r="E27" s="59" t="s">
        <v>551</v>
      </c>
      <c r="F27" s="59" t="s">
        <v>551</v>
      </c>
      <c r="G27" s="59" t="s">
        <v>551</v>
      </c>
      <c r="H27" s="59"/>
      <c r="I27" s="18"/>
      <c r="J27" s="18"/>
      <c r="K27" s="16"/>
      <c r="L27" s="16"/>
    </row>
    <row r="28" spans="1:12" s="12" customFormat="1" ht="70.5" customHeight="1" x14ac:dyDescent="0.25">
      <c r="A28" s="19" t="s">
        <v>456</v>
      </c>
      <c r="B28" s="150" t="s">
        <v>461</v>
      </c>
      <c r="C28" s="59" t="s">
        <v>551</v>
      </c>
      <c r="D28" s="59"/>
      <c r="E28" s="59" t="s">
        <v>551</v>
      </c>
      <c r="F28" s="59" t="s">
        <v>551</v>
      </c>
      <c r="G28" s="59" t="s">
        <v>551</v>
      </c>
      <c r="H28" s="59"/>
      <c r="I28" s="18"/>
      <c r="J28" s="18"/>
      <c r="K28" s="16"/>
      <c r="L28" s="16"/>
    </row>
    <row r="29" spans="1:12" s="12" customFormat="1" ht="54" customHeight="1" x14ac:dyDescent="0.25">
      <c r="A29" s="19" t="s">
        <v>220</v>
      </c>
      <c r="B29" s="150" t="s">
        <v>460</v>
      </c>
      <c r="C29" s="59" t="s">
        <v>551</v>
      </c>
      <c r="D29" s="59"/>
      <c r="E29" s="59" t="s">
        <v>551</v>
      </c>
      <c r="F29" s="59" t="s">
        <v>551</v>
      </c>
      <c r="G29" s="59" t="s">
        <v>551</v>
      </c>
      <c r="H29" s="59"/>
      <c r="I29" s="18"/>
      <c r="J29" s="18"/>
      <c r="K29" s="16"/>
      <c r="L29" s="16"/>
    </row>
    <row r="30" spans="1:12" s="12" customFormat="1" ht="42" customHeight="1" x14ac:dyDescent="0.25">
      <c r="A30" s="19" t="s">
        <v>219</v>
      </c>
      <c r="B30" s="150" t="s">
        <v>462</v>
      </c>
      <c r="C30" s="59" t="s">
        <v>551</v>
      </c>
      <c r="D30" s="59"/>
      <c r="E30" s="59" t="s">
        <v>551</v>
      </c>
      <c r="F30" s="59" t="s">
        <v>551</v>
      </c>
      <c r="G30" s="59" t="s">
        <v>551</v>
      </c>
      <c r="H30" s="59"/>
      <c r="I30" s="18"/>
      <c r="J30" s="18"/>
      <c r="K30" s="16"/>
      <c r="L30" s="16"/>
    </row>
    <row r="31" spans="1:12" s="12" customFormat="1" ht="37.5" customHeight="1" x14ac:dyDescent="0.25">
      <c r="A31" s="19" t="s">
        <v>218</v>
      </c>
      <c r="B31" s="151" t="s">
        <v>458</v>
      </c>
      <c r="C31" s="95">
        <v>44729</v>
      </c>
      <c r="D31" s="60">
        <f>C31+20</f>
        <v>44749</v>
      </c>
      <c r="E31" s="59" t="s">
        <v>551</v>
      </c>
      <c r="F31" s="59" t="s">
        <v>551</v>
      </c>
      <c r="G31" s="95">
        <v>44729</v>
      </c>
      <c r="H31" s="60">
        <f>G31+20</f>
        <v>44749</v>
      </c>
      <c r="I31" s="217">
        <v>100</v>
      </c>
      <c r="J31" s="217">
        <v>100</v>
      </c>
      <c r="K31" s="16"/>
      <c r="L31" s="16"/>
    </row>
    <row r="32" spans="1:12" s="12" customFormat="1" ht="47.25" x14ac:dyDescent="0.25">
      <c r="A32" s="19" t="s">
        <v>216</v>
      </c>
      <c r="B32" s="151" t="s">
        <v>463</v>
      </c>
      <c r="C32" s="95" t="s">
        <v>648</v>
      </c>
      <c r="D32" s="60">
        <v>45229</v>
      </c>
      <c r="E32" s="59" t="s">
        <v>551</v>
      </c>
      <c r="F32" s="59" t="s">
        <v>551</v>
      </c>
      <c r="G32" s="95" t="s">
        <v>648</v>
      </c>
      <c r="H32" s="60">
        <v>45229</v>
      </c>
      <c r="I32" s="217">
        <v>100</v>
      </c>
      <c r="J32" s="217">
        <v>100</v>
      </c>
      <c r="K32" s="97"/>
      <c r="L32" s="59"/>
    </row>
    <row r="33" spans="1:12" s="12" customFormat="1" ht="37.5" customHeight="1" x14ac:dyDescent="0.25">
      <c r="A33" s="19" t="s">
        <v>473</v>
      </c>
      <c r="B33" s="151" t="s">
        <v>391</v>
      </c>
      <c r="C33" s="59" t="s">
        <v>551</v>
      </c>
      <c r="D33" s="69"/>
      <c r="E33" s="59" t="s">
        <v>551</v>
      </c>
      <c r="F33" s="59" t="s">
        <v>551</v>
      </c>
      <c r="G33" s="59" t="s">
        <v>551</v>
      </c>
      <c r="H33" s="69"/>
      <c r="I33" s="217"/>
      <c r="J33" s="217"/>
      <c r="K33" s="16"/>
      <c r="L33" s="16"/>
    </row>
    <row r="34" spans="1:12" s="12" customFormat="1" ht="47.25" customHeight="1" x14ac:dyDescent="0.25">
      <c r="A34" s="19" t="s">
        <v>474</v>
      </c>
      <c r="B34" s="151" t="s">
        <v>467</v>
      </c>
      <c r="C34" s="59" t="s">
        <v>551</v>
      </c>
      <c r="D34" s="17"/>
      <c r="E34" s="59" t="s">
        <v>551</v>
      </c>
      <c r="F34" s="59" t="s">
        <v>551</v>
      </c>
      <c r="G34" s="59" t="s">
        <v>551</v>
      </c>
      <c r="H34" s="17"/>
      <c r="I34" s="217"/>
      <c r="J34" s="217"/>
      <c r="K34" s="17"/>
      <c r="L34" s="16"/>
    </row>
    <row r="35" spans="1:12" s="12" customFormat="1" ht="49.5" customHeight="1" x14ac:dyDescent="0.25">
      <c r="A35" s="19" t="s">
        <v>475</v>
      </c>
      <c r="B35" s="151" t="s">
        <v>217</v>
      </c>
      <c r="C35" s="95">
        <f>D37+1</f>
        <v>45230</v>
      </c>
      <c r="D35" s="95">
        <f>C35+7</f>
        <v>45237</v>
      </c>
      <c r="E35" s="59" t="s">
        <v>551</v>
      </c>
      <c r="F35" s="59" t="s">
        <v>551</v>
      </c>
      <c r="G35" s="95">
        <f>H37+1</f>
        <v>45230</v>
      </c>
      <c r="H35" s="95">
        <f>G35+7</f>
        <v>45237</v>
      </c>
      <c r="I35" s="217">
        <v>100</v>
      </c>
      <c r="J35" s="217">
        <v>100</v>
      </c>
      <c r="K35" s="17"/>
      <c r="L35" s="16"/>
    </row>
    <row r="36" spans="1:12" ht="37.5" customHeight="1" x14ac:dyDescent="0.25">
      <c r="A36" s="19" t="s">
        <v>476</v>
      </c>
      <c r="B36" s="151" t="s">
        <v>459</v>
      </c>
      <c r="C36" s="59"/>
      <c r="D36" s="95"/>
      <c r="E36" s="59" t="s">
        <v>551</v>
      </c>
      <c r="F36" s="59" t="s">
        <v>551</v>
      </c>
      <c r="G36" s="59"/>
      <c r="H36" s="95"/>
      <c r="I36" s="217"/>
      <c r="J36" s="217"/>
      <c r="K36" s="16"/>
      <c r="L36" s="16"/>
    </row>
    <row r="37" spans="1:12" ht="47.25" x14ac:dyDescent="0.25">
      <c r="A37" s="19" t="s">
        <v>477</v>
      </c>
      <c r="B37" s="151" t="s">
        <v>215</v>
      </c>
      <c r="C37" s="95">
        <v>45083</v>
      </c>
      <c r="D37" s="60">
        <v>45229</v>
      </c>
      <c r="E37" s="59" t="s">
        <v>551</v>
      </c>
      <c r="F37" s="59" t="s">
        <v>551</v>
      </c>
      <c r="G37" s="95">
        <v>45083</v>
      </c>
      <c r="H37" s="60">
        <v>45229</v>
      </c>
      <c r="I37" s="217">
        <v>100</v>
      </c>
      <c r="J37" s="217">
        <v>100</v>
      </c>
      <c r="K37" s="16"/>
      <c r="L37" s="16"/>
    </row>
    <row r="38" spans="1:12" x14ac:dyDescent="0.25">
      <c r="A38" s="19" t="s">
        <v>618</v>
      </c>
      <c r="B38" s="149" t="s">
        <v>214</v>
      </c>
      <c r="C38" s="59"/>
      <c r="D38" s="16"/>
      <c r="E38" s="16"/>
      <c r="F38" s="16"/>
      <c r="G38" s="59"/>
      <c r="H38" s="16"/>
      <c r="I38" s="16"/>
      <c r="J38" s="16"/>
      <c r="K38" s="16"/>
      <c r="L38" s="16"/>
    </row>
    <row r="39" spans="1:12" ht="78.75" x14ac:dyDescent="0.25">
      <c r="A39" s="19">
        <v>2</v>
      </c>
      <c r="B39" s="151" t="s">
        <v>464</v>
      </c>
      <c r="C39" s="224">
        <v>45442</v>
      </c>
      <c r="D39" s="224">
        <f>C39+20</f>
        <v>45462</v>
      </c>
      <c r="E39" s="16"/>
      <c r="F39" s="16"/>
      <c r="G39" s="224">
        <v>45442</v>
      </c>
      <c r="H39" s="224">
        <f>G39+20</f>
        <v>45462</v>
      </c>
      <c r="I39" s="231">
        <v>100</v>
      </c>
      <c r="J39" s="231">
        <v>100</v>
      </c>
      <c r="K39" s="16"/>
      <c r="L39" s="16"/>
    </row>
    <row r="40" spans="1:12" ht="33.75" customHeight="1" x14ac:dyDescent="0.25">
      <c r="A40" s="19" t="s">
        <v>213</v>
      </c>
      <c r="B40" s="151" t="s">
        <v>466</v>
      </c>
      <c r="C40" s="60">
        <f>D39+1</f>
        <v>45463</v>
      </c>
      <c r="D40" s="96">
        <f>C40+90</f>
        <v>45553</v>
      </c>
      <c r="E40" s="16"/>
      <c r="F40" s="16"/>
      <c r="G40" s="60">
        <f>H39+1</f>
        <v>45463</v>
      </c>
      <c r="H40" s="96">
        <f>G40+90</f>
        <v>45553</v>
      </c>
      <c r="I40" s="231">
        <v>100</v>
      </c>
      <c r="J40" s="231">
        <v>100</v>
      </c>
      <c r="K40" s="16"/>
      <c r="L40" s="16"/>
    </row>
    <row r="41" spans="1:12" ht="63" customHeight="1" x14ac:dyDescent="0.25">
      <c r="A41" s="19" t="s">
        <v>212</v>
      </c>
      <c r="B41" s="149" t="s">
        <v>544</v>
      </c>
      <c r="C41" s="59"/>
      <c r="D41" s="97"/>
      <c r="E41" s="16"/>
      <c r="F41" s="16"/>
      <c r="G41" s="59"/>
      <c r="H41" s="97"/>
      <c r="I41" s="16"/>
      <c r="J41" s="16"/>
      <c r="K41" s="16"/>
      <c r="L41" s="16"/>
    </row>
    <row r="42" spans="1:12" ht="58.5" customHeight="1" x14ac:dyDescent="0.25">
      <c r="A42" s="19">
        <v>3</v>
      </c>
      <c r="B42" s="151" t="s">
        <v>465</v>
      </c>
      <c r="C42" s="99">
        <f>C40</f>
        <v>45463</v>
      </c>
      <c r="D42" s="99">
        <f>C42+45</f>
        <v>45508</v>
      </c>
      <c r="E42" s="16"/>
      <c r="F42" s="16"/>
      <c r="G42" s="99">
        <f>G40</f>
        <v>45463</v>
      </c>
      <c r="H42" s="99">
        <f>G42+45</f>
        <v>45508</v>
      </c>
      <c r="I42" s="231">
        <v>100</v>
      </c>
      <c r="J42" s="231">
        <v>100</v>
      </c>
      <c r="K42" s="16"/>
      <c r="L42" s="16"/>
    </row>
    <row r="43" spans="1:12" ht="34.5" customHeight="1" x14ac:dyDescent="0.25">
      <c r="A43" s="19" t="s">
        <v>211</v>
      </c>
      <c r="B43" s="151" t="s">
        <v>209</v>
      </c>
      <c r="C43" s="98">
        <f>D40</f>
        <v>45553</v>
      </c>
      <c r="D43" s="98">
        <f>C43+20</f>
        <v>45573</v>
      </c>
      <c r="E43" s="16"/>
      <c r="F43" s="16"/>
      <c r="G43" s="98">
        <f>H40</f>
        <v>45553</v>
      </c>
      <c r="H43" s="98">
        <f>G43+20</f>
        <v>45573</v>
      </c>
      <c r="I43" s="231">
        <v>100</v>
      </c>
      <c r="J43" s="231">
        <v>100</v>
      </c>
      <c r="K43" s="16"/>
      <c r="L43" s="16"/>
    </row>
    <row r="44" spans="1:12" ht="24.75" customHeight="1" x14ac:dyDescent="0.25">
      <c r="A44" s="19" t="s">
        <v>210</v>
      </c>
      <c r="B44" s="151" t="s">
        <v>207</v>
      </c>
      <c r="C44" s="98">
        <f>D42</f>
        <v>45508</v>
      </c>
      <c r="D44" s="99">
        <f>D43+25</f>
        <v>45598</v>
      </c>
      <c r="E44" s="16"/>
      <c r="F44" s="16"/>
      <c r="G44" s="98">
        <f>H42</f>
        <v>45508</v>
      </c>
      <c r="H44" s="99">
        <f>H43+25</f>
        <v>45598</v>
      </c>
      <c r="I44" s="231">
        <v>100</v>
      </c>
      <c r="J44" s="231">
        <v>100</v>
      </c>
      <c r="K44" s="16"/>
      <c r="L44" s="16"/>
    </row>
    <row r="45" spans="1:12" ht="90.75" customHeight="1" x14ac:dyDescent="0.25">
      <c r="A45" s="19" t="s">
        <v>208</v>
      </c>
      <c r="B45" s="151" t="s">
        <v>469</v>
      </c>
      <c r="C45" s="98" t="s">
        <v>551</v>
      </c>
      <c r="D45" s="98"/>
      <c r="E45" s="59" t="s">
        <v>551</v>
      </c>
      <c r="F45" s="59" t="s">
        <v>551</v>
      </c>
      <c r="G45" s="98" t="s">
        <v>551</v>
      </c>
      <c r="H45" s="98"/>
      <c r="I45" s="16"/>
      <c r="J45" s="16"/>
      <c r="K45" s="16"/>
      <c r="L45" s="16"/>
    </row>
    <row r="46" spans="1:12" ht="167.25" customHeight="1" x14ac:dyDescent="0.25">
      <c r="A46" s="19" t="s">
        <v>206</v>
      </c>
      <c r="B46" s="151" t="s">
        <v>468</v>
      </c>
      <c r="C46" s="59" t="s">
        <v>551</v>
      </c>
      <c r="D46" s="59"/>
      <c r="E46" s="59" t="s">
        <v>551</v>
      </c>
      <c r="F46" s="59" t="s">
        <v>551</v>
      </c>
      <c r="G46" s="59" t="s">
        <v>551</v>
      </c>
      <c r="H46" s="59"/>
      <c r="I46" s="16"/>
      <c r="J46" s="16"/>
      <c r="K46" s="16"/>
      <c r="L46" s="16"/>
    </row>
    <row r="47" spans="1:12" ht="30.75" customHeight="1" x14ac:dyDescent="0.25">
      <c r="A47" s="19" t="s">
        <v>204</v>
      </c>
      <c r="B47" s="151" t="s">
        <v>205</v>
      </c>
      <c r="C47" s="99">
        <f>D44+10</f>
        <v>45608</v>
      </c>
      <c r="D47" s="99">
        <f>C47+10</f>
        <v>45618</v>
      </c>
      <c r="E47" s="16"/>
      <c r="F47" s="16"/>
      <c r="G47" s="99">
        <f>H44+10</f>
        <v>45608</v>
      </c>
      <c r="H47" s="99">
        <f>G47+10</f>
        <v>45618</v>
      </c>
      <c r="I47" s="231">
        <v>100</v>
      </c>
      <c r="J47" s="231">
        <v>100</v>
      </c>
      <c r="K47" s="16"/>
      <c r="L47" s="16"/>
    </row>
    <row r="48" spans="1:12" ht="37.5" customHeight="1" x14ac:dyDescent="0.25">
      <c r="A48" s="19" t="s">
        <v>619</v>
      </c>
      <c r="B48" s="149" t="s">
        <v>203</v>
      </c>
      <c r="C48" s="59"/>
      <c r="D48" s="97"/>
      <c r="E48" s="16"/>
      <c r="F48" s="16"/>
      <c r="G48" s="59"/>
      <c r="H48" s="97"/>
      <c r="I48" s="16"/>
      <c r="J48" s="16"/>
      <c r="K48" s="16"/>
      <c r="L48" s="16"/>
    </row>
    <row r="49" spans="1:12" ht="35.25" customHeight="1" x14ac:dyDescent="0.25">
      <c r="A49" s="19">
        <v>4</v>
      </c>
      <c r="B49" s="151" t="s">
        <v>201</v>
      </c>
      <c r="C49" s="99">
        <f>C47</f>
        <v>45608</v>
      </c>
      <c r="D49" s="99">
        <f>C49+12</f>
        <v>45620</v>
      </c>
      <c r="E49" s="16"/>
      <c r="F49" s="16"/>
      <c r="G49" s="99">
        <f>G47</f>
        <v>45608</v>
      </c>
      <c r="H49" s="99">
        <f>G49+12</f>
        <v>45620</v>
      </c>
      <c r="I49" s="231">
        <v>100</v>
      </c>
      <c r="J49" s="231">
        <v>100</v>
      </c>
      <c r="K49" s="16"/>
      <c r="L49" s="16"/>
    </row>
    <row r="50" spans="1:12" ht="86.25" customHeight="1" x14ac:dyDescent="0.25">
      <c r="A50" s="19" t="s">
        <v>202</v>
      </c>
      <c r="B50" s="151" t="s">
        <v>617</v>
      </c>
      <c r="C50" s="60">
        <f>D49+1</f>
        <v>45621</v>
      </c>
      <c r="D50" s="96">
        <f>C50+11</f>
        <v>45632</v>
      </c>
      <c r="E50" s="16"/>
      <c r="F50" s="16"/>
      <c r="G50" s="60">
        <f>H49+1</f>
        <v>45621</v>
      </c>
      <c r="H50" s="96">
        <f>G50+11</f>
        <v>45632</v>
      </c>
      <c r="I50" s="231">
        <v>100</v>
      </c>
      <c r="J50" s="231">
        <v>100</v>
      </c>
      <c r="K50" s="16"/>
      <c r="L50" s="16"/>
    </row>
    <row r="51" spans="1:12" ht="77.25" customHeight="1" x14ac:dyDescent="0.25">
      <c r="A51" s="19" t="s">
        <v>200</v>
      </c>
      <c r="B51" s="151" t="s">
        <v>470</v>
      </c>
      <c r="C51" s="60" t="s">
        <v>551</v>
      </c>
      <c r="D51" s="96"/>
      <c r="E51" s="59" t="s">
        <v>551</v>
      </c>
      <c r="F51" s="59" t="s">
        <v>551</v>
      </c>
      <c r="G51" s="60" t="s">
        <v>551</v>
      </c>
      <c r="H51" s="96"/>
      <c r="I51" s="16"/>
      <c r="J51" s="16"/>
      <c r="K51" s="16"/>
      <c r="L51" s="16"/>
    </row>
    <row r="52" spans="1:12" ht="71.25" customHeight="1" x14ac:dyDescent="0.25">
      <c r="A52" s="19" t="s">
        <v>198</v>
      </c>
      <c r="B52" s="151" t="s">
        <v>199</v>
      </c>
      <c r="C52" s="99" t="s">
        <v>551</v>
      </c>
      <c r="D52" s="99"/>
      <c r="E52" s="59" t="s">
        <v>551</v>
      </c>
      <c r="F52" s="59" t="s">
        <v>551</v>
      </c>
      <c r="G52" s="99" t="s">
        <v>551</v>
      </c>
      <c r="H52" s="99"/>
      <c r="I52" s="16"/>
      <c r="J52" s="16"/>
      <c r="K52" s="16"/>
      <c r="L52" s="16"/>
    </row>
    <row r="53" spans="1:12" ht="48" customHeight="1" x14ac:dyDescent="0.25">
      <c r="A53" s="19" t="s">
        <v>196</v>
      </c>
      <c r="B53" s="51" t="s">
        <v>471</v>
      </c>
      <c r="C53" s="99">
        <f>D50+1</f>
        <v>45633</v>
      </c>
      <c r="D53" s="99">
        <f>C53+5</f>
        <v>45638</v>
      </c>
      <c r="E53" s="16"/>
      <c r="F53" s="16"/>
      <c r="G53" s="99">
        <f>H50+1</f>
        <v>45633</v>
      </c>
      <c r="H53" s="99">
        <f>G53+5</f>
        <v>45638</v>
      </c>
      <c r="I53" s="231">
        <v>100</v>
      </c>
      <c r="J53" s="231">
        <v>100</v>
      </c>
      <c r="K53" s="16"/>
      <c r="L53" s="16"/>
    </row>
    <row r="54" spans="1:12" ht="46.5" customHeight="1" x14ac:dyDescent="0.25">
      <c r="A54" s="19" t="s">
        <v>472</v>
      </c>
      <c r="B54" s="151" t="s">
        <v>197</v>
      </c>
      <c r="C54" s="99" t="s">
        <v>551</v>
      </c>
      <c r="D54" s="99"/>
      <c r="E54" s="59" t="s">
        <v>551</v>
      </c>
      <c r="F54" s="59" t="s">
        <v>551</v>
      </c>
      <c r="G54" s="99" t="s">
        <v>551</v>
      </c>
      <c r="H54" s="99"/>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0"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140625" style="9" customWidth="1"/>
    <col min="9" max="9" width="6.140625" style="9" customWidth="1"/>
    <col min="10" max="10" width="12.140625" style="9" customWidth="1"/>
    <col min="11" max="11" width="6.140625" style="9" customWidth="1"/>
    <col min="12" max="12" width="8.85546875" style="9" customWidth="1"/>
    <col min="13" max="13" width="6.140625" style="9" customWidth="1"/>
    <col min="14" max="14" width="9.28515625" style="9" customWidth="1"/>
    <col min="15" max="15" width="6.140625" style="9" customWidth="1"/>
    <col min="16" max="16" width="10.5703125" style="9" customWidth="1"/>
    <col min="17" max="17" width="6.140625" style="9" customWidth="1"/>
    <col min="18" max="18" width="10.7109375" style="9" customWidth="1"/>
    <col min="19" max="19" width="6.140625" style="9" customWidth="1"/>
    <col min="20" max="20" width="9.5703125" style="9" customWidth="1"/>
    <col min="21" max="21" width="6.140625" style="9" customWidth="1"/>
    <col min="22" max="22" width="10.5703125" style="9" customWidth="1"/>
    <col min="23" max="23" width="6.140625" style="9" customWidth="1"/>
    <col min="24" max="24" width="13.140625" style="9" customWidth="1"/>
    <col min="25" max="25" width="10.5703125" style="9" customWidth="1"/>
    <col min="26" max="16384" width="9.140625" style="9"/>
  </cols>
  <sheetData>
    <row r="1" spans="1:29" ht="18.75" x14ac:dyDescent="0.25">
      <c r="AC1" s="125" t="s">
        <v>70</v>
      </c>
    </row>
    <row r="2" spans="1:29" ht="18.75" x14ac:dyDescent="0.3">
      <c r="AC2" s="126" t="s">
        <v>11</v>
      </c>
    </row>
    <row r="3" spans="1:29" ht="18.75" x14ac:dyDescent="0.3">
      <c r="AC3" s="126" t="s">
        <v>69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Y5" s="126"/>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28"/>
      <c r="B7" s="128"/>
      <c r="C7" s="128"/>
      <c r="D7" s="128"/>
      <c r="E7" s="128"/>
      <c r="F7" s="128"/>
      <c r="G7" s="128"/>
      <c r="H7" s="14"/>
      <c r="I7" s="14"/>
      <c r="J7" s="14"/>
      <c r="K7" s="14"/>
      <c r="L7" s="14"/>
      <c r="M7" s="14"/>
      <c r="N7" s="14"/>
      <c r="O7" s="14"/>
      <c r="P7" s="14"/>
      <c r="Q7" s="14"/>
      <c r="R7" s="14"/>
      <c r="S7" s="14"/>
      <c r="T7" s="14"/>
      <c r="U7" s="14"/>
      <c r="V7" s="14"/>
      <c r="W7" s="14"/>
      <c r="X7" s="14"/>
      <c r="Y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28"/>
      <c r="B10" s="128"/>
      <c r="C10" s="128"/>
      <c r="D10" s="128"/>
      <c r="E10" s="128"/>
      <c r="F10" s="128"/>
      <c r="G10" s="128"/>
      <c r="H10" s="14"/>
      <c r="I10" s="14"/>
      <c r="J10" s="14"/>
      <c r="K10" s="14"/>
      <c r="L10" s="14"/>
      <c r="M10" s="14"/>
      <c r="N10" s="14"/>
      <c r="O10" s="14"/>
      <c r="P10" s="14"/>
      <c r="Q10" s="14"/>
      <c r="R10" s="14"/>
      <c r="S10" s="14"/>
      <c r="T10" s="14"/>
      <c r="U10" s="14"/>
      <c r="V10" s="14"/>
      <c r="W10" s="14"/>
      <c r="X10" s="14"/>
      <c r="Y10" s="14"/>
    </row>
    <row r="11" spans="1:29" x14ac:dyDescent="0.25">
      <c r="A11" s="266" t="str">
        <f>'1. паспорт местоположение'!A12:C12</f>
        <v>H_TP1800.PS.0082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8" spans="1:35" x14ac:dyDescent="0.25">
      <c r="A18" s="388" t="s">
        <v>516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5" s="82" customFormat="1" ht="21" customHeight="1" x14ac:dyDescent="0.25">
      <c r="A20" s="381" t="s">
        <v>195</v>
      </c>
      <c r="B20" s="381" t="s">
        <v>194</v>
      </c>
      <c r="C20" s="374" t="s">
        <v>193</v>
      </c>
      <c r="D20" s="375"/>
      <c r="E20" s="384" t="s">
        <v>192</v>
      </c>
      <c r="F20" s="385"/>
      <c r="G20" s="389" t="s">
        <v>680</v>
      </c>
      <c r="H20" s="392" t="s">
        <v>624</v>
      </c>
      <c r="I20" s="393"/>
      <c r="J20" s="393"/>
      <c r="K20" s="394"/>
      <c r="L20" s="392" t="s">
        <v>625</v>
      </c>
      <c r="M20" s="393"/>
      <c r="N20" s="393"/>
      <c r="O20" s="394"/>
      <c r="P20" s="392" t="s">
        <v>626</v>
      </c>
      <c r="Q20" s="393"/>
      <c r="R20" s="393"/>
      <c r="S20" s="394"/>
      <c r="T20" s="392" t="s">
        <v>670</v>
      </c>
      <c r="U20" s="393"/>
      <c r="V20" s="393"/>
      <c r="W20" s="394"/>
      <c r="X20" s="392" t="s">
        <v>681</v>
      </c>
      <c r="Y20" s="393"/>
      <c r="Z20" s="393"/>
      <c r="AA20" s="394"/>
      <c r="AB20" s="374" t="s">
        <v>191</v>
      </c>
      <c r="AC20" s="375"/>
      <c r="AD20" s="225"/>
      <c r="AE20" s="225"/>
      <c r="AF20" s="225"/>
      <c r="AG20" s="225"/>
      <c r="AH20" s="225"/>
      <c r="AI20" s="226"/>
    </row>
    <row r="21" spans="1:35" s="82" customFormat="1" ht="81.75" customHeight="1" x14ac:dyDescent="0.25">
      <c r="A21" s="382"/>
      <c r="B21" s="382"/>
      <c r="C21" s="376"/>
      <c r="D21" s="377"/>
      <c r="E21" s="386"/>
      <c r="F21" s="387"/>
      <c r="G21" s="390"/>
      <c r="H21" s="379" t="s">
        <v>3</v>
      </c>
      <c r="I21" s="380"/>
      <c r="J21" s="379" t="s">
        <v>189</v>
      </c>
      <c r="K21" s="380"/>
      <c r="L21" s="379" t="s">
        <v>3</v>
      </c>
      <c r="M21" s="380"/>
      <c r="N21" s="379" t="s">
        <v>189</v>
      </c>
      <c r="O21" s="380"/>
      <c r="P21" s="379" t="s">
        <v>3</v>
      </c>
      <c r="Q21" s="380"/>
      <c r="R21" s="379" t="s">
        <v>189</v>
      </c>
      <c r="S21" s="380"/>
      <c r="T21" s="379" t="s">
        <v>3</v>
      </c>
      <c r="U21" s="380"/>
      <c r="V21" s="379" t="s">
        <v>189</v>
      </c>
      <c r="W21" s="380"/>
      <c r="X21" s="379" t="s">
        <v>3</v>
      </c>
      <c r="Y21" s="380"/>
      <c r="Z21" s="379" t="s">
        <v>189</v>
      </c>
      <c r="AA21" s="380"/>
      <c r="AB21" s="376"/>
      <c r="AC21" s="377"/>
      <c r="AD21" s="225"/>
      <c r="AE21" s="225"/>
      <c r="AF21" s="225"/>
      <c r="AG21" s="225"/>
      <c r="AH21" s="225" t="s">
        <v>613</v>
      </c>
      <c r="AI21" s="226"/>
    </row>
    <row r="22" spans="1:35" s="82" customFormat="1" ht="89.25" customHeight="1" x14ac:dyDescent="0.3">
      <c r="A22" s="383"/>
      <c r="B22" s="383"/>
      <c r="C22" s="227" t="s">
        <v>3</v>
      </c>
      <c r="D22" s="227" t="s">
        <v>189</v>
      </c>
      <c r="E22" s="228" t="s">
        <v>678</v>
      </c>
      <c r="F22" s="228" t="s">
        <v>679</v>
      </c>
      <c r="G22" s="391"/>
      <c r="H22" s="229" t="s">
        <v>495</v>
      </c>
      <c r="I22" s="229" t="s">
        <v>496</v>
      </c>
      <c r="J22" s="229" t="s">
        <v>495</v>
      </c>
      <c r="K22" s="229" t="s">
        <v>496</v>
      </c>
      <c r="L22" s="229" t="s">
        <v>495</v>
      </c>
      <c r="M22" s="229" t="s">
        <v>496</v>
      </c>
      <c r="N22" s="229" t="s">
        <v>495</v>
      </c>
      <c r="O22" s="229" t="s">
        <v>496</v>
      </c>
      <c r="P22" s="229" t="s">
        <v>495</v>
      </c>
      <c r="Q22" s="229" t="s">
        <v>496</v>
      </c>
      <c r="R22" s="229" t="s">
        <v>495</v>
      </c>
      <c r="S22" s="229" t="s">
        <v>496</v>
      </c>
      <c r="T22" s="229" t="s">
        <v>495</v>
      </c>
      <c r="U22" s="229" t="s">
        <v>496</v>
      </c>
      <c r="V22" s="229" t="s">
        <v>495</v>
      </c>
      <c r="W22" s="229" t="s">
        <v>496</v>
      </c>
      <c r="X22" s="229" t="s">
        <v>495</v>
      </c>
      <c r="Y22" s="229" t="s">
        <v>496</v>
      </c>
      <c r="Z22" s="229" t="s">
        <v>495</v>
      </c>
      <c r="AA22" s="229" t="s">
        <v>496</v>
      </c>
      <c r="AB22" s="227" t="s">
        <v>190</v>
      </c>
      <c r="AC22" s="227" t="s">
        <v>189</v>
      </c>
      <c r="AD22" s="225"/>
      <c r="AE22" s="230"/>
      <c r="AF22" s="230"/>
      <c r="AG22" s="230"/>
      <c r="AH22" s="230"/>
      <c r="AI22" s="226"/>
    </row>
    <row r="23" spans="1:35" s="82" customFormat="1" ht="19.5" customHeight="1" x14ac:dyDescent="0.25">
      <c r="A23" s="216">
        <v>1</v>
      </c>
      <c r="B23" s="216">
        <v>2</v>
      </c>
      <c r="C23" s="216">
        <v>3</v>
      </c>
      <c r="D23" s="216">
        <v>4</v>
      </c>
      <c r="E23" s="216">
        <v>5</v>
      </c>
      <c r="F23" s="216">
        <v>6</v>
      </c>
      <c r="G23" s="216">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5" s="82" customFormat="1" ht="47.25" customHeight="1" x14ac:dyDescent="0.25">
      <c r="A24" s="72" t="s">
        <v>66</v>
      </c>
      <c r="B24" s="73" t="s">
        <v>188</v>
      </c>
      <c r="C24" s="74">
        <v>79.17</v>
      </c>
      <c r="D24" s="234">
        <v>77.42</v>
      </c>
      <c r="E24" s="74">
        <v>76.19</v>
      </c>
      <c r="F24" s="74">
        <v>26.69</v>
      </c>
      <c r="G24" s="232">
        <v>49.49</v>
      </c>
      <c r="H24" s="74">
        <v>0</v>
      </c>
      <c r="I24" s="74"/>
      <c r="J24" s="74">
        <v>26.69</v>
      </c>
      <c r="K24" s="74"/>
      <c r="L24" s="74">
        <v>0</v>
      </c>
      <c r="M24" s="74"/>
      <c r="N24" s="74">
        <v>0</v>
      </c>
      <c r="O24" s="74"/>
      <c r="P24" s="74">
        <v>0</v>
      </c>
      <c r="Q24" s="74"/>
      <c r="R24" s="218">
        <v>0</v>
      </c>
      <c r="S24" s="74"/>
      <c r="T24" s="74">
        <v>0</v>
      </c>
      <c r="U24" s="74"/>
      <c r="V24" s="218">
        <v>0</v>
      </c>
      <c r="W24" s="74"/>
      <c r="X24" s="74">
        <v>0</v>
      </c>
      <c r="Y24" s="74"/>
      <c r="Z24" s="218" t="s">
        <v>671</v>
      </c>
      <c r="AA24" s="74"/>
      <c r="AB24" s="74">
        <v>0</v>
      </c>
      <c r="AC24" s="74">
        <v>26.69</v>
      </c>
    </row>
    <row r="25" spans="1:35" s="82" customFormat="1" ht="24" customHeight="1" x14ac:dyDescent="0.25">
      <c r="A25" s="75" t="s">
        <v>187</v>
      </c>
      <c r="B25" s="76" t="s">
        <v>186</v>
      </c>
      <c r="C25" s="74"/>
      <c r="D25" s="235"/>
      <c r="E25" s="74"/>
      <c r="F25" s="74"/>
      <c r="G25" s="233">
        <v>0</v>
      </c>
      <c r="H25" s="74">
        <v>0</v>
      </c>
      <c r="I25" s="74"/>
      <c r="J25" s="74">
        <v>0</v>
      </c>
      <c r="K25" s="74"/>
      <c r="L25" s="74">
        <v>0</v>
      </c>
      <c r="M25" s="74"/>
      <c r="N25" s="74">
        <v>0</v>
      </c>
      <c r="O25" s="74"/>
      <c r="P25" s="74">
        <v>0</v>
      </c>
      <c r="Q25" s="74"/>
      <c r="R25" s="219">
        <v>0</v>
      </c>
      <c r="S25" s="74"/>
      <c r="T25" s="74">
        <v>0</v>
      </c>
      <c r="U25" s="74"/>
      <c r="V25" s="219">
        <v>0</v>
      </c>
      <c r="W25" s="74"/>
      <c r="X25" s="74">
        <v>0</v>
      </c>
      <c r="Y25" s="74"/>
      <c r="Z25" s="219" t="s">
        <v>671</v>
      </c>
      <c r="AA25" s="74"/>
      <c r="AB25" s="74">
        <v>0</v>
      </c>
      <c r="AC25" s="74">
        <v>0</v>
      </c>
    </row>
    <row r="26" spans="1:35" s="82" customFormat="1" x14ac:dyDescent="0.25">
      <c r="A26" s="75" t="s">
        <v>185</v>
      </c>
      <c r="B26" s="76" t="s">
        <v>184</v>
      </c>
      <c r="C26" s="74"/>
      <c r="D26" s="235"/>
      <c r="E26" s="74"/>
      <c r="F26" s="74"/>
      <c r="G26" s="233">
        <v>0</v>
      </c>
      <c r="H26" s="74">
        <v>0</v>
      </c>
      <c r="I26" s="74"/>
      <c r="J26" s="74">
        <v>0</v>
      </c>
      <c r="K26" s="74"/>
      <c r="L26" s="74">
        <v>0</v>
      </c>
      <c r="M26" s="74"/>
      <c r="N26" s="74">
        <v>0</v>
      </c>
      <c r="O26" s="74"/>
      <c r="P26" s="74">
        <v>0</v>
      </c>
      <c r="Q26" s="74"/>
      <c r="R26" s="219">
        <v>0</v>
      </c>
      <c r="S26" s="74"/>
      <c r="T26" s="74">
        <v>0</v>
      </c>
      <c r="U26" s="74"/>
      <c r="V26" s="219">
        <v>0</v>
      </c>
      <c r="W26" s="74"/>
      <c r="X26" s="74">
        <v>0</v>
      </c>
      <c r="Y26" s="74"/>
      <c r="Z26" s="219" t="s">
        <v>671</v>
      </c>
      <c r="AA26" s="74"/>
      <c r="AB26" s="74">
        <v>0</v>
      </c>
      <c r="AC26" s="74">
        <v>0</v>
      </c>
    </row>
    <row r="27" spans="1:35" s="82" customFormat="1" ht="38.25" customHeight="1" x14ac:dyDescent="0.25">
      <c r="A27" s="75" t="s">
        <v>183</v>
      </c>
      <c r="B27" s="76" t="s">
        <v>454</v>
      </c>
      <c r="C27" s="74"/>
      <c r="D27" s="234"/>
      <c r="E27" s="74"/>
      <c r="F27" s="74"/>
      <c r="G27" s="232">
        <v>41.82</v>
      </c>
      <c r="H27" s="74">
        <v>0</v>
      </c>
      <c r="I27" s="74"/>
      <c r="J27" s="74">
        <v>22.25</v>
      </c>
      <c r="K27" s="74"/>
      <c r="L27" s="74">
        <v>0</v>
      </c>
      <c r="M27" s="74"/>
      <c r="N27" s="74">
        <v>0</v>
      </c>
      <c r="O27" s="74"/>
      <c r="P27" s="74">
        <v>0</v>
      </c>
      <c r="Q27" s="74"/>
      <c r="R27" s="219">
        <v>0</v>
      </c>
      <c r="S27" s="74"/>
      <c r="T27" s="74">
        <v>0</v>
      </c>
      <c r="U27" s="74"/>
      <c r="V27" s="219">
        <v>0</v>
      </c>
      <c r="W27" s="74"/>
      <c r="X27" s="74">
        <v>0</v>
      </c>
      <c r="Y27" s="74"/>
      <c r="Z27" s="219" t="s">
        <v>671</v>
      </c>
      <c r="AA27" s="74"/>
      <c r="AB27" s="74">
        <v>0</v>
      </c>
      <c r="AC27" s="74">
        <v>22.25</v>
      </c>
    </row>
    <row r="28" spans="1:35" s="82" customFormat="1" x14ac:dyDescent="0.25">
      <c r="A28" s="75" t="s">
        <v>182</v>
      </c>
      <c r="B28" s="76" t="s">
        <v>181</v>
      </c>
      <c r="C28" s="74"/>
      <c r="D28" s="234"/>
      <c r="E28" s="74"/>
      <c r="F28" s="74"/>
      <c r="G28" s="232">
        <v>0</v>
      </c>
      <c r="H28" s="74">
        <v>0</v>
      </c>
      <c r="I28" s="74"/>
      <c r="J28" s="74">
        <v>0</v>
      </c>
      <c r="K28" s="74"/>
      <c r="L28" s="74">
        <v>0</v>
      </c>
      <c r="M28" s="74"/>
      <c r="N28" s="74">
        <v>0</v>
      </c>
      <c r="O28" s="74"/>
      <c r="P28" s="74">
        <v>0</v>
      </c>
      <c r="Q28" s="74"/>
      <c r="R28" s="219">
        <v>0</v>
      </c>
      <c r="S28" s="74"/>
      <c r="T28" s="74">
        <v>0</v>
      </c>
      <c r="U28" s="74"/>
      <c r="V28" s="219">
        <v>0</v>
      </c>
      <c r="W28" s="74"/>
      <c r="X28" s="74">
        <v>0</v>
      </c>
      <c r="Y28" s="74"/>
      <c r="Z28" s="219">
        <v>0</v>
      </c>
      <c r="AA28" s="74"/>
      <c r="AB28" s="74">
        <v>0</v>
      </c>
      <c r="AC28" s="74">
        <v>0</v>
      </c>
    </row>
    <row r="29" spans="1:35" s="82" customFormat="1" x14ac:dyDescent="0.25">
      <c r="A29" s="75" t="s">
        <v>180</v>
      </c>
      <c r="B29" s="77" t="s">
        <v>179</v>
      </c>
      <c r="C29" s="74"/>
      <c r="D29" s="234"/>
      <c r="E29" s="74"/>
      <c r="F29" s="74"/>
      <c r="G29" s="232">
        <v>7.67</v>
      </c>
      <c r="H29" s="74">
        <v>0</v>
      </c>
      <c r="I29" s="74"/>
      <c r="J29" s="74">
        <v>4.45</v>
      </c>
      <c r="K29" s="74"/>
      <c r="L29" s="74">
        <v>0</v>
      </c>
      <c r="M29" s="74"/>
      <c r="N29" s="74">
        <v>0</v>
      </c>
      <c r="O29" s="74"/>
      <c r="P29" s="74">
        <v>0</v>
      </c>
      <c r="Q29" s="74"/>
      <c r="R29" s="219">
        <v>0</v>
      </c>
      <c r="S29" s="74"/>
      <c r="T29" s="74">
        <v>0</v>
      </c>
      <c r="U29" s="74"/>
      <c r="V29" s="219">
        <v>0</v>
      </c>
      <c r="W29" s="74"/>
      <c r="X29" s="74">
        <v>0</v>
      </c>
      <c r="Y29" s="74"/>
      <c r="Z29" s="219" t="s">
        <v>671</v>
      </c>
      <c r="AA29" s="74"/>
      <c r="AB29" s="74">
        <v>0</v>
      </c>
      <c r="AC29" s="74">
        <v>4.45</v>
      </c>
    </row>
    <row r="30" spans="1:35" s="82" customFormat="1" x14ac:dyDescent="0.25">
      <c r="A30" s="72" t="s">
        <v>64</v>
      </c>
      <c r="B30" s="73" t="s">
        <v>178</v>
      </c>
      <c r="C30" s="74">
        <v>66.680000000000007</v>
      </c>
      <c r="D30" s="234">
        <v>65.099999999999994</v>
      </c>
      <c r="E30" s="74">
        <v>64.069999999999993</v>
      </c>
      <c r="F30" s="74">
        <v>0</v>
      </c>
      <c r="G30" s="232">
        <v>64.069999999999993</v>
      </c>
      <c r="H30" s="74">
        <v>0</v>
      </c>
      <c r="I30" s="74"/>
      <c r="J30" s="74">
        <v>0</v>
      </c>
      <c r="K30" s="74"/>
      <c r="L30" s="74">
        <v>0</v>
      </c>
      <c r="M30" s="74"/>
      <c r="N30" s="74">
        <v>0</v>
      </c>
      <c r="O30" s="74"/>
      <c r="P30" s="74">
        <v>0</v>
      </c>
      <c r="Q30" s="74"/>
      <c r="R30" s="219">
        <v>0</v>
      </c>
      <c r="S30" s="74"/>
      <c r="T30" s="74">
        <v>0</v>
      </c>
      <c r="U30" s="74"/>
      <c r="V30" s="219">
        <v>0</v>
      </c>
      <c r="W30" s="74"/>
      <c r="X30" s="74">
        <v>0</v>
      </c>
      <c r="Y30" s="74"/>
      <c r="Z30" s="219" t="s">
        <v>671</v>
      </c>
      <c r="AA30" s="74"/>
      <c r="AB30" s="74">
        <v>0</v>
      </c>
      <c r="AC30" s="74">
        <v>0</v>
      </c>
    </row>
    <row r="31" spans="1:35" s="82" customFormat="1" x14ac:dyDescent="0.25">
      <c r="A31" s="72" t="s">
        <v>177</v>
      </c>
      <c r="B31" s="76" t="s">
        <v>176</v>
      </c>
      <c r="C31" s="74">
        <v>1</v>
      </c>
      <c r="D31" s="234">
        <v>1</v>
      </c>
      <c r="E31" s="74"/>
      <c r="F31" s="74"/>
      <c r="G31" s="232"/>
      <c r="H31" s="74"/>
      <c r="I31" s="74"/>
      <c r="J31" s="74"/>
      <c r="K31" s="74"/>
      <c r="L31" s="74"/>
      <c r="M31" s="74"/>
      <c r="N31" s="74"/>
      <c r="O31" s="74"/>
      <c r="P31" s="74"/>
      <c r="Q31" s="74"/>
      <c r="R31" s="219"/>
      <c r="S31" s="74"/>
      <c r="T31" s="74"/>
      <c r="U31" s="74"/>
      <c r="V31" s="219"/>
      <c r="W31" s="74"/>
      <c r="X31" s="74"/>
      <c r="Y31" s="74"/>
      <c r="Z31" s="219"/>
      <c r="AA31" s="74"/>
      <c r="AB31" s="74">
        <v>0</v>
      </c>
      <c r="AC31" s="74">
        <v>0</v>
      </c>
    </row>
    <row r="32" spans="1:35" s="82" customFormat="1" x14ac:dyDescent="0.25">
      <c r="A32" s="72" t="s">
        <v>175</v>
      </c>
      <c r="B32" s="76" t="s">
        <v>174</v>
      </c>
      <c r="C32" s="74">
        <v>20.91</v>
      </c>
      <c r="D32" s="234">
        <v>20.13</v>
      </c>
      <c r="E32" s="74"/>
      <c r="F32" s="74"/>
      <c r="G32" s="232"/>
      <c r="H32" s="74"/>
      <c r="I32" s="74"/>
      <c r="J32" s="74"/>
      <c r="K32" s="74"/>
      <c r="L32" s="74"/>
      <c r="M32" s="74"/>
      <c r="N32" s="74"/>
      <c r="O32" s="74"/>
      <c r="P32" s="74"/>
      <c r="Q32" s="74"/>
      <c r="R32" s="219"/>
      <c r="S32" s="74"/>
      <c r="T32" s="74"/>
      <c r="U32" s="74"/>
      <c r="V32" s="219"/>
      <c r="W32" s="74"/>
      <c r="X32" s="74"/>
      <c r="Y32" s="74"/>
      <c r="Z32" s="219"/>
      <c r="AA32" s="74"/>
      <c r="AB32" s="74">
        <v>0</v>
      </c>
      <c r="AC32" s="74">
        <v>0</v>
      </c>
    </row>
    <row r="33" spans="1:29" s="82" customFormat="1" x14ac:dyDescent="0.25">
      <c r="A33" s="72" t="s">
        <v>173</v>
      </c>
      <c r="B33" s="76" t="s">
        <v>172</v>
      </c>
      <c r="C33" s="74">
        <v>32.549999999999997</v>
      </c>
      <c r="D33" s="234">
        <v>32.06</v>
      </c>
      <c r="E33" s="74"/>
      <c r="F33" s="74"/>
      <c r="G33" s="232"/>
      <c r="H33" s="74"/>
      <c r="I33" s="74"/>
      <c r="J33" s="74"/>
      <c r="K33" s="74"/>
      <c r="L33" s="74"/>
      <c r="M33" s="74"/>
      <c r="N33" s="74"/>
      <c r="O33" s="74"/>
      <c r="P33" s="74"/>
      <c r="Q33" s="74"/>
      <c r="R33" s="219"/>
      <c r="S33" s="74"/>
      <c r="T33" s="74"/>
      <c r="U33" s="74"/>
      <c r="V33" s="219"/>
      <c r="W33" s="74"/>
      <c r="X33" s="74"/>
      <c r="Y33" s="74"/>
      <c r="Z33" s="219"/>
      <c r="AA33" s="74"/>
      <c r="AB33" s="74">
        <v>0</v>
      </c>
      <c r="AC33" s="74">
        <v>0</v>
      </c>
    </row>
    <row r="34" spans="1:29" s="82" customFormat="1" x14ac:dyDescent="0.25">
      <c r="A34" s="72" t="s">
        <v>171</v>
      </c>
      <c r="B34" s="76" t="s">
        <v>170</v>
      </c>
      <c r="C34" s="74">
        <v>12.23</v>
      </c>
      <c r="D34" s="234">
        <v>11.92</v>
      </c>
      <c r="E34" s="74"/>
      <c r="F34" s="74"/>
      <c r="G34" s="232"/>
      <c r="H34" s="74"/>
      <c r="I34" s="74"/>
      <c r="J34" s="74"/>
      <c r="K34" s="74"/>
      <c r="L34" s="74"/>
      <c r="M34" s="74"/>
      <c r="N34" s="74"/>
      <c r="O34" s="74"/>
      <c r="P34" s="74"/>
      <c r="Q34" s="74"/>
      <c r="R34" s="219"/>
      <c r="S34" s="74"/>
      <c r="T34" s="74"/>
      <c r="U34" s="74"/>
      <c r="V34" s="219"/>
      <c r="W34" s="74"/>
      <c r="X34" s="74"/>
      <c r="Y34" s="74"/>
      <c r="Z34" s="219"/>
      <c r="AA34" s="74"/>
      <c r="AB34" s="74">
        <v>0</v>
      </c>
      <c r="AC34" s="74">
        <v>0</v>
      </c>
    </row>
    <row r="35" spans="1:29" s="82" customFormat="1" ht="48" customHeight="1" x14ac:dyDescent="0.25">
      <c r="A35" s="72" t="s">
        <v>63</v>
      </c>
      <c r="B35" s="73" t="s">
        <v>169</v>
      </c>
      <c r="C35" s="74"/>
      <c r="D35" s="235"/>
      <c r="E35" s="74"/>
      <c r="F35" s="74"/>
      <c r="G35" s="233"/>
      <c r="H35" s="74"/>
      <c r="I35" s="74"/>
      <c r="J35" s="74"/>
      <c r="K35" s="74"/>
      <c r="L35" s="74"/>
      <c r="M35" s="74"/>
      <c r="N35" s="74"/>
      <c r="O35" s="74"/>
      <c r="P35" s="74"/>
      <c r="Q35" s="74"/>
      <c r="R35" s="219"/>
      <c r="S35" s="74"/>
      <c r="T35" s="74"/>
      <c r="U35" s="74"/>
      <c r="V35" s="219"/>
      <c r="W35" s="74"/>
      <c r="X35" s="74"/>
      <c r="Y35" s="74"/>
      <c r="Z35" s="219"/>
      <c r="AA35" s="74"/>
      <c r="AB35" s="74"/>
      <c r="AC35" s="74"/>
    </row>
    <row r="36" spans="1:29" s="82" customFormat="1" ht="44.25" customHeight="1" x14ac:dyDescent="0.25">
      <c r="A36" s="75" t="s">
        <v>168</v>
      </c>
      <c r="B36" s="76" t="s">
        <v>583</v>
      </c>
      <c r="C36" s="74"/>
      <c r="D36" s="235"/>
      <c r="E36" s="74"/>
      <c r="F36" s="74"/>
      <c r="G36" s="233">
        <v>0</v>
      </c>
      <c r="H36" s="74">
        <v>0</v>
      </c>
      <c r="I36" s="74" t="s">
        <v>613</v>
      </c>
      <c r="J36" s="74">
        <v>0</v>
      </c>
      <c r="K36" s="74" t="s">
        <v>613</v>
      </c>
      <c r="L36" s="74">
        <v>0</v>
      </c>
      <c r="M36" s="83" t="s">
        <v>613</v>
      </c>
      <c r="N36" s="74">
        <v>0</v>
      </c>
      <c r="O36" s="74" t="s">
        <v>613</v>
      </c>
      <c r="P36" s="74">
        <v>0</v>
      </c>
      <c r="Q36" s="83" t="s">
        <v>613</v>
      </c>
      <c r="R36" s="219">
        <v>0</v>
      </c>
      <c r="S36" s="74" t="s">
        <v>613</v>
      </c>
      <c r="T36" s="74">
        <v>0</v>
      </c>
      <c r="U36" s="83" t="s">
        <v>613</v>
      </c>
      <c r="V36" s="219">
        <v>0</v>
      </c>
      <c r="W36" s="74" t="s">
        <v>613</v>
      </c>
      <c r="X36" s="74">
        <v>0</v>
      </c>
      <c r="Y36" s="83" t="s">
        <v>613</v>
      </c>
      <c r="Z36" s="219" t="s">
        <v>671</v>
      </c>
      <c r="AA36" s="74" t="s">
        <v>671</v>
      </c>
      <c r="AB36" s="74">
        <v>0</v>
      </c>
      <c r="AC36" s="74">
        <v>0</v>
      </c>
    </row>
    <row r="37" spans="1:29" s="82" customFormat="1" x14ac:dyDescent="0.25">
      <c r="A37" s="75" t="s">
        <v>167</v>
      </c>
      <c r="B37" s="78" t="s">
        <v>581</v>
      </c>
      <c r="C37" s="74"/>
      <c r="D37" s="235"/>
      <c r="E37" s="74"/>
      <c r="F37" s="74"/>
      <c r="G37" s="233">
        <v>0</v>
      </c>
      <c r="H37" s="74">
        <v>0</v>
      </c>
      <c r="I37" s="74" t="s">
        <v>613</v>
      </c>
      <c r="J37" s="74">
        <v>0</v>
      </c>
      <c r="K37" s="74" t="s">
        <v>613</v>
      </c>
      <c r="L37" s="74">
        <v>0</v>
      </c>
      <c r="M37" s="83" t="s">
        <v>613</v>
      </c>
      <c r="N37" s="74">
        <v>0</v>
      </c>
      <c r="O37" s="74" t="s">
        <v>613</v>
      </c>
      <c r="P37" s="74">
        <v>0</v>
      </c>
      <c r="Q37" s="83" t="s">
        <v>613</v>
      </c>
      <c r="R37" s="219">
        <v>0</v>
      </c>
      <c r="S37" s="74" t="s">
        <v>613</v>
      </c>
      <c r="T37" s="74">
        <v>0</v>
      </c>
      <c r="U37" s="83" t="s">
        <v>613</v>
      </c>
      <c r="V37" s="219">
        <v>0</v>
      </c>
      <c r="W37" s="74" t="s">
        <v>613</v>
      </c>
      <c r="X37" s="74">
        <v>0</v>
      </c>
      <c r="Y37" s="83" t="s">
        <v>613</v>
      </c>
      <c r="Z37" s="219" t="s">
        <v>671</v>
      </c>
      <c r="AA37" s="74" t="s">
        <v>671</v>
      </c>
      <c r="AB37" s="74">
        <v>0</v>
      </c>
      <c r="AC37" s="74">
        <v>0</v>
      </c>
    </row>
    <row r="38" spans="1:29" s="82" customFormat="1" x14ac:dyDescent="0.25">
      <c r="A38" s="75" t="s">
        <v>166</v>
      </c>
      <c r="B38" s="78" t="s">
        <v>157</v>
      </c>
      <c r="C38" s="74"/>
      <c r="D38" s="235"/>
      <c r="E38" s="74"/>
      <c r="F38" s="74"/>
      <c r="G38" s="233">
        <v>0</v>
      </c>
      <c r="H38" s="74">
        <v>0</v>
      </c>
      <c r="I38" s="74" t="s">
        <v>613</v>
      </c>
      <c r="J38" s="74">
        <v>0</v>
      </c>
      <c r="K38" s="74" t="s">
        <v>613</v>
      </c>
      <c r="L38" s="74">
        <v>0</v>
      </c>
      <c r="M38" s="83" t="s">
        <v>613</v>
      </c>
      <c r="N38" s="74">
        <v>0</v>
      </c>
      <c r="O38" s="74" t="s">
        <v>613</v>
      </c>
      <c r="P38" s="74">
        <v>0</v>
      </c>
      <c r="Q38" s="83" t="s">
        <v>613</v>
      </c>
      <c r="R38" s="219">
        <v>0</v>
      </c>
      <c r="S38" s="74" t="s">
        <v>613</v>
      </c>
      <c r="T38" s="74">
        <v>0</v>
      </c>
      <c r="U38" s="83" t="s">
        <v>613</v>
      </c>
      <c r="V38" s="219">
        <v>0</v>
      </c>
      <c r="W38" s="74" t="s">
        <v>613</v>
      </c>
      <c r="X38" s="74">
        <v>0</v>
      </c>
      <c r="Y38" s="83" t="s">
        <v>613</v>
      </c>
      <c r="Z38" s="219" t="s">
        <v>671</v>
      </c>
      <c r="AA38" s="74" t="s">
        <v>671</v>
      </c>
      <c r="AB38" s="74">
        <v>0</v>
      </c>
      <c r="AC38" s="74">
        <v>0</v>
      </c>
    </row>
    <row r="39" spans="1:29" s="82" customFormat="1" x14ac:dyDescent="0.25">
      <c r="A39" s="75" t="s">
        <v>165</v>
      </c>
      <c r="B39" s="76" t="s">
        <v>616</v>
      </c>
      <c r="C39" s="74"/>
      <c r="D39" s="235"/>
      <c r="E39" s="74"/>
      <c r="F39" s="74"/>
      <c r="G39" s="233">
        <v>0</v>
      </c>
      <c r="H39" s="74">
        <v>0</v>
      </c>
      <c r="I39" s="74" t="s">
        <v>613</v>
      </c>
      <c r="J39" s="74">
        <v>0</v>
      </c>
      <c r="K39" s="74" t="s">
        <v>613</v>
      </c>
      <c r="L39" s="74">
        <v>0</v>
      </c>
      <c r="M39" s="83" t="s">
        <v>613</v>
      </c>
      <c r="N39" s="74">
        <v>0</v>
      </c>
      <c r="O39" s="74" t="s">
        <v>613</v>
      </c>
      <c r="P39" s="74">
        <v>0</v>
      </c>
      <c r="Q39" s="83" t="s">
        <v>613</v>
      </c>
      <c r="R39" s="219">
        <v>0</v>
      </c>
      <c r="S39" s="74" t="s">
        <v>613</v>
      </c>
      <c r="T39" s="74">
        <v>0</v>
      </c>
      <c r="U39" s="83" t="s">
        <v>613</v>
      </c>
      <c r="V39" s="219">
        <v>0</v>
      </c>
      <c r="W39" s="74" t="s">
        <v>613</v>
      </c>
      <c r="X39" s="74">
        <v>0</v>
      </c>
      <c r="Y39" s="83" t="s">
        <v>613</v>
      </c>
      <c r="Z39" s="219" t="s">
        <v>671</v>
      </c>
      <c r="AA39" s="74" t="s">
        <v>671</v>
      </c>
      <c r="AB39" s="74">
        <v>0</v>
      </c>
      <c r="AC39" s="74">
        <v>0</v>
      </c>
    </row>
    <row r="40" spans="1:29" s="82" customFormat="1" x14ac:dyDescent="0.25">
      <c r="A40" s="75" t="s">
        <v>164</v>
      </c>
      <c r="B40" s="76" t="s">
        <v>584</v>
      </c>
      <c r="C40" s="74"/>
      <c r="D40" s="235"/>
      <c r="E40" s="74"/>
      <c r="F40" s="74"/>
      <c r="G40" s="233">
        <v>0</v>
      </c>
      <c r="H40" s="74">
        <v>0</v>
      </c>
      <c r="I40" s="74" t="s">
        <v>613</v>
      </c>
      <c r="J40" s="74">
        <v>0</v>
      </c>
      <c r="K40" s="74" t="s">
        <v>613</v>
      </c>
      <c r="L40" s="74">
        <v>0</v>
      </c>
      <c r="M40" s="83" t="s">
        <v>613</v>
      </c>
      <c r="N40" s="74">
        <v>0</v>
      </c>
      <c r="O40" s="74" t="s">
        <v>613</v>
      </c>
      <c r="P40" s="74">
        <v>0</v>
      </c>
      <c r="Q40" s="83" t="s">
        <v>613</v>
      </c>
      <c r="R40" s="219">
        <v>0</v>
      </c>
      <c r="S40" s="74" t="s">
        <v>613</v>
      </c>
      <c r="T40" s="74">
        <v>0</v>
      </c>
      <c r="U40" s="83" t="s">
        <v>613</v>
      </c>
      <c r="V40" s="219">
        <v>0</v>
      </c>
      <c r="W40" s="74" t="s">
        <v>613</v>
      </c>
      <c r="X40" s="74">
        <v>0</v>
      </c>
      <c r="Y40" s="83" t="s">
        <v>613</v>
      </c>
      <c r="Z40" s="219" t="s">
        <v>671</v>
      </c>
      <c r="AA40" s="74" t="s">
        <v>671</v>
      </c>
      <c r="AB40" s="74">
        <v>0</v>
      </c>
      <c r="AC40" s="74">
        <v>0</v>
      </c>
    </row>
    <row r="41" spans="1:29" s="82" customFormat="1" x14ac:dyDescent="0.25">
      <c r="A41" s="75" t="s">
        <v>163</v>
      </c>
      <c r="B41" s="76" t="s">
        <v>585</v>
      </c>
      <c r="C41" s="74"/>
      <c r="D41" s="235"/>
      <c r="E41" s="74"/>
      <c r="F41" s="74"/>
      <c r="G41" s="233">
        <v>0</v>
      </c>
      <c r="H41" s="74">
        <v>0</v>
      </c>
      <c r="I41" s="74" t="s">
        <v>613</v>
      </c>
      <c r="J41" s="74">
        <v>0</v>
      </c>
      <c r="K41" s="74" t="s">
        <v>613</v>
      </c>
      <c r="L41" s="74">
        <v>0</v>
      </c>
      <c r="M41" s="83" t="s">
        <v>613</v>
      </c>
      <c r="N41" s="74">
        <v>0</v>
      </c>
      <c r="O41" s="74" t="s">
        <v>613</v>
      </c>
      <c r="P41" s="74">
        <v>0</v>
      </c>
      <c r="Q41" s="83" t="s">
        <v>613</v>
      </c>
      <c r="R41" s="219">
        <v>0</v>
      </c>
      <c r="S41" s="74" t="s">
        <v>613</v>
      </c>
      <c r="T41" s="74">
        <v>0</v>
      </c>
      <c r="U41" s="83" t="s">
        <v>613</v>
      </c>
      <c r="V41" s="219">
        <v>0</v>
      </c>
      <c r="W41" s="74" t="s">
        <v>613</v>
      </c>
      <c r="X41" s="74">
        <v>0</v>
      </c>
      <c r="Y41" s="83" t="s">
        <v>613</v>
      </c>
      <c r="Z41" s="219" t="s">
        <v>671</v>
      </c>
      <c r="AA41" s="74" t="s">
        <v>671</v>
      </c>
      <c r="AB41" s="74">
        <v>0</v>
      </c>
      <c r="AC41" s="74">
        <v>0</v>
      </c>
    </row>
    <row r="42" spans="1:29" s="82" customFormat="1" x14ac:dyDescent="0.25">
      <c r="A42" s="75" t="s">
        <v>162</v>
      </c>
      <c r="B42" s="76" t="s">
        <v>586</v>
      </c>
      <c r="C42" s="74"/>
      <c r="D42" s="235"/>
      <c r="E42" s="74"/>
      <c r="F42" s="74"/>
      <c r="G42" s="233">
        <v>0</v>
      </c>
      <c r="H42" s="74">
        <v>0</v>
      </c>
      <c r="I42" s="74" t="s">
        <v>613</v>
      </c>
      <c r="J42" s="74">
        <v>0</v>
      </c>
      <c r="K42" s="74" t="s">
        <v>613</v>
      </c>
      <c r="L42" s="74">
        <v>0</v>
      </c>
      <c r="M42" s="83" t="s">
        <v>613</v>
      </c>
      <c r="N42" s="74">
        <v>0</v>
      </c>
      <c r="O42" s="74" t="s">
        <v>613</v>
      </c>
      <c r="P42" s="74">
        <v>0</v>
      </c>
      <c r="Q42" s="83" t="s">
        <v>613</v>
      </c>
      <c r="R42" s="219">
        <v>0</v>
      </c>
      <c r="S42" s="74" t="s">
        <v>613</v>
      </c>
      <c r="T42" s="74">
        <v>0</v>
      </c>
      <c r="U42" s="83" t="s">
        <v>613</v>
      </c>
      <c r="V42" s="219">
        <v>0</v>
      </c>
      <c r="W42" s="74" t="s">
        <v>613</v>
      </c>
      <c r="X42" s="74">
        <v>0</v>
      </c>
      <c r="Y42" s="83" t="s">
        <v>613</v>
      </c>
      <c r="Z42" s="219" t="s">
        <v>671</v>
      </c>
      <c r="AA42" s="74" t="s">
        <v>671</v>
      </c>
      <c r="AB42" s="74">
        <v>0</v>
      </c>
      <c r="AC42" s="74">
        <v>0</v>
      </c>
    </row>
    <row r="43" spans="1:29" s="82" customFormat="1" x14ac:dyDescent="0.25">
      <c r="A43" s="75" t="s">
        <v>587</v>
      </c>
      <c r="B43" s="76" t="s">
        <v>588</v>
      </c>
      <c r="C43" s="74"/>
      <c r="D43" s="235"/>
      <c r="E43" s="74"/>
      <c r="F43" s="74"/>
      <c r="G43" s="233">
        <v>0</v>
      </c>
      <c r="H43" s="74">
        <v>0</v>
      </c>
      <c r="I43" s="74" t="s">
        <v>613</v>
      </c>
      <c r="J43" s="74">
        <v>0</v>
      </c>
      <c r="K43" s="74" t="s">
        <v>613</v>
      </c>
      <c r="L43" s="74">
        <v>0</v>
      </c>
      <c r="M43" s="83" t="s">
        <v>613</v>
      </c>
      <c r="N43" s="74">
        <v>0</v>
      </c>
      <c r="O43" s="74" t="s">
        <v>613</v>
      </c>
      <c r="P43" s="74">
        <v>0</v>
      </c>
      <c r="Q43" s="83" t="s">
        <v>613</v>
      </c>
      <c r="R43" s="219">
        <v>0</v>
      </c>
      <c r="S43" s="74" t="s">
        <v>613</v>
      </c>
      <c r="T43" s="74">
        <v>0</v>
      </c>
      <c r="U43" s="83" t="s">
        <v>613</v>
      </c>
      <c r="V43" s="219">
        <v>0</v>
      </c>
      <c r="W43" s="74" t="s">
        <v>613</v>
      </c>
      <c r="X43" s="74">
        <v>0</v>
      </c>
      <c r="Y43" s="83" t="s">
        <v>613</v>
      </c>
      <c r="Z43" s="219" t="s">
        <v>671</v>
      </c>
      <c r="AA43" s="74" t="s">
        <v>671</v>
      </c>
      <c r="AB43" s="74">
        <v>0</v>
      </c>
      <c r="AC43" s="74">
        <v>0</v>
      </c>
    </row>
    <row r="44" spans="1:29" s="82" customFormat="1" x14ac:dyDescent="0.25">
      <c r="A44" s="75" t="s">
        <v>589</v>
      </c>
      <c r="B44" s="76" t="s">
        <v>590</v>
      </c>
      <c r="C44" s="74"/>
      <c r="D44" s="235"/>
      <c r="E44" s="74"/>
      <c r="F44" s="74"/>
      <c r="G44" s="233">
        <v>0</v>
      </c>
      <c r="H44" s="74">
        <v>0</v>
      </c>
      <c r="I44" s="74" t="s">
        <v>613</v>
      </c>
      <c r="J44" s="74">
        <v>0</v>
      </c>
      <c r="K44" s="74" t="s">
        <v>613</v>
      </c>
      <c r="L44" s="74">
        <v>0</v>
      </c>
      <c r="M44" s="83" t="s">
        <v>613</v>
      </c>
      <c r="N44" s="74">
        <v>0</v>
      </c>
      <c r="O44" s="74" t="s">
        <v>613</v>
      </c>
      <c r="P44" s="74">
        <v>0</v>
      </c>
      <c r="Q44" s="83" t="s">
        <v>613</v>
      </c>
      <c r="R44" s="219">
        <v>0</v>
      </c>
      <c r="S44" s="74" t="s">
        <v>613</v>
      </c>
      <c r="T44" s="74">
        <v>0</v>
      </c>
      <c r="U44" s="83" t="s">
        <v>613</v>
      </c>
      <c r="V44" s="219">
        <v>0</v>
      </c>
      <c r="W44" s="74" t="s">
        <v>613</v>
      </c>
      <c r="X44" s="74">
        <v>0</v>
      </c>
      <c r="Y44" s="83" t="s">
        <v>613</v>
      </c>
      <c r="Z44" s="219" t="s">
        <v>671</v>
      </c>
      <c r="AA44" s="74" t="s">
        <v>671</v>
      </c>
      <c r="AB44" s="74">
        <v>0</v>
      </c>
      <c r="AC44" s="74">
        <v>0</v>
      </c>
    </row>
    <row r="45" spans="1:29" s="82" customFormat="1" x14ac:dyDescent="0.25">
      <c r="A45" s="75" t="s">
        <v>591</v>
      </c>
      <c r="B45" s="76" t="s">
        <v>592</v>
      </c>
      <c r="C45" s="74"/>
      <c r="D45" s="235"/>
      <c r="E45" s="74"/>
      <c r="F45" s="74"/>
      <c r="G45" s="233">
        <v>0</v>
      </c>
      <c r="H45" s="74">
        <v>0</v>
      </c>
      <c r="I45" s="74" t="s">
        <v>613</v>
      </c>
      <c r="J45" s="74">
        <v>0</v>
      </c>
      <c r="K45" s="74" t="s">
        <v>613</v>
      </c>
      <c r="L45" s="74">
        <v>0</v>
      </c>
      <c r="M45" s="83" t="s">
        <v>613</v>
      </c>
      <c r="N45" s="74">
        <v>0</v>
      </c>
      <c r="O45" s="74" t="s">
        <v>613</v>
      </c>
      <c r="P45" s="74">
        <v>0</v>
      </c>
      <c r="Q45" s="83" t="s">
        <v>613</v>
      </c>
      <c r="R45" s="219">
        <v>0</v>
      </c>
      <c r="S45" s="74" t="s">
        <v>613</v>
      </c>
      <c r="T45" s="74">
        <v>0</v>
      </c>
      <c r="U45" s="83" t="s">
        <v>613</v>
      </c>
      <c r="V45" s="219">
        <v>0</v>
      </c>
      <c r="W45" s="74" t="s">
        <v>613</v>
      </c>
      <c r="X45" s="74">
        <v>0</v>
      </c>
      <c r="Y45" s="83" t="s">
        <v>613</v>
      </c>
      <c r="Z45" s="219" t="s">
        <v>671</v>
      </c>
      <c r="AA45" s="74" t="s">
        <v>671</v>
      </c>
      <c r="AB45" s="74">
        <v>0</v>
      </c>
      <c r="AC45" s="74">
        <v>0</v>
      </c>
    </row>
    <row r="46" spans="1:29" s="82" customFormat="1" x14ac:dyDescent="0.25">
      <c r="A46" s="75" t="s">
        <v>593</v>
      </c>
      <c r="B46" s="76" t="s">
        <v>594</v>
      </c>
      <c r="C46" s="74"/>
      <c r="D46" s="235"/>
      <c r="E46" s="74"/>
      <c r="F46" s="74"/>
      <c r="G46" s="233">
        <v>0</v>
      </c>
      <c r="H46" s="74">
        <v>0</v>
      </c>
      <c r="I46" s="74" t="s">
        <v>613</v>
      </c>
      <c r="J46" s="74">
        <v>0</v>
      </c>
      <c r="K46" s="74" t="s">
        <v>613</v>
      </c>
      <c r="L46" s="74">
        <v>0</v>
      </c>
      <c r="M46" s="83" t="s">
        <v>613</v>
      </c>
      <c r="N46" s="74">
        <v>0</v>
      </c>
      <c r="O46" s="74" t="s">
        <v>613</v>
      </c>
      <c r="P46" s="74">
        <v>0</v>
      </c>
      <c r="Q46" s="83" t="s">
        <v>613</v>
      </c>
      <c r="R46" s="219">
        <v>0</v>
      </c>
      <c r="S46" s="74" t="s">
        <v>613</v>
      </c>
      <c r="T46" s="74">
        <v>0</v>
      </c>
      <c r="U46" s="83" t="s">
        <v>613</v>
      </c>
      <c r="V46" s="219">
        <v>0</v>
      </c>
      <c r="W46" s="74" t="s">
        <v>613</v>
      </c>
      <c r="X46" s="74">
        <v>0</v>
      </c>
      <c r="Y46" s="83" t="s">
        <v>613</v>
      </c>
      <c r="Z46" s="219" t="s">
        <v>671</v>
      </c>
      <c r="AA46" s="74" t="s">
        <v>671</v>
      </c>
      <c r="AB46" s="74">
        <v>0</v>
      </c>
      <c r="AC46" s="74">
        <v>0</v>
      </c>
    </row>
    <row r="47" spans="1:29" s="82" customFormat="1" x14ac:dyDescent="0.25">
      <c r="A47" s="72" t="s">
        <v>62</v>
      </c>
      <c r="B47" s="73" t="s">
        <v>161</v>
      </c>
      <c r="C47" s="74"/>
      <c r="D47" s="235"/>
      <c r="E47" s="74"/>
      <c r="F47" s="74"/>
      <c r="G47" s="233"/>
      <c r="H47" s="74"/>
      <c r="I47" s="74"/>
      <c r="J47" s="74"/>
      <c r="K47" s="74"/>
      <c r="L47" s="74"/>
      <c r="M47" s="74"/>
      <c r="N47" s="74"/>
      <c r="O47" s="74"/>
      <c r="P47" s="74"/>
      <c r="Q47" s="74"/>
      <c r="R47" s="219"/>
      <c r="S47" s="83"/>
      <c r="T47" s="74"/>
      <c r="U47" s="74"/>
      <c r="V47" s="219"/>
      <c r="W47" s="74"/>
      <c r="X47" s="74"/>
      <c r="Y47" s="74"/>
      <c r="Z47" s="219"/>
      <c r="AA47" s="74"/>
      <c r="AB47" s="74"/>
      <c r="AC47" s="74"/>
    </row>
    <row r="48" spans="1:29" s="82" customFormat="1" ht="33.75" customHeight="1" x14ac:dyDescent="0.25">
      <c r="A48" s="75" t="s">
        <v>160</v>
      </c>
      <c r="B48" s="76" t="s">
        <v>583</v>
      </c>
      <c r="C48" s="74">
        <v>0</v>
      </c>
      <c r="D48" s="235">
        <v>0</v>
      </c>
      <c r="E48" s="74"/>
      <c r="F48" s="74"/>
      <c r="G48" s="233">
        <v>0</v>
      </c>
      <c r="H48" s="74">
        <v>0</v>
      </c>
      <c r="I48" s="74"/>
      <c r="J48" s="74">
        <v>0</v>
      </c>
      <c r="K48" s="74"/>
      <c r="L48" s="74">
        <v>0</v>
      </c>
      <c r="M48" s="74"/>
      <c r="N48" s="74">
        <v>0</v>
      </c>
      <c r="O48" s="74"/>
      <c r="P48" s="74">
        <v>0</v>
      </c>
      <c r="Q48" s="74"/>
      <c r="R48" s="219">
        <v>0</v>
      </c>
      <c r="S48" s="74"/>
      <c r="T48" s="74">
        <v>0</v>
      </c>
      <c r="U48" s="74"/>
      <c r="V48" s="219">
        <v>0</v>
      </c>
      <c r="W48" s="74"/>
      <c r="X48" s="74">
        <v>0</v>
      </c>
      <c r="Y48" s="74"/>
      <c r="Z48" s="219" t="s">
        <v>671</v>
      </c>
      <c r="AA48" s="74"/>
      <c r="AB48" s="74">
        <v>0</v>
      </c>
      <c r="AC48" s="74">
        <v>0</v>
      </c>
    </row>
    <row r="49" spans="1:29" s="82" customFormat="1" x14ac:dyDescent="0.25">
      <c r="A49" s="75" t="s">
        <v>159</v>
      </c>
      <c r="B49" s="78" t="s">
        <v>581</v>
      </c>
      <c r="C49" s="74">
        <v>0</v>
      </c>
      <c r="D49" s="235">
        <v>0</v>
      </c>
      <c r="E49" s="74"/>
      <c r="F49" s="74"/>
      <c r="G49" s="233">
        <v>0</v>
      </c>
      <c r="H49" s="74">
        <v>0</v>
      </c>
      <c r="I49" s="74"/>
      <c r="J49" s="74">
        <v>0</v>
      </c>
      <c r="K49" s="74"/>
      <c r="L49" s="74">
        <v>0</v>
      </c>
      <c r="M49" s="74"/>
      <c r="N49" s="74">
        <v>0</v>
      </c>
      <c r="O49" s="74"/>
      <c r="P49" s="74">
        <v>0</v>
      </c>
      <c r="Q49" s="74"/>
      <c r="R49" s="219">
        <v>0</v>
      </c>
      <c r="S49" s="74"/>
      <c r="T49" s="74">
        <v>0</v>
      </c>
      <c r="U49" s="74"/>
      <c r="V49" s="219">
        <v>0</v>
      </c>
      <c r="W49" s="74"/>
      <c r="X49" s="74">
        <v>0</v>
      </c>
      <c r="Y49" s="74"/>
      <c r="Z49" s="219" t="s">
        <v>671</v>
      </c>
      <c r="AA49" s="74"/>
      <c r="AB49" s="74">
        <v>0</v>
      </c>
      <c r="AC49" s="74">
        <v>0</v>
      </c>
    </row>
    <row r="50" spans="1:29" s="82" customFormat="1" x14ac:dyDescent="0.25">
      <c r="A50" s="75" t="s">
        <v>158</v>
      </c>
      <c r="B50" s="78" t="s">
        <v>157</v>
      </c>
      <c r="C50" s="74">
        <v>0</v>
      </c>
      <c r="D50" s="235">
        <v>0</v>
      </c>
      <c r="E50" s="74"/>
      <c r="F50" s="74"/>
      <c r="G50" s="233">
        <v>0</v>
      </c>
      <c r="H50" s="74">
        <v>0</v>
      </c>
      <c r="I50" s="74"/>
      <c r="J50" s="74">
        <v>0</v>
      </c>
      <c r="K50" s="74"/>
      <c r="L50" s="74">
        <v>0</v>
      </c>
      <c r="M50" s="74"/>
      <c r="N50" s="74">
        <v>0</v>
      </c>
      <c r="O50" s="74"/>
      <c r="P50" s="74">
        <v>0</v>
      </c>
      <c r="Q50" s="74"/>
      <c r="R50" s="219">
        <v>0</v>
      </c>
      <c r="S50" s="74"/>
      <c r="T50" s="74">
        <v>0</v>
      </c>
      <c r="U50" s="74"/>
      <c r="V50" s="219">
        <v>0</v>
      </c>
      <c r="W50" s="74"/>
      <c r="X50" s="74">
        <v>0</v>
      </c>
      <c r="Y50" s="74"/>
      <c r="Z50" s="219" t="s">
        <v>671</v>
      </c>
      <c r="AA50" s="74"/>
      <c r="AB50" s="74">
        <v>0</v>
      </c>
      <c r="AC50" s="74">
        <v>0</v>
      </c>
    </row>
    <row r="51" spans="1:29" s="82" customFormat="1" x14ac:dyDescent="0.25">
      <c r="A51" s="75" t="s">
        <v>156</v>
      </c>
      <c r="B51" s="76" t="s">
        <v>155</v>
      </c>
      <c r="C51" s="74">
        <v>0</v>
      </c>
      <c r="D51" s="235">
        <v>0</v>
      </c>
      <c r="E51" s="74"/>
      <c r="F51" s="74"/>
      <c r="G51" s="233">
        <v>0</v>
      </c>
      <c r="H51" s="74">
        <v>0</v>
      </c>
      <c r="I51" s="74"/>
      <c r="J51" s="74">
        <v>0</v>
      </c>
      <c r="K51" s="74"/>
      <c r="L51" s="74">
        <v>0</v>
      </c>
      <c r="M51" s="74"/>
      <c r="N51" s="74">
        <v>0</v>
      </c>
      <c r="O51" s="74"/>
      <c r="P51" s="74">
        <v>0</v>
      </c>
      <c r="Q51" s="74"/>
      <c r="R51" s="219">
        <v>0</v>
      </c>
      <c r="S51" s="74"/>
      <c r="T51" s="74">
        <v>0</v>
      </c>
      <c r="U51" s="74"/>
      <c r="V51" s="219">
        <v>0</v>
      </c>
      <c r="W51" s="74"/>
      <c r="X51" s="74">
        <v>0</v>
      </c>
      <c r="Y51" s="74"/>
      <c r="Z51" s="219" t="s">
        <v>671</v>
      </c>
      <c r="AA51" s="74"/>
      <c r="AB51" s="74">
        <v>0</v>
      </c>
      <c r="AC51" s="74">
        <v>0</v>
      </c>
    </row>
    <row r="52" spans="1:29" s="82" customFormat="1" x14ac:dyDescent="0.25">
      <c r="A52" s="75" t="s">
        <v>154</v>
      </c>
      <c r="B52" s="76" t="s">
        <v>153</v>
      </c>
      <c r="C52" s="74">
        <v>0</v>
      </c>
      <c r="D52" s="235">
        <v>0</v>
      </c>
      <c r="E52" s="74"/>
      <c r="F52" s="74"/>
      <c r="G52" s="233">
        <v>0</v>
      </c>
      <c r="H52" s="74">
        <v>0</v>
      </c>
      <c r="I52" s="74"/>
      <c r="J52" s="74">
        <v>0</v>
      </c>
      <c r="K52" s="74"/>
      <c r="L52" s="74">
        <v>0</v>
      </c>
      <c r="M52" s="74"/>
      <c r="N52" s="74">
        <v>0</v>
      </c>
      <c r="O52" s="74"/>
      <c r="P52" s="74">
        <v>0</v>
      </c>
      <c r="Q52" s="74"/>
      <c r="R52" s="219">
        <v>0</v>
      </c>
      <c r="S52" s="74"/>
      <c r="T52" s="74">
        <v>0</v>
      </c>
      <c r="U52" s="74"/>
      <c r="V52" s="219">
        <v>0</v>
      </c>
      <c r="W52" s="74"/>
      <c r="X52" s="74">
        <v>0</v>
      </c>
      <c r="Y52" s="74"/>
      <c r="Z52" s="219" t="s">
        <v>671</v>
      </c>
      <c r="AA52" s="74"/>
      <c r="AB52" s="74">
        <v>0</v>
      </c>
      <c r="AC52" s="74">
        <v>0</v>
      </c>
    </row>
    <row r="53" spans="1:29" s="82" customFormat="1" x14ac:dyDescent="0.25">
      <c r="A53" s="75" t="s">
        <v>152</v>
      </c>
      <c r="B53" s="76" t="s">
        <v>151</v>
      </c>
      <c r="C53" s="74">
        <v>0</v>
      </c>
      <c r="D53" s="235">
        <v>0</v>
      </c>
      <c r="E53" s="74"/>
      <c r="F53" s="74"/>
      <c r="G53" s="233">
        <v>0</v>
      </c>
      <c r="H53" s="74">
        <v>0</v>
      </c>
      <c r="I53" s="74"/>
      <c r="J53" s="74">
        <v>0</v>
      </c>
      <c r="K53" s="74"/>
      <c r="L53" s="74">
        <v>0</v>
      </c>
      <c r="M53" s="74"/>
      <c r="N53" s="74">
        <v>0</v>
      </c>
      <c r="O53" s="74"/>
      <c r="P53" s="74">
        <v>0</v>
      </c>
      <c r="Q53" s="74"/>
      <c r="R53" s="219">
        <v>0</v>
      </c>
      <c r="S53" s="74"/>
      <c r="T53" s="74">
        <v>0</v>
      </c>
      <c r="U53" s="74"/>
      <c r="V53" s="219">
        <v>0</v>
      </c>
      <c r="W53" s="74"/>
      <c r="X53" s="74">
        <v>0</v>
      </c>
      <c r="Y53" s="74"/>
      <c r="Z53" s="219" t="s">
        <v>671</v>
      </c>
      <c r="AA53" s="74"/>
      <c r="AB53" s="74">
        <v>0</v>
      </c>
      <c r="AC53" s="74">
        <v>0</v>
      </c>
    </row>
    <row r="54" spans="1:29" s="82" customFormat="1" x14ac:dyDescent="0.25">
      <c r="A54" s="75" t="s">
        <v>150</v>
      </c>
      <c r="B54" s="76" t="s">
        <v>584</v>
      </c>
      <c r="C54" s="74">
        <v>0</v>
      </c>
      <c r="D54" s="235">
        <v>0</v>
      </c>
      <c r="E54" s="74"/>
      <c r="F54" s="74"/>
      <c r="G54" s="233">
        <v>0</v>
      </c>
      <c r="H54" s="74">
        <v>0</v>
      </c>
      <c r="I54" s="74"/>
      <c r="J54" s="74">
        <v>0</v>
      </c>
      <c r="K54" s="74"/>
      <c r="L54" s="74">
        <v>0</v>
      </c>
      <c r="M54" s="74"/>
      <c r="N54" s="74">
        <v>0</v>
      </c>
      <c r="O54" s="74"/>
      <c r="P54" s="74">
        <v>0</v>
      </c>
      <c r="Q54" s="74"/>
      <c r="R54" s="219">
        <v>0</v>
      </c>
      <c r="S54" s="74"/>
      <c r="T54" s="74">
        <v>0</v>
      </c>
      <c r="U54" s="74"/>
      <c r="V54" s="219">
        <v>0</v>
      </c>
      <c r="W54" s="74"/>
      <c r="X54" s="74">
        <v>0</v>
      </c>
      <c r="Y54" s="74"/>
      <c r="Z54" s="219" t="s">
        <v>671</v>
      </c>
      <c r="AA54" s="74"/>
      <c r="AB54" s="74">
        <v>0</v>
      </c>
      <c r="AC54" s="74">
        <v>0</v>
      </c>
    </row>
    <row r="55" spans="1:29" s="82" customFormat="1" x14ac:dyDescent="0.25">
      <c r="A55" s="75" t="s">
        <v>595</v>
      </c>
      <c r="B55" s="76" t="s">
        <v>585</v>
      </c>
      <c r="C55" s="74">
        <v>0</v>
      </c>
      <c r="D55" s="235">
        <v>0</v>
      </c>
      <c r="E55" s="74"/>
      <c r="F55" s="74"/>
      <c r="G55" s="233">
        <v>0</v>
      </c>
      <c r="H55" s="74">
        <v>0</v>
      </c>
      <c r="I55" s="74"/>
      <c r="J55" s="74">
        <v>0</v>
      </c>
      <c r="K55" s="74"/>
      <c r="L55" s="74">
        <v>0</v>
      </c>
      <c r="M55" s="74"/>
      <c r="N55" s="74">
        <v>0</v>
      </c>
      <c r="O55" s="74"/>
      <c r="P55" s="74">
        <v>0</v>
      </c>
      <c r="Q55" s="74"/>
      <c r="R55" s="219">
        <v>0</v>
      </c>
      <c r="S55" s="74"/>
      <c r="T55" s="74">
        <v>0</v>
      </c>
      <c r="U55" s="74"/>
      <c r="V55" s="219">
        <v>0</v>
      </c>
      <c r="W55" s="74"/>
      <c r="X55" s="74">
        <v>0</v>
      </c>
      <c r="Y55" s="74"/>
      <c r="Z55" s="219" t="s">
        <v>671</v>
      </c>
      <c r="AA55" s="74"/>
      <c r="AB55" s="74">
        <v>0</v>
      </c>
      <c r="AC55" s="74">
        <v>0</v>
      </c>
    </row>
    <row r="56" spans="1:29" s="82" customFormat="1" x14ac:dyDescent="0.25">
      <c r="A56" s="75" t="s">
        <v>596</v>
      </c>
      <c r="B56" s="76" t="s">
        <v>586</v>
      </c>
      <c r="C56" s="74">
        <v>0</v>
      </c>
      <c r="D56" s="235">
        <v>0</v>
      </c>
      <c r="E56" s="74"/>
      <c r="F56" s="74"/>
      <c r="G56" s="233">
        <v>0</v>
      </c>
      <c r="H56" s="74">
        <v>0</v>
      </c>
      <c r="I56" s="74"/>
      <c r="J56" s="74">
        <v>0</v>
      </c>
      <c r="K56" s="74"/>
      <c r="L56" s="74">
        <v>0</v>
      </c>
      <c r="M56" s="74"/>
      <c r="N56" s="74">
        <v>0</v>
      </c>
      <c r="O56" s="74"/>
      <c r="P56" s="74">
        <v>0</v>
      </c>
      <c r="Q56" s="74"/>
      <c r="R56" s="219">
        <v>0</v>
      </c>
      <c r="S56" s="74"/>
      <c r="T56" s="74">
        <v>0</v>
      </c>
      <c r="U56" s="74"/>
      <c r="V56" s="219">
        <v>0</v>
      </c>
      <c r="W56" s="74"/>
      <c r="X56" s="74">
        <v>0</v>
      </c>
      <c r="Y56" s="74"/>
      <c r="Z56" s="219" t="s">
        <v>671</v>
      </c>
      <c r="AA56" s="74"/>
      <c r="AB56" s="74">
        <v>0</v>
      </c>
      <c r="AC56" s="74">
        <v>0</v>
      </c>
    </row>
    <row r="57" spans="1:29" s="82" customFormat="1" x14ac:dyDescent="0.25">
      <c r="A57" s="75" t="s">
        <v>597</v>
      </c>
      <c r="B57" s="76" t="s">
        <v>588</v>
      </c>
      <c r="C57" s="74">
        <v>0</v>
      </c>
      <c r="D57" s="235">
        <v>0</v>
      </c>
      <c r="E57" s="74"/>
      <c r="F57" s="74"/>
      <c r="G57" s="233">
        <v>0</v>
      </c>
      <c r="H57" s="74">
        <v>0</v>
      </c>
      <c r="I57" s="74"/>
      <c r="J57" s="74">
        <v>0</v>
      </c>
      <c r="K57" s="74"/>
      <c r="L57" s="74">
        <v>0</v>
      </c>
      <c r="M57" s="74"/>
      <c r="N57" s="74">
        <v>0</v>
      </c>
      <c r="O57" s="74"/>
      <c r="P57" s="74">
        <v>0</v>
      </c>
      <c r="Q57" s="74"/>
      <c r="R57" s="219">
        <v>0</v>
      </c>
      <c r="S57" s="74"/>
      <c r="T57" s="74">
        <v>0</v>
      </c>
      <c r="U57" s="74"/>
      <c r="V57" s="219">
        <v>0</v>
      </c>
      <c r="W57" s="74"/>
      <c r="X57" s="74">
        <v>0</v>
      </c>
      <c r="Y57" s="74"/>
      <c r="Z57" s="219" t="s">
        <v>671</v>
      </c>
      <c r="AA57" s="74"/>
      <c r="AB57" s="74">
        <v>0</v>
      </c>
      <c r="AC57" s="74">
        <v>0</v>
      </c>
    </row>
    <row r="58" spans="1:29" s="82" customFormat="1" x14ac:dyDescent="0.25">
      <c r="A58" s="75" t="s">
        <v>598</v>
      </c>
      <c r="B58" s="76" t="s">
        <v>590</v>
      </c>
      <c r="C58" s="74">
        <v>11</v>
      </c>
      <c r="D58" s="235">
        <v>11</v>
      </c>
      <c r="E58" s="74"/>
      <c r="F58" s="74"/>
      <c r="G58" s="233">
        <v>11</v>
      </c>
      <c r="H58" s="74">
        <v>0</v>
      </c>
      <c r="I58" s="74"/>
      <c r="J58" s="74">
        <v>0</v>
      </c>
      <c r="K58" s="74"/>
      <c r="L58" s="74">
        <v>0</v>
      </c>
      <c r="M58" s="74"/>
      <c r="N58" s="74">
        <v>0</v>
      </c>
      <c r="O58" s="74"/>
      <c r="P58" s="74">
        <v>0</v>
      </c>
      <c r="Q58" s="74"/>
      <c r="R58" s="219">
        <v>0</v>
      </c>
      <c r="S58" s="74"/>
      <c r="T58" s="74">
        <v>0</v>
      </c>
      <c r="U58" s="74"/>
      <c r="V58" s="219">
        <v>0</v>
      </c>
      <c r="W58" s="74"/>
      <c r="X58" s="74">
        <v>0</v>
      </c>
      <c r="Y58" s="74"/>
      <c r="Z58" s="219" t="s">
        <v>671</v>
      </c>
      <c r="AA58" s="74"/>
      <c r="AB58" s="74">
        <v>0</v>
      </c>
      <c r="AC58" s="74">
        <v>0</v>
      </c>
    </row>
    <row r="59" spans="1:29" s="82" customFormat="1" x14ac:dyDescent="0.25">
      <c r="A59" s="75" t="s">
        <v>599</v>
      </c>
      <c r="B59" s="76" t="s">
        <v>592</v>
      </c>
      <c r="C59" s="74">
        <v>0</v>
      </c>
      <c r="D59" s="235">
        <v>0</v>
      </c>
      <c r="E59" s="74"/>
      <c r="F59" s="74"/>
      <c r="G59" s="233">
        <v>0</v>
      </c>
      <c r="H59" s="74">
        <v>0</v>
      </c>
      <c r="I59" s="74"/>
      <c r="J59" s="74">
        <v>0</v>
      </c>
      <c r="K59" s="74"/>
      <c r="L59" s="74">
        <v>0</v>
      </c>
      <c r="M59" s="74"/>
      <c r="N59" s="74">
        <v>0</v>
      </c>
      <c r="O59" s="74"/>
      <c r="P59" s="74">
        <v>0</v>
      </c>
      <c r="Q59" s="74"/>
      <c r="R59" s="219">
        <v>0</v>
      </c>
      <c r="S59" s="74"/>
      <c r="T59" s="74">
        <v>0</v>
      </c>
      <c r="U59" s="74"/>
      <c r="V59" s="219">
        <v>0</v>
      </c>
      <c r="W59" s="74"/>
      <c r="X59" s="74">
        <v>0</v>
      </c>
      <c r="Y59" s="74"/>
      <c r="Z59" s="219" t="s">
        <v>671</v>
      </c>
      <c r="AA59" s="74"/>
      <c r="AB59" s="74">
        <v>0</v>
      </c>
      <c r="AC59" s="74">
        <v>0</v>
      </c>
    </row>
    <row r="60" spans="1:29" s="82" customFormat="1" x14ac:dyDescent="0.25">
      <c r="A60" s="75" t="s">
        <v>600</v>
      </c>
      <c r="B60" s="76" t="s">
        <v>594</v>
      </c>
      <c r="C60" s="74">
        <v>0</v>
      </c>
      <c r="D60" s="235">
        <v>0</v>
      </c>
      <c r="E60" s="74"/>
      <c r="F60" s="74"/>
      <c r="G60" s="233">
        <v>0</v>
      </c>
      <c r="H60" s="74">
        <v>0</v>
      </c>
      <c r="I60" s="74"/>
      <c r="J60" s="74">
        <v>0</v>
      </c>
      <c r="K60" s="74"/>
      <c r="L60" s="74">
        <v>0</v>
      </c>
      <c r="M60" s="74"/>
      <c r="N60" s="74">
        <v>0</v>
      </c>
      <c r="O60" s="74"/>
      <c r="P60" s="74">
        <v>0</v>
      </c>
      <c r="Q60" s="74"/>
      <c r="R60" s="219">
        <v>0</v>
      </c>
      <c r="S60" s="74"/>
      <c r="T60" s="74">
        <v>0</v>
      </c>
      <c r="U60" s="74"/>
      <c r="V60" s="219">
        <v>0</v>
      </c>
      <c r="W60" s="74"/>
      <c r="X60" s="74">
        <v>0</v>
      </c>
      <c r="Y60" s="74"/>
      <c r="Z60" s="219" t="s">
        <v>671</v>
      </c>
      <c r="AA60" s="74"/>
      <c r="AB60" s="74">
        <v>0</v>
      </c>
      <c r="AC60" s="74">
        <v>0</v>
      </c>
    </row>
    <row r="61" spans="1:29" s="82" customFormat="1" ht="35.25" customHeight="1" x14ac:dyDescent="0.25">
      <c r="A61" s="72" t="s">
        <v>60</v>
      </c>
      <c r="B61" s="73" t="s">
        <v>149</v>
      </c>
      <c r="C61" s="74"/>
      <c r="D61" s="235"/>
      <c r="E61" s="74"/>
      <c r="F61" s="74"/>
      <c r="G61" s="233"/>
      <c r="H61" s="74"/>
      <c r="I61" s="74"/>
      <c r="J61" s="74"/>
      <c r="K61" s="74"/>
      <c r="L61" s="74"/>
      <c r="M61" s="74"/>
      <c r="N61" s="74"/>
      <c r="O61" s="74"/>
      <c r="P61" s="74"/>
      <c r="Q61" s="74"/>
      <c r="R61" s="219"/>
      <c r="S61" s="74"/>
      <c r="T61" s="74"/>
      <c r="U61" s="74"/>
      <c r="V61" s="219"/>
      <c r="W61" s="74"/>
      <c r="X61" s="74"/>
      <c r="Y61" s="74"/>
      <c r="Z61" s="219"/>
      <c r="AA61" s="74"/>
      <c r="AB61" s="74"/>
      <c r="AC61" s="74"/>
    </row>
    <row r="62" spans="1:29" s="82" customFormat="1" x14ac:dyDescent="0.25">
      <c r="A62" s="75" t="s">
        <v>148</v>
      </c>
      <c r="B62" s="76" t="s">
        <v>147</v>
      </c>
      <c r="C62" s="74">
        <v>66.680000000000007</v>
      </c>
      <c r="D62" s="235">
        <v>65.099999999999994</v>
      </c>
      <c r="E62" s="74"/>
      <c r="F62" s="74"/>
      <c r="G62" s="233">
        <v>65.099999999999994</v>
      </c>
      <c r="H62" s="74">
        <v>0</v>
      </c>
      <c r="I62" s="74"/>
      <c r="J62" s="74">
        <v>0</v>
      </c>
      <c r="K62" s="74"/>
      <c r="L62" s="74">
        <v>0</v>
      </c>
      <c r="M62" s="74"/>
      <c r="N62" s="74">
        <v>0</v>
      </c>
      <c r="O62" s="74"/>
      <c r="P62" s="74">
        <v>0</v>
      </c>
      <c r="Q62" s="74"/>
      <c r="R62" s="219">
        <v>0</v>
      </c>
      <c r="S62" s="74"/>
      <c r="T62" s="74">
        <v>0</v>
      </c>
      <c r="U62" s="74"/>
      <c r="V62" s="219">
        <v>0</v>
      </c>
      <c r="W62" s="74"/>
      <c r="X62" s="74">
        <v>0</v>
      </c>
      <c r="Y62" s="74"/>
      <c r="Z62" s="219" t="s">
        <v>671</v>
      </c>
      <c r="AA62" s="74"/>
      <c r="AB62" s="74">
        <v>0</v>
      </c>
      <c r="AC62" s="74">
        <v>0</v>
      </c>
    </row>
    <row r="63" spans="1:29" s="82" customFormat="1" x14ac:dyDescent="0.25">
      <c r="A63" s="75" t="s">
        <v>146</v>
      </c>
      <c r="B63" s="78" t="s">
        <v>140</v>
      </c>
      <c r="C63" s="74"/>
      <c r="D63" s="235"/>
      <c r="E63" s="74"/>
      <c r="F63" s="74"/>
      <c r="G63" s="233">
        <v>0</v>
      </c>
      <c r="H63" s="74">
        <v>0</v>
      </c>
      <c r="I63" s="74"/>
      <c r="J63" s="74">
        <v>0</v>
      </c>
      <c r="K63" s="74"/>
      <c r="L63" s="74">
        <v>0</v>
      </c>
      <c r="M63" s="74"/>
      <c r="N63" s="74">
        <v>0</v>
      </c>
      <c r="O63" s="74"/>
      <c r="P63" s="74">
        <v>0</v>
      </c>
      <c r="Q63" s="74"/>
      <c r="R63" s="219">
        <v>0</v>
      </c>
      <c r="S63" s="74"/>
      <c r="T63" s="74">
        <v>0</v>
      </c>
      <c r="U63" s="74"/>
      <c r="V63" s="219">
        <v>0</v>
      </c>
      <c r="W63" s="74"/>
      <c r="X63" s="74">
        <v>0</v>
      </c>
      <c r="Y63" s="74"/>
      <c r="Z63" s="219" t="s">
        <v>671</v>
      </c>
      <c r="AA63" s="74"/>
      <c r="AB63" s="74">
        <v>0</v>
      </c>
      <c r="AC63" s="74">
        <v>0</v>
      </c>
    </row>
    <row r="64" spans="1:29" s="82" customFormat="1" x14ac:dyDescent="0.25">
      <c r="A64" s="75" t="s">
        <v>145</v>
      </c>
      <c r="B64" s="76" t="s">
        <v>139</v>
      </c>
      <c r="C64" s="74"/>
      <c r="D64" s="235"/>
      <c r="E64" s="74"/>
      <c r="F64" s="74"/>
      <c r="G64" s="233">
        <v>0</v>
      </c>
      <c r="H64" s="74">
        <v>0</v>
      </c>
      <c r="I64" s="74"/>
      <c r="J64" s="74">
        <v>0</v>
      </c>
      <c r="K64" s="74"/>
      <c r="L64" s="74">
        <v>0</v>
      </c>
      <c r="M64" s="74"/>
      <c r="N64" s="74">
        <v>0</v>
      </c>
      <c r="O64" s="74"/>
      <c r="P64" s="74">
        <v>0</v>
      </c>
      <c r="Q64" s="74"/>
      <c r="R64" s="219">
        <v>0</v>
      </c>
      <c r="S64" s="74"/>
      <c r="T64" s="74">
        <v>0</v>
      </c>
      <c r="U64" s="74"/>
      <c r="V64" s="219">
        <v>0</v>
      </c>
      <c r="W64" s="74"/>
      <c r="X64" s="74">
        <v>0</v>
      </c>
      <c r="Y64" s="74"/>
      <c r="Z64" s="219" t="s">
        <v>671</v>
      </c>
      <c r="AA64" s="74"/>
      <c r="AB64" s="74">
        <v>0</v>
      </c>
      <c r="AC64" s="74">
        <v>0</v>
      </c>
    </row>
    <row r="65" spans="1:29" s="82" customFormat="1" x14ac:dyDescent="0.25">
      <c r="A65" s="75" t="s">
        <v>144</v>
      </c>
      <c r="B65" s="78" t="s">
        <v>138</v>
      </c>
      <c r="C65" s="74"/>
      <c r="D65" s="235"/>
      <c r="E65" s="74"/>
      <c r="F65" s="74"/>
      <c r="G65" s="233">
        <v>0</v>
      </c>
      <c r="H65" s="74">
        <v>0</v>
      </c>
      <c r="I65" s="74"/>
      <c r="J65" s="74">
        <v>0</v>
      </c>
      <c r="K65" s="74"/>
      <c r="L65" s="74">
        <v>0</v>
      </c>
      <c r="M65" s="74"/>
      <c r="N65" s="74">
        <v>0</v>
      </c>
      <c r="O65" s="74"/>
      <c r="P65" s="74">
        <v>0</v>
      </c>
      <c r="Q65" s="74"/>
      <c r="R65" s="219">
        <v>0</v>
      </c>
      <c r="S65" s="74"/>
      <c r="T65" s="74">
        <v>0</v>
      </c>
      <c r="U65" s="74"/>
      <c r="V65" s="219">
        <v>0</v>
      </c>
      <c r="W65" s="74"/>
      <c r="X65" s="74">
        <v>0</v>
      </c>
      <c r="Y65" s="74"/>
      <c r="Z65" s="219" t="s">
        <v>671</v>
      </c>
      <c r="AA65" s="74"/>
      <c r="AB65" s="74">
        <v>0</v>
      </c>
      <c r="AC65" s="74">
        <v>0</v>
      </c>
    </row>
    <row r="66" spans="1:29" s="82" customFormat="1" x14ac:dyDescent="0.25">
      <c r="A66" s="75" t="s">
        <v>143</v>
      </c>
      <c r="B66" s="78" t="s">
        <v>137</v>
      </c>
      <c r="C66" s="74"/>
      <c r="D66" s="235"/>
      <c r="E66" s="74"/>
      <c r="F66" s="74"/>
      <c r="G66" s="233">
        <v>0</v>
      </c>
      <c r="H66" s="74">
        <v>0</v>
      </c>
      <c r="I66" s="74"/>
      <c r="J66" s="74">
        <v>0</v>
      </c>
      <c r="K66" s="74"/>
      <c r="L66" s="74">
        <v>0</v>
      </c>
      <c r="M66" s="74"/>
      <c r="N66" s="74">
        <v>0</v>
      </c>
      <c r="O66" s="74"/>
      <c r="P66" s="74">
        <v>0</v>
      </c>
      <c r="Q66" s="74"/>
      <c r="R66" s="219">
        <v>0</v>
      </c>
      <c r="S66" s="74"/>
      <c r="T66" s="74">
        <v>0</v>
      </c>
      <c r="U66" s="74"/>
      <c r="V66" s="219">
        <v>0</v>
      </c>
      <c r="W66" s="74"/>
      <c r="X66" s="74">
        <v>0</v>
      </c>
      <c r="Y66" s="74"/>
      <c r="Z66" s="219" t="s">
        <v>671</v>
      </c>
      <c r="AA66" s="74"/>
      <c r="AB66" s="74">
        <v>0</v>
      </c>
      <c r="AC66" s="74">
        <v>0</v>
      </c>
    </row>
    <row r="67" spans="1:29" s="82" customFormat="1" x14ac:dyDescent="0.25">
      <c r="A67" s="75" t="s">
        <v>142</v>
      </c>
      <c r="B67" s="78" t="s">
        <v>584</v>
      </c>
      <c r="C67" s="74"/>
      <c r="D67" s="235"/>
      <c r="E67" s="74"/>
      <c r="F67" s="74"/>
      <c r="G67" s="233">
        <v>0</v>
      </c>
      <c r="H67" s="74">
        <v>0</v>
      </c>
      <c r="I67" s="74"/>
      <c r="J67" s="74">
        <v>0</v>
      </c>
      <c r="K67" s="74"/>
      <c r="L67" s="74">
        <v>0</v>
      </c>
      <c r="M67" s="74"/>
      <c r="N67" s="74">
        <v>0</v>
      </c>
      <c r="O67" s="74"/>
      <c r="P67" s="74">
        <v>0</v>
      </c>
      <c r="Q67" s="74"/>
      <c r="R67" s="219">
        <v>0</v>
      </c>
      <c r="S67" s="74"/>
      <c r="T67" s="74">
        <v>0</v>
      </c>
      <c r="U67" s="74"/>
      <c r="V67" s="219">
        <v>0</v>
      </c>
      <c r="W67" s="74"/>
      <c r="X67" s="74">
        <v>0</v>
      </c>
      <c r="Y67" s="74"/>
      <c r="Z67" s="219" t="s">
        <v>671</v>
      </c>
      <c r="AA67" s="74"/>
      <c r="AB67" s="74">
        <v>0</v>
      </c>
      <c r="AC67" s="74">
        <v>0</v>
      </c>
    </row>
    <row r="68" spans="1:29" s="82" customFormat="1" x14ac:dyDescent="0.25">
      <c r="A68" s="75" t="s">
        <v>601</v>
      </c>
      <c r="B68" s="78" t="s">
        <v>585</v>
      </c>
      <c r="C68" s="74"/>
      <c r="D68" s="235"/>
      <c r="E68" s="74"/>
      <c r="F68" s="74"/>
      <c r="G68" s="233">
        <v>0</v>
      </c>
      <c r="H68" s="74">
        <v>0</v>
      </c>
      <c r="I68" s="74"/>
      <c r="J68" s="74">
        <v>0</v>
      </c>
      <c r="K68" s="74"/>
      <c r="L68" s="74">
        <v>0</v>
      </c>
      <c r="M68" s="74"/>
      <c r="N68" s="74">
        <v>0</v>
      </c>
      <c r="O68" s="74"/>
      <c r="P68" s="74">
        <v>0</v>
      </c>
      <c r="Q68" s="74"/>
      <c r="R68" s="219">
        <v>0</v>
      </c>
      <c r="S68" s="74"/>
      <c r="T68" s="74">
        <v>0</v>
      </c>
      <c r="U68" s="74"/>
      <c r="V68" s="219">
        <v>0</v>
      </c>
      <c r="W68" s="74"/>
      <c r="X68" s="74">
        <v>0</v>
      </c>
      <c r="Y68" s="74"/>
      <c r="Z68" s="219" t="s">
        <v>671</v>
      </c>
      <c r="AA68" s="74"/>
      <c r="AB68" s="74">
        <v>0</v>
      </c>
      <c r="AC68" s="74">
        <v>0</v>
      </c>
    </row>
    <row r="69" spans="1:29" s="82" customFormat="1" x14ac:dyDescent="0.25">
      <c r="A69" s="75" t="s">
        <v>602</v>
      </c>
      <c r="B69" s="78" t="s">
        <v>586</v>
      </c>
      <c r="C69" s="74"/>
      <c r="D69" s="235"/>
      <c r="E69" s="74"/>
      <c r="F69" s="74"/>
      <c r="G69" s="233">
        <v>0</v>
      </c>
      <c r="H69" s="74">
        <v>0</v>
      </c>
      <c r="I69" s="74"/>
      <c r="J69" s="74">
        <v>0</v>
      </c>
      <c r="K69" s="74"/>
      <c r="L69" s="74">
        <v>0</v>
      </c>
      <c r="M69" s="74"/>
      <c r="N69" s="74">
        <v>0</v>
      </c>
      <c r="O69" s="74"/>
      <c r="P69" s="74">
        <v>0</v>
      </c>
      <c r="Q69" s="74"/>
      <c r="R69" s="219">
        <v>0</v>
      </c>
      <c r="S69" s="74"/>
      <c r="T69" s="74">
        <v>0</v>
      </c>
      <c r="U69" s="74"/>
      <c r="V69" s="219">
        <v>0</v>
      </c>
      <c r="W69" s="74"/>
      <c r="X69" s="74">
        <v>0</v>
      </c>
      <c r="Y69" s="74"/>
      <c r="Z69" s="219" t="s">
        <v>671</v>
      </c>
      <c r="AA69" s="74"/>
      <c r="AB69" s="74">
        <v>0</v>
      </c>
      <c r="AC69" s="74">
        <v>0</v>
      </c>
    </row>
    <row r="70" spans="1:29" s="82" customFormat="1" x14ac:dyDescent="0.25">
      <c r="A70" s="75" t="s">
        <v>603</v>
      </c>
      <c r="B70" s="78" t="s">
        <v>588</v>
      </c>
      <c r="C70" s="74"/>
      <c r="D70" s="235"/>
      <c r="E70" s="74"/>
      <c r="F70" s="74"/>
      <c r="G70" s="233">
        <v>0</v>
      </c>
      <c r="H70" s="74">
        <v>0</v>
      </c>
      <c r="I70" s="74"/>
      <c r="J70" s="74">
        <v>0</v>
      </c>
      <c r="K70" s="74"/>
      <c r="L70" s="74">
        <v>0</v>
      </c>
      <c r="M70" s="74"/>
      <c r="N70" s="74">
        <v>0</v>
      </c>
      <c r="O70" s="74"/>
      <c r="P70" s="74">
        <v>0</v>
      </c>
      <c r="Q70" s="74"/>
      <c r="R70" s="219">
        <v>0</v>
      </c>
      <c r="S70" s="74"/>
      <c r="T70" s="74">
        <v>0</v>
      </c>
      <c r="U70" s="74"/>
      <c r="V70" s="219">
        <v>0</v>
      </c>
      <c r="W70" s="74"/>
      <c r="X70" s="74">
        <v>0</v>
      </c>
      <c r="Y70" s="74"/>
      <c r="Z70" s="219" t="s">
        <v>671</v>
      </c>
      <c r="AA70" s="74"/>
      <c r="AB70" s="74">
        <v>0</v>
      </c>
      <c r="AC70" s="74">
        <v>0</v>
      </c>
    </row>
    <row r="71" spans="1:29" s="82" customFormat="1" x14ac:dyDescent="0.25">
      <c r="A71" s="75" t="s">
        <v>604</v>
      </c>
      <c r="B71" s="78" t="s">
        <v>590</v>
      </c>
      <c r="C71" s="74"/>
      <c r="D71" s="235"/>
      <c r="E71" s="74"/>
      <c r="F71" s="74"/>
      <c r="G71" s="233">
        <v>11</v>
      </c>
      <c r="H71" s="74">
        <v>0</v>
      </c>
      <c r="I71" s="74"/>
      <c r="J71" s="74">
        <v>0</v>
      </c>
      <c r="K71" s="74"/>
      <c r="L71" s="74">
        <v>0</v>
      </c>
      <c r="M71" s="74"/>
      <c r="N71" s="74">
        <v>0</v>
      </c>
      <c r="O71" s="74"/>
      <c r="P71" s="74">
        <v>0</v>
      </c>
      <c r="Q71" s="74"/>
      <c r="R71" s="219">
        <v>0</v>
      </c>
      <c r="S71" s="74"/>
      <c r="T71" s="74">
        <v>0</v>
      </c>
      <c r="U71" s="74"/>
      <c r="V71" s="219">
        <v>0</v>
      </c>
      <c r="W71" s="74"/>
      <c r="X71" s="74">
        <v>0</v>
      </c>
      <c r="Y71" s="74"/>
      <c r="Z71" s="219" t="s">
        <v>671</v>
      </c>
      <c r="AA71" s="74"/>
      <c r="AB71" s="74">
        <v>0</v>
      </c>
      <c r="AC71" s="74">
        <v>0</v>
      </c>
    </row>
    <row r="72" spans="1:29" s="82" customFormat="1" x14ac:dyDescent="0.25">
      <c r="A72" s="75" t="s">
        <v>605</v>
      </c>
      <c r="B72" s="78" t="s">
        <v>592</v>
      </c>
      <c r="C72" s="74"/>
      <c r="D72" s="235"/>
      <c r="E72" s="74"/>
      <c r="F72" s="74"/>
      <c r="G72" s="233">
        <v>0</v>
      </c>
      <c r="H72" s="74">
        <v>0</v>
      </c>
      <c r="I72" s="74"/>
      <c r="J72" s="74">
        <v>0</v>
      </c>
      <c r="K72" s="74"/>
      <c r="L72" s="74">
        <v>0</v>
      </c>
      <c r="M72" s="74"/>
      <c r="N72" s="74">
        <v>0</v>
      </c>
      <c r="O72" s="74"/>
      <c r="P72" s="74">
        <v>0</v>
      </c>
      <c r="Q72" s="74"/>
      <c r="R72" s="219">
        <v>0</v>
      </c>
      <c r="S72" s="74"/>
      <c r="T72" s="74">
        <v>0</v>
      </c>
      <c r="U72" s="74"/>
      <c r="V72" s="219">
        <v>0</v>
      </c>
      <c r="W72" s="74"/>
      <c r="X72" s="74">
        <v>0</v>
      </c>
      <c r="Y72" s="74"/>
      <c r="Z72" s="219" t="s">
        <v>671</v>
      </c>
      <c r="AA72" s="74"/>
      <c r="AB72" s="74">
        <v>0</v>
      </c>
      <c r="AC72" s="74">
        <v>0</v>
      </c>
    </row>
    <row r="73" spans="1:29" s="82" customFormat="1" x14ac:dyDescent="0.25">
      <c r="A73" s="75" t="s">
        <v>606</v>
      </c>
      <c r="B73" s="78" t="s">
        <v>594</v>
      </c>
      <c r="C73" s="74"/>
      <c r="D73" s="235"/>
      <c r="E73" s="74"/>
      <c r="F73" s="74"/>
      <c r="G73" s="233">
        <v>0</v>
      </c>
      <c r="H73" s="74">
        <v>0</v>
      </c>
      <c r="I73" s="74"/>
      <c r="J73" s="74">
        <v>0</v>
      </c>
      <c r="K73" s="74"/>
      <c r="L73" s="74">
        <v>0</v>
      </c>
      <c r="M73" s="74"/>
      <c r="N73" s="74">
        <v>0</v>
      </c>
      <c r="O73" s="74"/>
      <c r="P73" s="74">
        <v>0</v>
      </c>
      <c r="Q73" s="74"/>
      <c r="R73" s="219">
        <v>0</v>
      </c>
      <c r="S73" s="74"/>
      <c r="T73" s="74">
        <v>0</v>
      </c>
      <c r="U73" s="74"/>
      <c r="V73" s="219">
        <v>0</v>
      </c>
      <c r="W73" s="74"/>
      <c r="X73" s="74">
        <v>0</v>
      </c>
      <c r="Y73" s="74"/>
      <c r="Z73" s="219" t="s">
        <v>671</v>
      </c>
      <c r="AA73" s="74"/>
      <c r="AB73" s="74">
        <v>0</v>
      </c>
      <c r="AC73" s="74">
        <v>0</v>
      </c>
    </row>
    <row r="74" spans="1:29" s="82" customFormat="1" ht="36.75" customHeight="1" x14ac:dyDescent="0.25">
      <c r="A74" s="72" t="s">
        <v>59</v>
      </c>
      <c r="B74" s="79" t="s">
        <v>236</v>
      </c>
      <c r="C74" s="74"/>
      <c r="D74" s="235"/>
      <c r="E74" s="74"/>
      <c r="F74" s="74"/>
      <c r="G74" s="233">
        <v>0</v>
      </c>
      <c r="H74" s="74">
        <v>0</v>
      </c>
      <c r="I74" s="74"/>
      <c r="J74" s="74">
        <v>0</v>
      </c>
      <c r="K74" s="74"/>
      <c r="L74" s="74">
        <v>0</v>
      </c>
      <c r="M74" s="74"/>
      <c r="N74" s="74">
        <v>0</v>
      </c>
      <c r="O74" s="74"/>
      <c r="P74" s="74">
        <v>0</v>
      </c>
      <c r="Q74" s="74"/>
      <c r="R74" s="219">
        <v>0</v>
      </c>
      <c r="S74" s="74"/>
      <c r="T74" s="74">
        <v>0</v>
      </c>
      <c r="U74" s="74"/>
      <c r="V74" s="219">
        <v>0</v>
      </c>
      <c r="W74" s="74"/>
      <c r="X74" s="74">
        <v>0</v>
      </c>
      <c r="Y74" s="74"/>
      <c r="Z74" s="219" t="s">
        <v>671</v>
      </c>
      <c r="AA74" s="74"/>
      <c r="AB74" s="74">
        <v>0</v>
      </c>
      <c r="AC74" s="74">
        <v>0</v>
      </c>
    </row>
    <row r="75" spans="1:29" s="82" customFormat="1" x14ac:dyDescent="0.25">
      <c r="A75" s="72" t="s">
        <v>57</v>
      </c>
      <c r="B75" s="73" t="s">
        <v>141</v>
      </c>
      <c r="C75" s="74"/>
      <c r="D75" s="235"/>
      <c r="E75" s="74"/>
      <c r="F75" s="74"/>
      <c r="G75" s="233"/>
      <c r="H75" s="74"/>
      <c r="I75" s="74"/>
      <c r="J75" s="74"/>
      <c r="K75" s="74"/>
      <c r="L75" s="74"/>
      <c r="M75" s="74"/>
      <c r="N75" s="74"/>
      <c r="O75" s="74"/>
      <c r="P75" s="74"/>
      <c r="Q75" s="74"/>
      <c r="R75" s="219"/>
      <c r="S75" s="74"/>
      <c r="T75" s="74"/>
      <c r="U75" s="74"/>
      <c r="V75" s="219"/>
      <c r="W75" s="74"/>
      <c r="X75" s="74"/>
      <c r="Y75" s="74"/>
      <c r="Z75" s="219"/>
      <c r="AA75" s="74"/>
      <c r="AB75" s="74"/>
      <c r="AC75" s="74"/>
    </row>
    <row r="76" spans="1:29" s="82" customFormat="1" ht="45" customHeight="1" x14ac:dyDescent="0.25">
      <c r="A76" s="75" t="s">
        <v>231</v>
      </c>
      <c r="B76" s="76" t="s">
        <v>583</v>
      </c>
      <c r="C76" s="80"/>
      <c r="D76" s="236"/>
      <c r="E76" s="81"/>
      <c r="F76" s="81"/>
      <c r="G76" s="233">
        <v>0</v>
      </c>
      <c r="H76" s="74">
        <v>0</v>
      </c>
      <c r="I76" s="74"/>
      <c r="J76" s="74">
        <v>0</v>
      </c>
      <c r="K76" s="74"/>
      <c r="L76" s="74">
        <v>0</v>
      </c>
      <c r="M76" s="80"/>
      <c r="N76" s="74">
        <v>0</v>
      </c>
      <c r="O76" s="80"/>
      <c r="P76" s="74">
        <v>0</v>
      </c>
      <c r="Q76" s="80"/>
      <c r="R76" s="219">
        <v>0</v>
      </c>
      <c r="S76" s="80"/>
      <c r="T76" s="74">
        <v>0</v>
      </c>
      <c r="U76" s="80"/>
      <c r="V76" s="219">
        <v>0</v>
      </c>
      <c r="W76" s="80"/>
      <c r="X76" s="74">
        <v>0</v>
      </c>
      <c r="Y76" s="80"/>
      <c r="Z76" s="219" t="s">
        <v>671</v>
      </c>
      <c r="AA76" s="80"/>
      <c r="AB76" s="74">
        <v>0</v>
      </c>
      <c r="AC76" s="74">
        <v>0</v>
      </c>
    </row>
    <row r="77" spans="1:29" s="82" customFormat="1" ht="39.75" customHeight="1" x14ac:dyDescent="0.25">
      <c r="A77" s="75" t="s">
        <v>232</v>
      </c>
      <c r="B77" s="78" t="s">
        <v>581</v>
      </c>
      <c r="C77" s="74"/>
      <c r="D77" s="235"/>
      <c r="E77" s="74"/>
      <c r="F77" s="74"/>
      <c r="G77" s="233">
        <v>0</v>
      </c>
      <c r="H77" s="74">
        <v>0</v>
      </c>
      <c r="I77" s="74"/>
      <c r="J77" s="74">
        <v>0</v>
      </c>
      <c r="K77" s="74"/>
      <c r="L77" s="74">
        <v>0</v>
      </c>
      <c r="M77" s="74"/>
      <c r="N77" s="74">
        <v>0</v>
      </c>
      <c r="O77" s="74"/>
      <c r="P77" s="74">
        <v>0</v>
      </c>
      <c r="Q77" s="74"/>
      <c r="R77" s="219">
        <v>0</v>
      </c>
      <c r="S77" s="74"/>
      <c r="T77" s="74">
        <v>0</v>
      </c>
      <c r="U77" s="74"/>
      <c r="V77" s="219">
        <v>0</v>
      </c>
      <c r="W77" s="74"/>
      <c r="X77" s="74">
        <v>0</v>
      </c>
      <c r="Y77" s="74"/>
      <c r="Z77" s="219" t="s">
        <v>671</v>
      </c>
      <c r="AA77" s="74"/>
      <c r="AB77" s="74">
        <v>0</v>
      </c>
      <c r="AC77" s="74">
        <v>0</v>
      </c>
    </row>
    <row r="78" spans="1:29" s="82" customFormat="1" x14ac:dyDescent="0.25">
      <c r="A78" s="75" t="s">
        <v>233</v>
      </c>
      <c r="B78" s="78" t="s">
        <v>157</v>
      </c>
      <c r="C78" s="74"/>
      <c r="D78" s="235"/>
      <c r="E78" s="74"/>
      <c r="F78" s="74"/>
      <c r="G78" s="233">
        <v>0</v>
      </c>
      <c r="H78" s="74">
        <v>0</v>
      </c>
      <c r="I78" s="74"/>
      <c r="J78" s="74">
        <v>0</v>
      </c>
      <c r="K78" s="74"/>
      <c r="L78" s="74">
        <v>0</v>
      </c>
      <c r="M78" s="74"/>
      <c r="N78" s="74">
        <v>0</v>
      </c>
      <c r="O78" s="74"/>
      <c r="P78" s="74">
        <v>0</v>
      </c>
      <c r="Q78" s="74"/>
      <c r="R78" s="219">
        <v>0</v>
      </c>
      <c r="S78" s="74"/>
      <c r="T78" s="74">
        <v>0</v>
      </c>
      <c r="U78" s="74"/>
      <c r="V78" s="219">
        <v>0</v>
      </c>
      <c r="W78" s="74"/>
      <c r="X78" s="74">
        <v>0</v>
      </c>
      <c r="Y78" s="74"/>
      <c r="Z78" s="219" t="s">
        <v>671</v>
      </c>
      <c r="AA78" s="74"/>
      <c r="AB78" s="74">
        <v>0</v>
      </c>
      <c r="AC78" s="74">
        <v>0</v>
      </c>
    </row>
    <row r="79" spans="1:29" s="82" customFormat="1" x14ac:dyDescent="0.25">
      <c r="A79" s="75" t="s">
        <v>234</v>
      </c>
      <c r="B79" s="76" t="s">
        <v>582</v>
      </c>
      <c r="C79" s="74"/>
      <c r="D79" s="235"/>
      <c r="E79" s="74"/>
      <c r="F79" s="74"/>
      <c r="G79" s="233">
        <v>0</v>
      </c>
      <c r="H79" s="74">
        <v>0</v>
      </c>
      <c r="I79" s="74"/>
      <c r="J79" s="74">
        <v>0</v>
      </c>
      <c r="K79" s="74"/>
      <c r="L79" s="74">
        <v>0</v>
      </c>
      <c r="M79" s="74"/>
      <c r="N79" s="74">
        <v>0</v>
      </c>
      <c r="O79" s="74"/>
      <c r="P79" s="74">
        <v>0</v>
      </c>
      <c r="Q79" s="74"/>
      <c r="R79" s="219">
        <v>0</v>
      </c>
      <c r="S79" s="74"/>
      <c r="T79" s="74">
        <v>0</v>
      </c>
      <c r="U79" s="74"/>
      <c r="V79" s="219">
        <v>0</v>
      </c>
      <c r="W79" s="74"/>
      <c r="X79" s="74">
        <v>0</v>
      </c>
      <c r="Y79" s="74"/>
      <c r="Z79" s="219" t="s">
        <v>671</v>
      </c>
      <c r="AA79" s="74"/>
      <c r="AB79" s="74">
        <v>0</v>
      </c>
      <c r="AC79" s="74">
        <v>0</v>
      </c>
    </row>
    <row r="80" spans="1:29" s="82" customFormat="1" x14ac:dyDescent="0.25">
      <c r="A80" s="75" t="s">
        <v>235</v>
      </c>
      <c r="B80" s="76" t="s">
        <v>584</v>
      </c>
      <c r="C80" s="80"/>
      <c r="D80" s="80"/>
      <c r="E80" s="81"/>
      <c r="F80" s="81"/>
      <c r="G80" s="233">
        <v>0</v>
      </c>
      <c r="H80" s="74">
        <v>0</v>
      </c>
      <c r="I80" s="74"/>
      <c r="J80" s="74">
        <v>0</v>
      </c>
      <c r="K80" s="74"/>
      <c r="L80" s="74">
        <v>0</v>
      </c>
      <c r="M80" s="80"/>
      <c r="N80" s="74">
        <v>0</v>
      </c>
      <c r="O80" s="80"/>
      <c r="P80" s="74">
        <v>0</v>
      </c>
      <c r="Q80" s="80"/>
      <c r="R80" s="219">
        <v>0</v>
      </c>
      <c r="S80" s="80"/>
      <c r="T80" s="74">
        <v>0</v>
      </c>
      <c r="U80" s="80"/>
      <c r="V80" s="219">
        <v>0</v>
      </c>
      <c r="W80" s="80"/>
      <c r="X80" s="74">
        <v>0</v>
      </c>
      <c r="Y80" s="80"/>
      <c r="Z80" s="219" t="s">
        <v>671</v>
      </c>
      <c r="AA80" s="80"/>
      <c r="AB80" s="74">
        <v>0</v>
      </c>
      <c r="AC80" s="74">
        <v>0</v>
      </c>
    </row>
    <row r="81" spans="1:29" s="82" customFormat="1" x14ac:dyDescent="0.25">
      <c r="A81" s="75" t="s">
        <v>607</v>
      </c>
      <c r="B81" s="76" t="s">
        <v>585</v>
      </c>
      <c r="C81" s="80"/>
      <c r="D81" s="80"/>
      <c r="E81" s="81"/>
      <c r="F81" s="81"/>
      <c r="G81" s="233">
        <v>0</v>
      </c>
      <c r="H81" s="74">
        <v>0</v>
      </c>
      <c r="I81" s="74"/>
      <c r="J81" s="74">
        <v>0</v>
      </c>
      <c r="K81" s="74"/>
      <c r="L81" s="74">
        <v>0</v>
      </c>
      <c r="M81" s="80"/>
      <c r="N81" s="74">
        <v>0</v>
      </c>
      <c r="O81" s="80"/>
      <c r="P81" s="74">
        <v>0</v>
      </c>
      <c r="Q81" s="80"/>
      <c r="R81" s="219">
        <v>0</v>
      </c>
      <c r="S81" s="80"/>
      <c r="T81" s="74">
        <v>0</v>
      </c>
      <c r="U81" s="80"/>
      <c r="V81" s="219">
        <v>0</v>
      </c>
      <c r="W81" s="80"/>
      <c r="X81" s="74">
        <v>0</v>
      </c>
      <c r="Y81" s="80"/>
      <c r="Z81" s="219" t="s">
        <v>671</v>
      </c>
      <c r="AA81" s="80"/>
      <c r="AB81" s="74">
        <v>0</v>
      </c>
      <c r="AC81" s="74">
        <v>0</v>
      </c>
    </row>
    <row r="82" spans="1:29" s="82" customFormat="1" x14ac:dyDescent="0.25">
      <c r="A82" s="75" t="s">
        <v>608</v>
      </c>
      <c r="B82" s="76" t="s">
        <v>586</v>
      </c>
      <c r="C82" s="80"/>
      <c r="D82" s="80"/>
      <c r="E82" s="81"/>
      <c r="F82" s="81"/>
      <c r="G82" s="233">
        <v>0</v>
      </c>
      <c r="H82" s="74">
        <v>0</v>
      </c>
      <c r="I82" s="74"/>
      <c r="J82" s="74">
        <v>0</v>
      </c>
      <c r="K82" s="74"/>
      <c r="L82" s="74">
        <v>0</v>
      </c>
      <c r="M82" s="80"/>
      <c r="N82" s="74">
        <v>0</v>
      </c>
      <c r="O82" s="80"/>
      <c r="P82" s="74">
        <v>0</v>
      </c>
      <c r="Q82" s="80"/>
      <c r="R82" s="219">
        <v>0</v>
      </c>
      <c r="S82" s="80"/>
      <c r="T82" s="74">
        <v>0</v>
      </c>
      <c r="U82" s="80"/>
      <c r="V82" s="219">
        <v>0</v>
      </c>
      <c r="W82" s="80"/>
      <c r="X82" s="74">
        <v>0</v>
      </c>
      <c r="Y82" s="80"/>
      <c r="Z82" s="219" t="s">
        <v>671</v>
      </c>
      <c r="AA82" s="80"/>
      <c r="AB82" s="74">
        <v>0</v>
      </c>
      <c r="AC82" s="74">
        <v>0</v>
      </c>
    </row>
    <row r="83" spans="1:29" s="82" customFormat="1" x14ac:dyDescent="0.25">
      <c r="A83" s="75" t="s">
        <v>609</v>
      </c>
      <c r="B83" s="76" t="s">
        <v>588</v>
      </c>
      <c r="C83" s="80"/>
      <c r="D83" s="80"/>
      <c r="E83" s="81"/>
      <c r="F83" s="81"/>
      <c r="G83" s="233">
        <v>0</v>
      </c>
      <c r="H83" s="74">
        <v>0</v>
      </c>
      <c r="I83" s="74"/>
      <c r="J83" s="74">
        <v>0</v>
      </c>
      <c r="K83" s="74"/>
      <c r="L83" s="74">
        <v>0</v>
      </c>
      <c r="M83" s="80"/>
      <c r="N83" s="74">
        <v>0</v>
      </c>
      <c r="O83" s="80"/>
      <c r="P83" s="74">
        <v>0</v>
      </c>
      <c r="Q83" s="80"/>
      <c r="R83" s="219">
        <v>0</v>
      </c>
      <c r="S83" s="80"/>
      <c r="T83" s="74">
        <v>0</v>
      </c>
      <c r="U83" s="80"/>
      <c r="V83" s="219">
        <v>0</v>
      </c>
      <c r="W83" s="80"/>
      <c r="X83" s="74">
        <v>0</v>
      </c>
      <c r="Y83" s="80"/>
      <c r="Z83" s="219" t="s">
        <v>671</v>
      </c>
      <c r="AA83" s="80"/>
      <c r="AB83" s="74">
        <v>0</v>
      </c>
      <c r="AC83" s="74">
        <v>0</v>
      </c>
    </row>
    <row r="84" spans="1:29" s="82" customFormat="1" x14ac:dyDescent="0.25">
      <c r="A84" s="75" t="s">
        <v>610</v>
      </c>
      <c r="B84" s="76" t="s">
        <v>590</v>
      </c>
      <c r="C84" s="80"/>
      <c r="D84" s="80"/>
      <c r="E84" s="81"/>
      <c r="F84" s="81"/>
      <c r="G84" s="233">
        <v>11</v>
      </c>
      <c r="H84" s="74">
        <v>11</v>
      </c>
      <c r="I84" s="74"/>
      <c r="J84" s="74">
        <v>0</v>
      </c>
      <c r="K84" s="74"/>
      <c r="L84" s="74">
        <v>0</v>
      </c>
      <c r="M84" s="80"/>
      <c r="N84" s="74">
        <v>0</v>
      </c>
      <c r="O84" s="80"/>
      <c r="P84" s="74">
        <v>0</v>
      </c>
      <c r="Q84" s="80"/>
      <c r="R84" s="219">
        <v>0</v>
      </c>
      <c r="S84" s="80"/>
      <c r="T84" s="74">
        <v>0</v>
      </c>
      <c r="U84" s="80"/>
      <c r="V84" s="219">
        <v>0</v>
      </c>
      <c r="W84" s="80"/>
      <c r="X84" s="74">
        <v>0</v>
      </c>
      <c r="Y84" s="80"/>
      <c r="Z84" s="219" t="s">
        <v>671</v>
      </c>
      <c r="AA84" s="80"/>
      <c r="AB84" s="74">
        <v>11</v>
      </c>
      <c r="AC84" s="74">
        <v>0</v>
      </c>
    </row>
    <row r="85" spans="1:29" s="82" customFormat="1" x14ac:dyDescent="0.25">
      <c r="A85" s="75" t="s">
        <v>611</v>
      </c>
      <c r="B85" s="76" t="s">
        <v>592</v>
      </c>
      <c r="C85" s="80"/>
      <c r="D85" s="80"/>
      <c r="E85" s="81"/>
      <c r="F85" s="81"/>
      <c r="G85" s="233">
        <v>0</v>
      </c>
      <c r="H85" s="74">
        <v>0</v>
      </c>
      <c r="I85" s="74"/>
      <c r="J85" s="74">
        <v>0</v>
      </c>
      <c r="K85" s="74"/>
      <c r="L85" s="74">
        <v>0</v>
      </c>
      <c r="M85" s="80"/>
      <c r="N85" s="74">
        <v>0</v>
      </c>
      <c r="O85" s="80"/>
      <c r="P85" s="74">
        <v>0</v>
      </c>
      <c r="Q85" s="80"/>
      <c r="R85" s="219">
        <v>0</v>
      </c>
      <c r="S85" s="80"/>
      <c r="T85" s="74">
        <v>0</v>
      </c>
      <c r="U85" s="80"/>
      <c r="V85" s="219">
        <v>0</v>
      </c>
      <c r="W85" s="80"/>
      <c r="X85" s="74">
        <v>0</v>
      </c>
      <c r="Y85" s="80"/>
      <c r="Z85" s="219" t="s">
        <v>671</v>
      </c>
      <c r="AA85" s="80"/>
      <c r="AB85" s="74">
        <v>0</v>
      </c>
      <c r="AC85" s="74">
        <v>0</v>
      </c>
    </row>
    <row r="86" spans="1:29" s="82" customFormat="1" x14ac:dyDescent="0.25">
      <c r="A86" s="75" t="s">
        <v>612</v>
      </c>
      <c r="B86" s="76" t="s">
        <v>594</v>
      </c>
      <c r="C86" s="80"/>
      <c r="D86" s="80"/>
      <c r="E86" s="81"/>
      <c r="F86" s="81"/>
      <c r="G86" s="233">
        <v>0</v>
      </c>
      <c r="H86" s="74">
        <v>0</v>
      </c>
      <c r="I86" s="74"/>
      <c r="J86" s="74">
        <v>0</v>
      </c>
      <c r="K86" s="74"/>
      <c r="L86" s="74">
        <v>0</v>
      </c>
      <c r="M86" s="80"/>
      <c r="N86" s="74">
        <v>0</v>
      </c>
      <c r="O86" s="80"/>
      <c r="P86" s="74">
        <v>0</v>
      </c>
      <c r="Q86" s="80"/>
      <c r="R86" s="219">
        <v>0</v>
      </c>
      <c r="S86" s="80"/>
      <c r="T86" s="74">
        <v>0</v>
      </c>
      <c r="U86" s="80"/>
      <c r="V86" s="219">
        <v>0</v>
      </c>
      <c r="W86" s="80"/>
      <c r="X86" s="74">
        <v>0</v>
      </c>
      <c r="Y86" s="80"/>
      <c r="Z86" s="219" t="s">
        <v>671</v>
      </c>
      <c r="AA86" s="80"/>
      <c r="AB86" s="74">
        <v>0</v>
      </c>
      <c r="AC86" s="74">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Z23" zoomScale="70" zoomScaleNormal="100" zoomScaleSheetLayoutView="70" workbookViewId="0">
      <selection activeCell="A37" sqref="A37"/>
    </sheetView>
  </sheetViews>
  <sheetFormatPr defaultColWidth="9.140625" defaultRowHeight="15" x14ac:dyDescent="0.25"/>
  <cols>
    <col min="1" max="1" width="15.7109375" style="3" customWidth="1"/>
    <col min="2" max="2" width="23.140625" style="3" customWidth="1"/>
    <col min="3" max="3" width="25.5703125" style="3" customWidth="1"/>
    <col min="4" max="4" width="15.140625" style="3" customWidth="1"/>
    <col min="5" max="12" width="7.7109375" style="3" customWidth="1"/>
    <col min="13" max="13" width="10.7109375" style="3" customWidth="1"/>
    <col min="14" max="14" width="69.42578125" style="3" customWidth="1"/>
    <col min="15" max="15" width="10.7109375" style="3" customWidth="1"/>
    <col min="16" max="16" width="13.42578125" style="3" customWidth="1"/>
    <col min="17" max="17" width="17.7109375" style="3" customWidth="1"/>
    <col min="18" max="18" width="17" style="3" customWidth="1"/>
    <col min="19" max="20" width="9.7109375" style="3" customWidth="1"/>
    <col min="21" max="21" width="11.42578125" style="3" customWidth="1"/>
    <col min="22" max="22" width="12.7109375" style="3" customWidth="1"/>
    <col min="23" max="23" width="46" style="3" customWidth="1"/>
    <col min="24" max="24" width="10.7109375" style="3" customWidth="1"/>
    <col min="25" max="25" width="27.28515625" style="3" customWidth="1"/>
    <col min="26" max="26" width="7.7109375" style="3" customWidth="1"/>
    <col min="27" max="28" width="10.7109375" style="3" customWidth="1"/>
    <col min="29" max="29" width="32.140625" style="3" customWidth="1"/>
    <col min="30" max="30" width="10.7109375" style="3" customWidth="1"/>
    <col min="31" max="31" width="15.85546875" style="3" customWidth="1"/>
    <col min="32" max="32" width="13.5703125" style="3" customWidth="1"/>
    <col min="33" max="33" width="20.285156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0.28515625" style="3" customWidth="1"/>
    <col min="49" max="49" width="0" style="3" hidden="1" customWidth="1"/>
    <col min="50" max="16384" width="9.140625" style="3"/>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59" t="str">
        <f>'6.2. Паспорт фин осв ввод'!A4:Y4</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26"/>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H_TP1800.PS.0082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395" t="s">
        <v>529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9" ht="58.5" customHeight="1" x14ac:dyDescent="0.25">
      <c r="A22" s="396" t="s">
        <v>53</v>
      </c>
      <c r="B22" s="399" t="s">
        <v>25</v>
      </c>
      <c r="C22" s="396" t="s">
        <v>52</v>
      </c>
      <c r="D22" s="396" t="s">
        <v>51</v>
      </c>
      <c r="E22" s="402" t="s">
        <v>540</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9" ht="64.5" customHeight="1" x14ac:dyDescent="0.25">
      <c r="A23" s="397"/>
      <c r="B23" s="400"/>
      <c r="C23" s="397"/>
      <c r="D23" s="397"/>
      <c r="E23" s="411" t="s">
        <v>24</v>
      </c>
      <c r="F23" s="413" t="s">
        <v>140</v>
      </c>
      <c r="G23" s="413" t="s">
        <v>139</v>
      </c>
      <c r="H23" s="413" t="s">
        <v>138</v>
      </c>
      <c r="I23" s="417" t="s">
        <v>451</v>
      </c>
      <c r="J23" s="417" t="s">
        <v>452</v>
      </c>
      <c r="K23" s="417" t="s">
        <v>453</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9"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19" t="s">
        <v>14</v>
      </c>
      <c r="AG24" s="119" t="s">
        <v>13</v>
      </c>
      <c r="AH24" s="50" t="s">
        <v>3</v>
      </c>
      <c r="AI24" s="50" t="s">
        <v>12</v>
      </c>
      <c r="AJ24" s="398"/>
      <c r="AK24" s="398"/>
      <c r="AL24" s="398"/>
      <c r="AM24" s="398"/>
      <c r="AN24" s="398"/>
      <c r="AO24" s="398"/>
      <c r="AP24" s="398"/>
      <c r="AQ24" s="408"/>
      <c r="AR24" s="405"/>
      <c r="AS24" s="405"/>
      <c r="AT24" s="405"/>
      <c r="AU24" s="405"/>
      <c r="AV24" s="410"/>
      <c r="AW24" s="3">
        <f>SUM(AW26)</f>
        <v>1.1970000000000001</v>
      </c>
    </row>
    <row r="25" spans="1:49"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9" s="147" customFormat="1" ht="45" x14ac:dyDescent="0.2">
      <c r="A26" s="237" t="s">
        <v>636</v>
      </c>
      <c r="B26" s="238" t="s">
        <v>682</v>
      </c>
      <c r="C26" s="238" t="s">
        <v>638</v>
      </c>
      <c r="D26" s="239" t="s">
        <v>639</v>
      </c>
      <c r="E26" s="240">
        <v>11</v>
      </c>
      <c r="F26" s="240" t="s">
        <v>395</v>
      </c>
      <c r="G26" s="240" t="s">
        <v>395</v>
      </c>
      <c r="H26" s="240" t="s">
        <v>395</v>
      </c>
      <c r="I26" s="240" t="s">
        <v>395</v>
      </c>
      <c r="J26" s="240" t="s">
        <v>395</v>
      </c>
      <c r="K26" s="240" t="s">
        <v>395</v>
      </c>
      <c r="L26" s="240" t="s">
        <v>395</v>
      </c>
      <c r="M26" s="238" t="s">
        <v>640</v>
      </c>
      <c r="N26" s="241" t="s">
        <v>641</v>
      </c>
      <c r="O26" s="238" t="s">
        <v>683</v>
      </c>
      <c r="P26" s="242">
        <v>1786</v>
      </c>
      <c r="Q26" s="238" t="s">
        <v>642</v>
      </c>
      <c r="R26" s="242">
        <v>1786</v>
      </c>
      <c r="S26" s="238" t="s">
        <v>643</v>
      </c>
      <c r="T26" s="238" t="s">
        <v>644</v>
      </c>
      <c r="U26" s="238">
        <v>11</v>
      </c>
      <c r="V26" s="238">
        <v>11</v>
      </c>
      <c r="W26" s="238" t="s">
        <v>645</v>
      </c>
      <c r="X26" s="243">
        <v>1786</v>
      </c>
      <c r="Y26" s="238"/>
      <c r="Z26" s="238">
        <v>1</v>
      </c>
      <c r="AA26" s="242">
        <v>997</v>
      </c>
      <c r="AB26" s="242">
        <v>997</v>
      </c>
      <c r="AC26" s="238" t="s">
        <v>645</v>
      </c>
      <c r="AD26" s="242">
        <v>1197</v>
      </c>
      <c r="AE26" s="242">
        <v>0</v>
      </c>
      <c r="AF26" s="239" t="s">
        <v>646</v>
      </c>
      <c r="AG26" s="238" t="s">
        <v>647</v>
      </c>
      <c r="AH26" s="238" t="s">
        <v>648</v>
      </c>
      <c r="AI26" s="238" t="s">
        <v>649</v>
      </c>
      <c r="AJ26" s="238" t="s">
        <v>650</v>
      </c>
      <c r="AK26" s="238" t="s">
        <v>651</v>
      </c>
      <c r="AL26" s="238"/>
      <c r="AM26" s="238"/>
      <c r="AN26" s="238"/>
      <c r="AO26" s="239" t="s">
        <v>637</v>
      </c>
      <c r="AP26" s="238" t="s">
        <v>652</v>
      </c>
      <c r="AQ26" s="238" t="s">
        <v>653</v>
      </c>
      <c r="AR26" s="238" t="s">
        <v>652</v>
      </c>
      <c r="AS26" s="238" t="s">
        <v>654</v>
      </c>
      <c r="AT26" s="238" t="s">
        <v>655</v>
      </c>
      <c r="AU26" s="238"/>
      <c r="AV26" s="238"/>
      <c r="AW26" s="147">
        <v>1.1970000000000001</v>
      </c>
    </row>
    <row r="27" spans="1:49" x14ac:dyDescent="0.25">
      <c r="A27" s="237" t="s">
        <v>637</v>
      </c>
      <c r="B27" s="238"/>
      <c r="C27" s="238"/>
      <c r="D27" s="239" t="s">
        <v>637</v>
      </c>
      <c r="E27" s="221"/>
      <c r="F27" s="221"/>
      <c r="G27" s="221"/>
      <c r="H27" s="221"/>
      <c r="I27" s="221"/>
      <c r="J27" s="221"/>
      <c r="K27" s="221"/>
      <c r="L27" s="221"/>
      <c r="M27" s="238" t="s">
        <v>637</v>
      </c>
      <c r="N27" s="241"/>
      <c r="O27" s="238"/>
      <c r="P27" s="242"/>
      <c r="Q27" s="238"/>
      <c r="R27" s="242"/>
      <c r="S27" s="238"/>
      <c r="T27" s="238"/>
      <c r="U27" s="238"/>
      <c r="V27" s="238"/>
      <c r="W27" s="238" t="s">
        <v>656</v>
      </c>
      <c r="X27" s="243">
        <v>1786</v>
      </c>
      <c r="Y27" s="238"/>
      <c r="Z27" s="238"/>
      <c r="AA27" s="242">
        <v>1297</v>
      </c>
      <c r="AB27" s="242"/>
      <c r="AC27" s="238"/>
      <c r="AD27" s="242"/>
      <c r="AE27" s="242"/>
      <c r="AF27" s="239" t="s">
        <v>637</v>
      </c>
      <c r="AG27" s="238"/>
      <c r="AH27" s="238"/>
      <c r="AI27" s="238"/>
      <c r="AJ27" s="238"/>
      <c r="AK27" s="238"/>
      <c r="AL27" s="238"/>
      <c r="AM27" s="238"/>
      <c r="AN27" s="238"/>
      <c r="AO27" s="239" t="s">
        <v>637</v>
      </c>
      <c r="AP27" s="238"/>
      <c r="AQ27" s="238"/>
      <c r="AR27" s="238"/>
      <c r="AS27" s="238"/>
      <c r="AT27" s="238"/>
      <c r="AU27" s="238"/>
      <c r="AV27" s="238"/>
    </row>
    <row r="28" spans="1:49" x14ac:dyDescent="0.25">
      <c r="A28" s="237" t="s">
        <v>637</v>
      </c>
      <c r="B28" s="238"/>
      <c r="C28" s="238"/>
      <c r="D28" s="239" t="s">
        <v>637</v>
      </c>
      <c r="E28" s="221"/>
      <c r="F28" s="221"/>
      <c r="G28" s="221"/>
      <c r="H28" s="221"/>
      <c r="I28" s="221"/>
      <c r="J28" s="221"/>
      <c r="K28" s="221"/>
      <c r="L28" s="221"/>
      <c r="M28" s="238" t="s">
        <v>637</v>
      </c>
      <c r="N28" s="241"/>
      <c r="O28" s="238"/>
      <c r="P28" s="242"/>
      <c r="Q28" s="238"/>
      <c r="R28" s="242"/>
      <c r="S28" s="238"/>
      <c r="T28" s="238"/>
      <c r="U28" s="238"/>
      <c r="V28" s="238"/>
      <c r="W28" s="238" t="s">
        <v>657</v>
      </c>
      <c r="X28" s="243">
        <v>1715</v>
      </c>
      <c r="Y28" s="238"/>
      <c r="Z28" s="238"/>
      <c r="AA28" s="242">
        <v>1340</v>
      </c>
      <c r="AB28" s="242"/>
      <c r="AC28" s="238"/>
      <c r="AD28" s="242"/>
      <c r="AE28" s="242"/>
      <c r="AF28" s="239" t="s">
        <v>637</v>
      </c>
      <c r="AG28" s="238"/>
      <c r="AH28" s="238"/>
      <c r="AI28" s="238"/>
      <c r="AJ28" s="238"/>
      <c r="AK28" s="238"/>
      <c r="AL28" s="238"/>
      <c r="AM28" s="238"/>
      <c r="AN28" s="238"/>
      <c r="AO28" s="239" t="s">
        <v>637</v>
      </c>
      <c r="AP28" s="238"/>
      <c r="AQ28" s="238"/>
      <c r="AR28" s="238"/>
      <c r="AS28" s="238"/>
      <c r="AT28" s="238"/>
      <c r="AU28" s="238"/>
      <c r="AV28" s="238"/>
    </row>
    <row r="29" spans="1:49" x14ac:dyDescent="0.25">
      <c r="A29" s="237" t="s">
        <v>637</v>
      </c>
      <c r="B29" s="238"/>
      <c r="C29" s="238"/>
      <c r="D29" s="239" t="s">
        <v>637</v>
      </c>
      <c r="E29" s="221"/>
      <c r="F29" s="221"/>
      <c r="G29" s="221"/>
      <c r="H29" s="221"/>
      <c r="I29" s="221"/>
      <c r="J29" s="221"/>
      <c r="K29" s="221"/>
      <c r="L29" s="221"/>
      <c r="M29" s="238" t="s">
        <v>637</v>
      </c>
      <c r="N29" s="241"/>
      <c r="O29" s="238"/>
      <c r="P29" s="242"/>
      <c r="Q29" s="238"/>
      <c r="R29" s="242"/>
      <c r="S29" s="238"/>
      <c r="T29" s="238"/>
      <c r="U29" s="238"/>
      <c r="V29" s="238"/>
      <c r="W29" s="238" t="s">
        <v>658</v>
      </c>
      <c r="X29" s="243">
        <v>1786</v>
      </c>
      <c r="Y29" s="238"/>
      <c r="Z29" s="238"/>
      <c r="AA29" s="242">
        <v>1409</v>
      </c>
      <c r="AB29" s="242"/>
      <c r="AC29" s="238"/>
      <c r="AD29" s="242"/>
      <c r="AE29" s="242"/>
      <c r="AF29" s="239" t="s">
        <v>637</v>
      </c>
      <c r="AG29" s="238"/>
      <c r="AH29" s="238"/>
      <c r="AI29" s="238"/>
      <c r="AJ29" s="238"/>
      <c r="AK29" s="238"/>
      <c r="AL29" s="238"/>
      <c r="AM29" s="238"/>
      <c r="AN29" s="238"/>
      <c r="AO29" s="239" t="s">
        <v>637</v>
      </c>
      <c r="AP29" s="238"/>
      <c r="AQ29" s="238"/>
      <c r="AR29" s="238"/>
      <c r="AS29" s="238"/>
      <c r="AT29" s="238"/>
      <c r="AU29" s="238"/>
      <c r="AV29" s="238"/>
    </row>
    <row r="30" spans="1:49" x14ac:dyDescent="0.25">
      <c r="A30" s="237" t="s">
        <v>637</v>
      </c>
      <c r="B30" s="238"/>
      <c r="C30" s="238"/>
      <c r="D30" s="239" t="s">
        <v>637</v>
      </c>
      <c r="E30" s="221"/>
      <c r="F30" s="221"/>
      <c r="G30" s="221"/>
      <c r="H30" s="221"/>
      <c r="I30" s="221"/>
      <c r="J30" s="221"/>
      <c r="K30" s="221"/>
      <c r="L30" s="221"/>
      <c r="M30" s="238" t="s">
        <v>637</v>
      </c>
      <c r="N30" s="241"/>
      <c r="O30" s="238"/>
      <c r="P30" s="242"/>
      <c r="Q30" s="238"/>
      <c r="R30" s="242"/>
      <c r="S30" s="238"/>
      <c r="T30" s="238"/>
      <c r="U30" s="238"/>
      <c r="V30" s="238"/>
      <c r="W30" s="238" t="s">
        <v>659</v>
      </c>
      <c r="X30" s="243">
        <v>1786</v>
      </c>
      <c r="Y30" s="238"/>
      <c r="Z30" s="238"/>
      <c r="AA30" s="242">
        <v>1216</v>
      </c>
      <c r="AB30" s="242"/>
      <c r="AC30" s="238"/>
      <c r="AD30" s="242"/>
      <c r="AE30" s="242"/>
      <c r="AF30" s="239" t="s">
        <v>637</v>
      </c>
      <c r="AG30" s="238"/>
      <c r="AH30" s="238"/>
      <c r="AI30" s="238"/>
      <c r="AJ30" s="238"/>
      <c r="AK30" s="238"/>
      <c r="AL30" s="238"/>
      <c r="AM30" s="238"/>
      <c r="AN30" s="238"/>
      <c r="AO30" s="239" t="s">
        <v>637</v>
      </c>
      <c r="AP30" s="238"/>
      <c r="AQ30" s="238"/>
      <c r="AR30" s="238"/>
      <c r="AS30" s="238"/>
      <c r="AT30" s="238"/>
      <c r="AU30" s="238"/>
      <c r="AV30" s="238"/>
    </row>
    <row r="31" spans="1:49" x14ac:dyDescent="0.25">
      <c r="A31" s="237" t="s">
        <v>637</v>
      </c>
      <c r="B31" s="238"/>
      <c r="C31" s="238"/>
      <c r="D31" s="239" t="s">
        <v>637</v>
      </c>
      <c r="E31" s="221"/>
      <c r="F31" s="221"/>
      <c r="G31" s="221"/>
      <c r="H31" s="221"/>
      <c r="I31" s="221"/>
      <c r="J31" s="221"/>
      <c r="K31" s="221"/>
      <c r="L31" s="221"/>
      <c r="M31" s="238" t="s">
        <v>637</v>
      </c>
      <c r="N31" s="241"/>
      <c r="O31" s="238"/>
      <c r="P31" s="242"/>
      <c r="Q31" s="238"/>
      <c r="R31" s="242"/>
      <c r="S31" s="238"/>
      <c r="T31" s="238"/>
      <c r="U31" s="238"/>
      <c r="V31" s="238"/>
      <c r="W31" s="238" t="s">
        <v>660</v>
      </c>
      <c r="X31" s="243">
        <v>1786</v>
      </c>
      <c r="Y31" s="238" t="s">
        <v>660</v>
      </c>
      <c r="Z31" s="238"/>
      <c r="AA31" s="242"/>
      <c r="AB31" s="242"/>
      <c r="AC31" s="238"/>
      <c r="AD31" s="242"/>
      <c r="AE31" s="242"/>
      <c r="AF31" s="239" t="s">
        <v>637</v>
      </c>
      <c r="AG31" s="238"/>
      <c r="AH31" s="238"/>
      <c r="AI31" s="238"/>
      <c r="AJ31" s="238"/>
      <c r="AK31" s="238"/>
      <c r="AL31" s="238"/>
      <c r="AM31" s="238"/>
      <c r="AN31" s="238"/>
      <c r="AO31" s="239" t="s">
        <v>637</v>
      </c>
      <c r="AP31" s="238"/>
      <c r="AQ31" s="238"/>
      <c r="AR31" s="238"/>
      <c r="AS31" s="238"/>
      <c r="AT31" s="238"/>
      <c r="AU31" s="238"/>
      <c r="AV31" s="238"/>
    </row>
    <row r="32" spans="1:49" x14ac:dyDescent="0.25">
      <c r="A32" s="237" t="s">
        <v>637</v>
      </c>
      <c r="B32" s="238"/>
      <c r="C32" s="238"/>
      <c r="D32" s="239" t="s">
        <v>637</v>
      </c>
      <c r="E32" s="221"/>
      <c r="F32" s="221"/>
      <c r="G32" s="221"/>
      <c r="H32" s="221"/>
      <c r="I32" s="221"/>
      <c r="J32" s="221"/>
      <c r="K32" s="221"/>
      <c r="L32" s="221"/>
      <c r="M32" s="238" t="s">
        <v>637</v>
      </c>
      <c r="N32" s="241"/>
      <c r="O32" s="238"/>
      <c r="P32" s="242"/>
      <c r="Q32" s="238"/>
      <c r="R32" s="242"/>
      <c r="S32" s="238"/>
      <c r="T32" s="238"/>
      <c r="U32" s="238"/>
      <c r="V32" s="238"/>
      <c r="W32" s="238" t="s">
        <v>661</v>
      </c>
      <c r="X32" s="243">
        <v>1786</v>
      </c>
      <c r="Y32" s="238"/>
      <c r="Z32" s="238"/>
      <c r="AA32" s="242">
        <v>1100</v>
      </c>
      <c r="AB32" s="242"/>
      <c r="AC32" s="238"/>
      <c r="AD32" s="242"/>
      <c r="AE32" s="242"/>
      <c r="AF32" s="239" t="s">
        <v>637</v>
      </c>
      <c r="AG32" s="238"/>
      <c r="AH32" s="238"/>
      <c r="AI32" s="238"/>
      <c r="AJ32" s="238"/>
      <c r="AK32" s="238"/>
      <c r="AL32" s="238"/>
      <c r="AM32" s="238"/>
      <c r="AN32" s="238"/>
      <c r="AO32" s="239" t="s">
        <v>637</v>
      </c>
      <c r="AP32" s="238"/>
      <c r="AQ32" s="238"/>
      <c r="AR32" s="238"/>
      <c r="AS32" s="238"/>
      <c r="AT32" s="238"/>
      <c r="AU32" s="238"/>
      <c r="AV32" s="238"/>
    </row>
    <row r="33" spans="1:48" x14ac:dyDescent="0.25">
      <c r="A33" s="237" t="s">
        <v>637</v>
      </c>
      <c r="B33" s="238"/>
      <c r="C33" s="238"/>
      <c r="D33" s="239" t="s">
        <v>637</v>
      </c>
      <c r="E33" s="221"/>
      <c r="F33" s="221"/>
      <c r="G33" s="221"/>
      <c r="H33" s="221"/>
      <c r="I33" s="221"/>
      <c r="J33" s="221"/>
      <c r="K33" s="221"/>
      <c r="L33" s="221"/>
      <c r="M33" s="238" t="s">
        <v>637</v>
      </c>
      <c r="N33" s="241"/>
      <c r="O33" s="238"/>
      <c r="P33" s="242"/>
      <c r="Q33" s="238"/>
      <c r="R33" s="242"/>
      <c r="S33" s="238"/>
      <c r="T33" s="238"/>
      <c r="U33" s="238"/>
      <c r="V33" s="238"/>
      <c r="W33" s="238" t="s">
        <v>662</v>
      </c>
      <c r="X33" s="243">
        <v>1756</v>
      </c>
      <c r="Y33" s="238" t="s">
        <v>662</v>
      </c>
      <c r="Z33" s="238"/>
      <c r="AA33" s="242"/>
      <c r="AB33" s="242"/>
      <c r="AC33" s="238"/>
      <c r="AD33" s="242"/>
      <c r="AE33" s="242"/>
      <c r="AF33" s="239" t="s">
        <v>637</v>
      </c>
      <c r="AG33" s="238"/>
      <c r="AH33" s="238"/>
      <c r="AI33" s="238"/>
      <c r="AJ33" s="238"/>
      <c r="AK33" s="238"/>
      <c r="AL33" s="238"/>
      <c r="AM33" s="238"/>
      <c r="AN33" s="238"/>
      <c r="AO33" s="239" t="s">
        <v>637</v>
      </c>
      <c r="AP33" s="238"/>
      <c r="AQ33" s="238"/>
      <c r="AR33" s="238"/>
      <c r="AS33" s="238"/>
      <c r="AT33" s="238"/>
      <c r="AU33" s="238"/>
      <c r="AV33" s="238"/>
    </row>
    <row r="34" spans="1:48" x14ac:dyDescent="0.25">
      <c r="A34" s="237" t="s">
        <v>637</v>
      </c>
      <c r="B34" s="238"/>
      <c r="C34" s="238"/>
      <c r="D34" s="239" t="s">
        <v>637</v>
      </c>
      <c r="E34" s="221"/>
      <c r="F34" s="221"/>
      <c r="G34" s="221"/>
      <c r="H34" s="221"/>
      <c r="I34" s="221"/>
      <c r="J34" s="221"/>
      <c r="K34" s="221"/>
      <c r="L34" s="221"/>
      <c r="M34" s="238" t="s">
        <v>637</v>
      </c>
      <c r="N34" s="241"/>
      <c r="O34" s="238"/>
      <c r="P34" s="242"/>
      <c r="Q34" s="238"/>
      <c r="R34" s="242"/>
      <c r="S34" s="238"/>
      <c r="T34" s="238"/>
      <c r="U34" s="238"/>
      <c r="V34" s="238"/>
      <c r="W34" s="238" t="s">
        <v>663</v>
      </c>
      <c r="X34" s="243">
        <v>1583</v>
      </c>
      <c r="Y34" s="238"/>
      <c r="Z34" s="238"/>
      <c r="AA34" s="242">
        <v>1583</v>
      </c>
      <c r="AB34" s="242"/>
      <c r="AC34" s="238"/>
      <c r="AD34" s="242"/>
      <c r="AE34" s="242"/>
      <c r="AF34" s="239" t="s">
        <v>637</v>
      </c>
      <c r="AG34" s="238"/>
      <c r="AH34" s="238"/>
      <c r="AI34" s="238"/>
      <c r="AJ34" s="238"/>
      <c r="AK34" s="238"/>
      <c r="AL34" s="238"/>
      <c r="AM34" s="238"/>
      <c r="AN34" s="238"/>
      <c r="AO34" s="239" t="s">
        <v>637</v>
      </c>
      <c r="AP34" s="238"/>
      <c r="AQ34" s="238"/>
      <c r="AR34" s="238"/>
      <c r="AS34" s="238"/>
      <c r="AT34" s="238"/>
      <c r="AU34" s="238"/>
      <c r="AV34" s="238"/>
    </row>
    <row r="35" spans="1:48" x14ac:dyDescent="0.25">
      <c r="A35" s="237" t="s">
        <v>637</v>
      </c>
      <c r="B35" s="238"/>
      <c r="C35" s="238"/>
      <c r="D35" s="239" t="s">
        <v>637</v>
      </c>
      <c r="E35" s="221"/>
      <c r="F35" s="221"/>
      <c r="G35" s="221"/>
      <c r="H35" s="221"/>
      <c r="I35" s="221"/>
      <c r="J35" s="221"/>
      <c r="K35" s="221"/>
      <c r="L35" s="221"/>
      <c r="M35" s="238" t="s">
        <v>637</v>
      </c>
      <c r="N35" s="241"/>
      <c r="O35" s="238"/>
      <c r="P35" s="242"/>
      <c r="Q35" s="238"/>
      <c r="R35" s="242"/>
      <c r="S35" s="238"/>
      <c r="T35" s="238"/>
      <c r="U35" s="238"/>
      <c r="V35" s="238"/>
      <c r="W35" s="238" t="s">
        <v>664</v>
      </c>
      <c r="X35" s="243">
        <v>1697</v>
      </c>
      <c r="Y35" s="238"/>
      <c r="Z35" s="238"/>
      <c r="AA35" s="242">
        <v>1448</v>
      </c>
      <c r="AB35" s="242"/>
      <c r="AC35" s="238"/>
      <c r="AD35" s="242"/>
      <c r="AE35" s="242"/>
      <c r="AF35" s="239" t="s">
        <v>637</v>
      </c>
      <c r="AG35" s="238"/>
      <c r="AH35" s="238"/>
      <c r="AI35" s="238"/>
      <c r="AJ35" s="238"/>
      <c r="AK35" s="238"/>
      <c r="AL35" s="238"/>
      <c r="AM35" s="238"/>
      <c r="AN35" s="238"/>
      <c r="AO35" s="239" t="s">
        <v>637</v>
      </c>
      <c r="AP35" s="238"/>
      <c r="AQ35" s="238"/>
      <c r="AR35" s="238"/>
      <c r="AS35" s="238"/>
      <c r="AT35" s="238"/>
      <c r="AU35" s="238"/>
      <c r="AV35" s="238"/>
    </row>
    <row r="36" spans="1:48" x14ac:dyDescent="0.25">
      <c r="A36" s="237" t="s">
        <v>637</v>
      </c>
      <c r="B36" s="238"/>
      <c r="C36" s="238"/>
      <c r="D36" s="239" t="s">
        <v>637</v>
      </c>
      <c r="E36" s="221"/>
      <c r="F36" s="221"/>
      <c r="G36" s="221"/>
      <c r="H36" s="221"/>
      <c r="I36" s="221"/>
      <c r="J36" s="221"/>
      <c r="K36" s="221"/>
      <c r="L36" s="221"/>
      <c r="M36" s="238" t="s">
        <v>637</v>
      </c>
      <c r="N36" s="241"/>
      <c r="O36" s="238"/>
      <c r="P36" s="242"/>
      <c r="Q36" s="238"/>
      <c r="R36" s="242"/>
      <c r="S36" s="238"/>
      <c r="T36" s="238"/>
      <c r="U36" s="238"/>
      <c r="V36" s="238"/>
      <c r="W36" s="238" t="s">
        <v>665</v>
      </c>
      <c r="X36" s="243">
        <v>1350</v>
      </c>
      <c r="Y36" s="238"/>
      <c r="Z36" s="238"/>
      <c r="AA36" s="242">
        <v>1071</v>
      </c>
      <c r="AB36" s="242"/>
      <c r="AC36" s="238"/>
      <c r="AD36" s="242"/>
      <c r="AE36" s="242"/>
      <c r="AF36" s="239" t="s">
        <v>637</v>
      </c>
      <c r="AG36" s="238"/>
      <c r="AH36" s="238"/>
      <c r="AI36" s="238"/>
      <c r="AJ36" s="238"/>
      <c r="AK36" s="238"/>
      <c r="AL36" s="238"/>
      <c r="AM36" s="238"/>
      <c r="AN36" s="238"/>
      <c r="AO36" s="239" t="s">
        <v>637</v>
      </c>
      <c r="AP36" s="238"/>
      <c r="AQ36" s="238"/>
      <c r="AR36" s="238"/>
      <c r="AS36" s="238"/>
      <c r="AT36" s="238"/>
      <c r="AU36" s="238"/>
      <c r="AV36" s="238"/>
    </row>
    <row r="37" spans="1:48" ht="90" x14ac:dyDescent="0.25">
      <c r="A37" s="244" t="s">
        <v>684</v>
      </c>
      <c r="B37" s="245" t="s">
        <v>682</v>
      </c>
      <c r="C37" s="245" t="s">
        <v>638</v>
      </c>
      <c r="D37" s="246" t="s">
        <v>639</v>
      </c>
      <c r="E37" s="247">
        <v>11</v>
      </c>
      <c r="F37" s="247" t="s">
        <v>395</v>
      </c>
      <c r="G37" s="247" t="s">
        <v>395</v>
      </c>
      <c r="H37" s="247" t="s">
        <v>395</v>
      </c>
      <c r="I37" s="247" t="s">
        <v>395</v>
      </c>
      <c r="J37" s="247" t="s">
        <v>395</v>
      </c>
      <c r="K37" s="247" t="s">
        <v>395</v>
      </c>
      <c r="L37" s="247" t="s">
        <v>395</v>
      </c>
      <c r="M37" s="245" t="s">
        <v>685</v>
      </c>
      <c r="N37" s="248" t="s">
        <v>686</v>
      </c>
      <c r="O37" s="245" t="s">
        <v>683</v>
      </c>
      <c r="P37" s="249">
        <v>61441</v>
      </c>
      <c r="Q37" s="245" t="s">
        <v>687</v>
      </c>
      <c r="R37" s="249">
        <v>61441</v>
      </c>
      <c r="S37" s="245" t="s">
        <v>643</v>
      </c>
      <c r="T37" s="245" t="s">
        <v>688</v>
      </c>
      <c r="U37" s="245">
        <v>2</v>
      </c>
      <c r="V37" s="245">
        <v>2</v>
      </c>
      <c r="W37" s="245" t="s">
        <v>689</v>
      </c>
      <c r="X37" s="249">
        <v>61441</v>
      </c>
      <c r="Y37" s="250"/>
      <c r="Z37" s="245">
        <v>1</v>
      </c>
      <c r="AA37" s="249">
        <v>61441</v>
      </c>
      <c r="AB37" s="249">
        <v>61441</v>
      </c>
      <c r="AC37" s="245" t="s">
        <v>689</v>
      </c>
      <c r="AD37" s="249">
        <v>73729</v>
      </c>
      <c r="AE37" s="249">
        <v>73729</v>
      </c>
      <c r="AF37" s="246" t="s">
        <v>690</v>
      </c>
      <c r="AG37" s="245" t="s">
        <v>691</v>
      </c>
      <c r="AH37" s="245" t="s">
        <v>692</v>
      </c>
      <c r="AI37" s="245" t="s">
        <v>693</v>
      </c>
      <c r="AJ37" s="245" t="s">
        <v>694</v>
      </c>
      <c r="AK37" s="245" t="s">
        <v>695</v>
      </c>
      <c r="AL37" s="250"/>
      <c r="AM37" s="250"/>
      <c r="AN37" s="250"/>
      <c r="AO37" s="250"/>
      <c r="AP37" s="245" t="s">
        <v>696</v>
      </c>
      <c r="AQ37" s="245" t="s">
        <v>697</v>
      </c>
      <c r="AR37" s="245" t="s">
        <v>696</v>
      </c>
      <c r="AS37" s="245" t="s">
        <v>697</v>
      </c>
      <c r="AT37" s="245" t="s">
        <v>698</v>
      </c>
      <c r="AU37" s="250"/>
      <c r="AV37" s="245" t="s">
        <v>699</v>
      </c>
    </row>
    <row r="38" spans="1:48" x14ac:dyDescent="0.25">
      <c r="A38" s="250"/>
      <c r="B38" s="250"/>
      <c r="C38" s="250"/>
      <c r="D38" s="250"/>
      <c r="E38" s="250"/>
      <c r="F38" s="250"/>
      <c r="G38" s="250"/>
      <c r="H38" s="250"/>
      <c r="I38" s="250"/>
      <c r="J38" s="250"/>
      <c r="K38" s="250"/>
      <c r="L38" s="250"/>
      <c r="M38" s="250"/>
      <c r="N38" s="250"/>
      <c r="O38" s="250"/>
      <c r="P38" s="250"/>
      <c r="Q38" s="250"/>
      <c r="R38" s="250"/>
      <c r="S38" s="250"/>
      <c r="T38" s="250"/>
      <c r="U38" s="250"/>
      <c r="V38" s="250"/>
      <c r="W38" s="245" t="s">
        <v>700</v>
      </c>
      <c r="X38" s="249">
        <v>61441</v>
      </c>
      <c r="Y38" s="250"/>
      <c r="Z38" s="245"/>
      <c r="AA38" s="249">
        <v>61441</v>
      </c>
      <c r="AB38" s="249"/>
      <c r="AC38" s="250"/>
      <c r="AD38" s="250"/>
      <c r="AE38" s="250"/>
      <c r="AF38" s="250"/>
      <c r="AG38" s="250"/>
      <c r="AH38" s="250"/>
      <c r="AI38" s="250"/>
      <c r="AJ38" s="250"/>
      <c r="AK38" s="250"/>
      <c r="AL38" s="250"/>
      <c r="AM38" s="250"/>
      <c r="AN38" s="250"/>
      <c r="AO38" s="250"/>
      <c r="AP38" s="250"/>
      <c r="AQ38" s="250"/>
      <c r="AR38" s="250"/>
      <c r="AS38" s="250"/>
      <c r="AT38" s="250"/>
      <c r="AU38" s="250"/>
      <c r="AV38"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AF37 D26 D37 A26 A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1" zoomScale="90" zoomScaleNormal="90" zoomScaleSheetLayoutView="90" workbookViewId="0">
      <selection activeCell="G31" sqref="G31"/>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5" t="s">
        <v>70</v>
      </c>
    </row>
    <row r="2" spans="1:6" ht="18.75" x14ac:dyDescent="0.3">
      <c r="B2" s="126" t="s">
        <v>11</v>
      </c>
    </row>
    <row r="3" spans="1:6" ht="18.75" x14ac:dyDescent="0.3">
      <c r="B3" s="126" t="s">
        <v>546</v>
      </c>
    </row>
    <row r="4" spans="1:6" x14ac:dyDescent="0.25">
      <c r="B4" s="8"/>
    </row>
    <row r="5" spans="1:6" ht="18.75" x14ac:dyDescent="0.3">
      <c r="A5" s="420" t="str">
        <f>'7. Паспорт отчет о закупке'!A5:AV5</f>
        <v>Год раскрытия информации: 2025 год</v>
      </c>
      <c r="B5" s="420"/>
      <c r="C5" s="15"/>
      <c r="D5" s="15"/>
      <c r="E5" s="15"/>
      <c r="F5" s="15"/>
    </row>
    <row r="6" spans="1:6" ht="18.75" x14ac:dyDescent="0.3">
      <c r="A6" s="120"/>
      <c r="B6" s="120"/>
      <c r="C6" s="120"/>
      <c r="D6" s="120"/>
      <c r="E6" s="120"/>
      <c r="F6" s="120"/>
    </row>
    <row r="7" spans="1:6" ht="18.75" x14ac:dyDescent="0.25">
      <c r="A7" s="263" t="s">
        <v>10</v>
      </c>
      <c r="B7" s="263"/>
      <c r="C7" s="128"/>
      <c r="D7" s="128"/>
      <c r="E7" s="128"/>
      <c r="F7" s="128"/>
    </row>
    <row r="8" spans="1:6" ht="18.75" x14ac:dyDescent="0.25">
      <c r="A8" s="128"/>
      <c r="B8" s="128"/>
      <c r="C8" s="128"/>
      <c r="D8" s="128"/>
      <c r="E8" s="128"/>
      <c r="F8" s="128"/>
    </row>
    <row r="9" spans="1:6" x14ac:dyDescent="0.25">
      <c r="A9" s="266" t="str">
        <f>'1. паспорт местоположение'!A9:C9</f>
        <v>АО "Россети Тюмень"</v>
      </c>
      <c r="B9" s="266"/>
      <c r="C9" s="130"/>
      <c r="D9" s="130"/>
      <c r="E9" s="130"/>
      <c r="F9" s="130"/>
    </row>
    <row r="10" spans="1:6" x14ac:dyDescent="0.25">
      <c r="A10" s="260" t="s">
        <v>9</v>
      </c>
      <c r="B10" s="260"/>
      <c r="C10" s="131"/>
      <c r="D10" s="131"/>
      <c r="E10" s="131"/>
      <c r="F10" s="131"/>
    </row>
    <row r="11" spans="1:6" ht="18.75" x14ac:dyDescent="0.25">
      <c r="A11" s="128"/>
      <c r="B11" s="128"/>
      <c r="C11" s="128"/>
      <c r="D11" s="128"/>
      <c r="E11" s="128"/>
      <c r="F11" s="128"/>
    </row>
    <row r="12" spans="1:6" ht="30.75" customHeight="1" x14ac:dyDescent="0.25">
      <c r="A12" s="266" t="str">
        <f>'1. паспорт местоположение'!A12:C12</f>
        <v>H_TP1800.PS.0082</v>
      </c>
      <c r="B12" s="266"/>
      <c r="C12" s="130"/>
      <c r="D12" s="130"/>
      <c r="E12" s="130"/>
      <c r="F12" s="130"/>
    </row>
    <row r="13" spans="1:6" x14ac:dyDescent="0.25">
      <c r="A13" s="260" t="s">
        <v>8</v>
      </c>
      <c r="B13" s="260"/>
      <c r="C13" s="131"/>
      <c r="D13" s="131"/>
      <c r="E13" s="131"/>
      <c r="F13" s="131"/>
    </row>
    <row r="14" spans="1:6" ht="18.75" x14ac:dyDescent="0.25">
      <c r="A14" s="1"/>
      <c r="B14" s="1"/>
      <c r="C14" s="1"/>
      <c r="D14" s="1"/>
      <c r="E14" s="1"/>
      <c r="F14" s="1"/>
    </row>
    <row r="15" spans="1:6" ht="50.25" customHeight="1" x14ac:dyDescent="0.25">
      <c r="A15" s="26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5"/>
      <c r="C15" s="130"/>
      <c r="D15" s="130"/>
      <c r="E15" s="130"/>
      <c r="F15" s="130"/>
    </row>
    <row r="16" spans="1:6" x14ac:dyDescent="0.25">
      <c r="A16" s="260" t="s">
        <v>7</v>
      </c>
      <c r="B16" s="260"/>
      <c r="C16" s="131"/>
      <c r="D16" s="131"/>
      <c r="E16" s="131"/>
      <c r="F16" s="131"/>
    </row>
    <row r="17" spans="1:2" x14ac:dyDescent="0.25">
      <c r="B17" s="29"/>
    </row>
    <row r="18" spans="1:2" ht="33.75" customHeight="1" x14ac:dyDescent="0.25">
      <c r="A18" s="421" t="s">
        <v>530</v>
      </c>
      <c r="B18" s="422"/>
    </row>
    <row r="19" spans="1:2" x14ac:dyDescent="0.25">
      <c r="B19" s="8"/>
    </row>
    <row r="20" spans="1:2" ht="16.5" thickBot="1" x14ac:dyDescent="0.3">
      <c r="B20" s="30"/>
    </row>
    <row r="21" spans="1:2" ht="63" customHeight="1" thickBot="1" x14ac:dyDescent="0.3">
      <c r="A21" s="31" t="s">
        <v>402</v>
      </c>
      <c r="B21" s="32" t="str">
        <f>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row>
    <row r="22" spans="1:2" ht="27.75" customHeight="1" thickBot="1" x14ac:dyDescent="0.3">
      <c r="A22" s="31" t="s">
        <v>403</v>
      </c>
      <c r="B22" s="32" t="s">
        <v>552</v>
      </c>
    </row>
    <row r="23" spans="1:2" ht="22.5" customHeight="1" thickBot="1" x14ac:dyDescent="0.3">
      <c r="A23" s="31" t="s">
        <v>368</v>
      </c>
      <c r="B23" s="57" t="s">
        <v>549</v>
      </c>
    </row>
    <row r="24" spans="1:2" ht="24.75" customHeight="1" thickBot="1" x14ac:dyDescent="0.3">
      <c r="A24" s="31" t="s">
        <v>404</v>
      </c>
      <c r="B24" s="33" t="s">
        <v>622</v>
      </c>
    </row>
    <row r="25" spans="1:2" ht="28.5" customHeight="1" thickBot="1" x14ac:dyDescent="0.3">
      <c r="A25" s="34" t="s">
        <v>405</v>
      </c>
      <c r="B25" s="94" t="s">
        <v>672</v>
      </c>
    </row>
    <row r="26" spans="1:2" ht="37.5" customHeight="1" thickBot="1" x14ac:dyDescent="0.3">
      <c r="A26" s="35" t="s">
        <v>406</v>
      </c>
      <c r="B26" s="36" t="str">
        <f>'3.3 паспорт описание'!C30</f>
        <v>З</v>
      </c>
    </row>
    <row r="27" spans="1:2" ht="29.25" thickBot="1" x14ac:dyDescent="0.3">
      <c r="A27" s="42" t="s">
        <v>627</v>
      </c>
      <c r="B27" s="426">
        <f>'6.2. Паспорт фин осв ввод'!D24</f>
        <v>77.42</v>
      </c>
    </row>
    <row r="28" spans="1:2" ht="16.5" thickBot="1" x14ac:dyDescent="0.3">
      <c r="A28" s="38" t="s">
        <v>407</v>
      </c>
      <c r="B28" s="62" t="s">
        <v>701</v>
      </c>
    </row>
    <row r="29" spans="1:2" ht="29.25" thickBot="1" x14ac:dyDescent="0.3">
      <c r="A29" s="43" t="s">
        <v>408</v>
      </c>
      <c r="B29" s="62">
        <f>B30</f>
        <v>74.926000000000002</v>
      </c>
    </row>
    <row r="30" spans="1:2" ht="29.25" thickBot="1" x14ac:dyDescent="0.3">
      <c r="A30" s="43" t="s">
        <v>409</v>
      </c>
      <c r="B30" s="63">
        <f>B32</f>
        <v>74.926000000000002</v>
      </c>
    </row>
    <row r="31" spans="1:2" ht="16.5" thickBot="1" x14ac:dyDescent="0.3">
      <c r="A31" s="38" t="s">
        <v>410</v>
      </c>
      <c r="B31" s="62"/>
    </row>
    <row r="32" spans="1:2" ht="29.25" thickBot="1" x14ac:dyDescent="0.3">
      <c r="A32" s="43" t="s">
        <v>411</v>
      </c>
      <c r="B32" s="62">
        <f>B33+B37</f>
        <v>74.926000000000002</v>
      </c>
    </row>
    <row r="33" spans="1:2" ht="30.75" thickBot="1" x14ac:dyDescent="0.3">
      <c r="A33" s="38" t="s">
        <v>634</v>
      </c>
      <c r="B33" s="63">
        <v>1.1970000000000001</v>
      </c>
    </row>
    <row r="34" spans="1:2" ht="16.5" thickBot="1" x14ac:dyDescent="0.3">
      <c r="A34" s="38" t="s">
        <v>413</v>
      </c>
      <c r="B34" s="220">
        <f>B33/B27</f>
        <v>1.546112115732369E-2</v>
      </c>
    </row>
    <row r="35" spans="1:2" ht="16.5" thickBot="1" x14ac:dyDescent="0.3">
      <c r="A35" s="38" t="s">
        <v>414</v>
      </c>
      <c r="B35" s="63">
        <v>1.1970000000000001</v>
      </c>
    </row>
    <row r="36" spans="1:2" ht="16.5" thickBot="1" x14ac:dyDescent="0.3">
      <c r="A36" s="38" t="s">
        <v>415</v>
      </c>
      <c r="B36" s="63">
        <v>0.997</v>
      </c>
    </row>
    <row r="37" spans="1:2" ht="30.75" thickBot="1" x14ac:dyDescent="0.3">
      <c r="A37" s="38" t="s">
        <v>702</v>
      </c>
      <c r="B37" s="63">
        <v>73.728999999999999</v>
      </c>
    </row>
    <row r="38" spans="1:2" ht="16.5" thickBot="1" x14ac:dyDescent="0.3">
      <c r="A38" s="38" t="s">
        <v>413</v>
      </c>
      <c r="B38" s="251">
        <f>B37/B27</f>
        <v>0.95232498062516147</v>
      </c>
    </row>
    <row r="39" spans="1:2" ht="16.5" thickBot="1" x14ac:dyDescent="0.3">
      <c r="A39" s="38" t="s">
        <v>414</v>
      </c>
      <c r="B39" s="63">
        <v>46.023000000000003</v>
      </c>
    </row>
    <row r="40" spans="1:2" ht="16.5" thickBot="1" x14ac:dyDescent="0.3">
      <c r="A40" s="38" t="s">
        <v>415</v>
      </c>
      <c r="B40" s="63">
        <v>60.597999999999999</v>
      </c>
    </row>
    <row r="41" spans="1:2" ht="29.25" thickBot="1" x14ac:dyDescent="0.3">
      <c r="A41" s="43" t="s">
        <v>416</v>
      </c>
      <c r="B41" s="62">
        <v>0</v>
      </c>
    </row>
    <row r="42" spans="1:2" ht="30.75" thickBot="1" x14ac:dyDescent="0.3">
      <c r="A42" s="38" t="s">
        <v>412</v>
      </c>
      <c r="B42" s="62">
        <v>0</v>
      </c>
    </row>
    <row r="43" spans="1:2" ht="16.5" thickBot="1" x14ac:dyDescent="0.3">
      <c r="A43" s="38" t="s">
        <v>413</v>
      </c>
      <c r="B43" s="62">
        <v>0</v>
      </c>
    </row>
    <row r="44" spans="1:2" ht="16.5" thickBot="1" x14ac:dyDescent="0.3">
      <c r="A44" s="38" t="s">
        <v>414</v>
      </c>
      <c r="B44" s="62">
        <v>0</v>
      </c>
    </row>
    <row r="45" spans="1:2" ht="16.5" thickBot="1" x14ac:dyDescent="0.3">
      <c r="A45" s="38" t="s">
        <v>415</v>
      </c>
      <c r="B45" s="62">
        <v>0</v>
      </c>
    </row>
    <row r="46" spans="1:2" ht="29.25" thickBot="1" x14ac:dyDescent="0.3">
      <c r="A46" s="43" t="s">
        <v>417</v>
      </c>
      <c r="B46" s="62">
        <v>0</v>
      </c>
    </row>
    <row r="47" spans="1:2" ht="30.75" thickBot="1" x14ac:dyDescent="0.3">
      <c r="A47" s="38" t="s">
        <v>412</v>
      </c>
      <c r="B47" s="62">
        <v>0</v>
      </c>
    </row>
    <row r="48" spans="1:2" ht="16.5" thickBot="1" x14ac:dyDescent="0.3">
      <c r="A48" s="38" t="s">
        <v>413</v>
      </c>
      <c r="B48" s="62">
        <v>0</v>
      </c>
    </row>
    <row r="49" spans="1:2" ht="16.5" thickBot="1" x14ac:dyDescent="0.3">
      <c r="A49" s="38" t="s">
        <v>414</v>
      </c>
      <c r="B49" s="62">
        <v>0</v>
      </c>
    </row>
    <row r="50" spans="1:2" ht="16.5" thickBot="1" x14ac:dyDescent="0.3">
      <c r="A50" s="38" t="s">
        <v>415</v>
      </c>
      <c r="B50" s="62">
        <v>0</v>
      </c>
    </row>
    <row r="51" spans="1:2" ht="29.25" thickBot="1" x14ac:dyDescent="0.3">
      <c r="A51" s="37" t="s">
        <v>418</v>
      </c>
      <c r="B51" s="64">
        <v>100</v>
      </c>
    </row>
    <row r="52" spans="1:2" ht="16.5" thickBot="1" x14ac:dyDescent="0.3">
      <c r="A52" s="39" t="s">
        <v>410</v>
      </c>
      <c r="B52" s="64" t="s">
        <v>395</v>
      </c>
    </row>
    <row r="53" spans="1:2" ht="16.5" thickBot="1" x14ac:dyDescent="0.3">
      <c r="A53" s="39" t="s">
        <v>419</v>
      </c>
      <c r="B53" s="64">
        <v>100</v>
      </c>
    </row>
    <row r="54" spans="1:2" ht="16.5" thickBot="1" x14ac:dyDescent="0.3">
      <c r="A54" s="39" t="s">
        <v>420</v>
      </c>
      <c r="B54" s="64">
        <v>100</v>
      </c>
    </row>
    <row r="55" spans="1:2" ht="16.5" thickBot="1" x14ac:dyDescent="0.3">
      <c r="A55" s="39" t="s">
        <v>421</v>
      </c>
      <c r="B55" s="64">
        <v>100</v>
      </c>
    </row>
    <row r="56" spans="1:2" ht="16.5" thickBot="1" x14ac:dyDescent="0.3">
      <c r="A56" s="34" t="s">
        <v>422</v>
      </c>
      <c r="B56" s="223">
        <f>B57/B27</f>
        <v>0.65523120640661325</v>
      </c>
    </row>
    <row r="57" spans="1:2" ht="16.5" thickBot="1" x14ac:dyDescent="0.3">
      <c r="A57" s="34" t="s">
        <v>423</v>
      </c>
      <c r="B57" s="252">
        <f>'[1]6.2. Паспорт фин осв ввод'!AC24</f>
        <v>50.728000000000002</v>
      </c>
    </row>
    <row r="58" spans="1:2" ht="16.5" thickBot="1" x14ac:dyDescent="0.3">
      <c r="A58" s="34" t="s">
        <v>424</v>
      </c>
      <c r="B58" s="223">
        <f>B59/(B27/1.2)</f>
        <v>1.0091035908034101</v>
      </c>
    </row>
    <row r="59" spans="1:2" ht="16.5" thickBot="1" x14ac:dyDescent="0.3">
      <c r="A59" s="35" t="s">
        <v>425</v>
      </c>
      <c r="B59" s="61">
        <f>'[1]6.2. Паспорт фин осв ввод'!AC30</f>
        <v>65.103999999999999</v>
      </c>
    </row>
    <row r="60" spans="1:2" ht="15.75" customHeight="1" thickBot="1" x14ac:dyDescent="0.3">
      <c r="A60" s="37" t="s">
        <v>426</v>
      </c>
      <c r="B60" s="65"/>
    </row>
    <row r="61" spans="1:2" ht="16.5" thickBot="1" x14ac:dyDescent="0.3">
      <c r="A61" s="40" t="s">
        <v>427</v>
      </c>
      <c r="B61" s="66" t="s">
        <v>580</v>
      </c>
    </row>
    <row r="62" spans="1:2" ht="23.25" customHeight="1" thickBot="1" x14ac:dyDescent="0.3">
      <c r="A62" s="40" t="s">
        <v>428</v>
      </c>
      <c r="B62" s="62" t="s">
        <v>635</v>
      </c>
    </row>
    <row r="63" spans="1:2" ht="16.5" thickBot="1" x14ac:dyDescent="0.3">
      <c r="A63" s="40" t="s">
        <v>429</v>
      </c>
      <c r="B63" s="67" t="s">
        <v>551</v>
      </c>
    </row>
    <row r="64" spans="1:2" ht="16.5" thickBot="1" x14ac:dyDescent="0.3">
      <c r="A64" s="40" t="s">
        <v>430</v>
      </c>
      <c r="B64" s="62" t="s">
        <v>703</v>
      </c>
    </row>
    <row r="65" spans="1:2" ht="16.5" thickBot="1" x14ac:dyDescent="0.3">
      <c r="A65" s="41" t="s">
        <v>431</v>
      </c>
      <c r="B65" s="101" t="s">
        <v>703</v>
      </c>
    </row>
    <row r="66" spans="1:2" ht="30.75" thickBot="1" x14ac:dyDescent="0.3">
      <c r="A66" s="39" t="s">
        <v>432</v>
      </c>
      <c r="B66" s="67" t="s">
        <v>551</v>
      </c>
    </row>
    <row r="67" spans="1:2" ht="29.25" thickBot="1" x14ac:dyDescent="0.3">
      <c r="A67" s="34" t="s">
        <v>433</v>
      </c>
      <c r="B67" s="253" t="s">
        <v>395</v>
      </c>
    </row>
    <row r="68" spans="1:2" ht="16.5" thickBot="1" x14ac:dyDescent="0.3">
      <c r="A68" s="39" t="s">
        <v>410</v>
      </c>
      <c r="B68" s="254"/>
    </row>
    <row r="69" spans="1:2" ht="16.5" thickBot="1" x14ac:dyDescent="0.3">
      <c r="A69" s="39" t="s">
        <v>434</v>
      </c>
      <c r="B69" s="253"/>
    </row>
    <row r="70" spans="1:2" ht="16.5" thickBot="1" x14ac:dyDescent="0.3">
      <c r="A70" s="39" t="s">
        <v>435</v>
      </c>
      <c r="B70" s="254"/>
    </row>
    <row r="71" spans="1:2" ht="90.75" thickBot="1" x14ac:dyDescent="0.3">
      <c r="A71" s="44" t="s">
        <v>436</v>
      </c>
      <c r="B71" s="100" t="s">
        <v>704</v>
      </c>
    </row>
    <row r="72" spans="1:2" ht="16.5" thickBot="1" x14ac:dyDescent="0.3">
      <c r="A72" s="34" t="s">
        <v>437</v>
      </c>
      <c r="B72" s="67"/>
    </row>
    <row r="73" spans="1:2" ht="16.5" thickBot="1" x14ac:dyDescent="0.3">
      <c r="A73" s="40" t="s">
        <v>438</v>
      </c>
      <c r="B73" s="255">
        <v>45565</v>
      </c>
    </row>
    <row r="74" spans="1:2" ht="16.5" thickBot="1" x14ac:dyDescent="0.3">
      <c r="A74" s="40" t="s">
        <v>439</v>
      </c>
      <c r="B74" s="68" t="s">
        <v>395</v>
      </c>
    </row>
    <row r="75" spans="1:2" ht="16.5" thickBot="1" x14ac:dyDescent="0.3">
      <c r="A75" s="40" t="s">
        <v>440</v>
      </c>
      <c r="B75" s="68" t="s">
        <v>395</v>
      </c>
    </row>
    <row r="76" spans="1:2" ht="29.25" thickBot="1" x14ac:dyDescent="0.3">
      <c r="A76" s="45" t="s">
        <v>441</v>
      </c>
      <c r="B76" s="102" t="s">
        <v>705</v>
      </c>
    </row>
    <row r="77" spans="1:2" ht="28.5" x14ac:dyDescent="0.25">
      <c r="A77" s="37" t="s">
        <v>442</v>
      </c>
      <c r="B77" s="423" t="s">
        <v>623</v>
      </c>
    </row>
    <row r="78" spans="1:2" x14ac:dyDescent="0.25">
      <c r="A78" s="40" t="s">
        <v>443</v>
      </c>
      <c r="B78" s="424"/>
    </row>
    <row r="79" spans="1:2" x14ac:dyDescent="0.25">
      <c r="A79" s="40" t="s">
        <v>444</v>
      </c>
      <c r="B79" s="424"/>
    </row>
    <row r="80" spans="1:2" x14ac:dyDescent="0.25">
      <c r="A80" s="40" t="s">
        <v>445</v>
      </c>
      <c r="B80" s="424"/>
    </row>
    <row r="81" spans="1:2" x14ac:dyDescent="0.25">
      <c r="A81" s="40" t="s">
        <v>446</v>
      </c>
      <c r="B81" s="424"/>
    </row>
    <row r="82" spans="1:2" ht="16.5" thickBot="1" x14ac:dyDescent="0.3">
      <c r="A82" s="46" t="s">
        <v>447</v>
      </c>
      <c r="B82" s="425"/>
    </row>
    <row r="83" spans="1:2" x14ac:dyDescent="0.25">
      <c r="B83" s="47"/>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2022-01-17T03:07:07Z</cp:lastPrinted>
  <dcterms:created xsi:type="dcterms:W3CDTF">2015-08-16T15:31:05Z</dcterms:created>
  <dcterms:modified xsi:type="dcterms:W3CDTF">2025-04-15T08:30:26Z</dcterms:modified>
</cp:coreProperties>
</file>