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H_TP2000.VL.0034\"/>
    </mc:Choice>
  </mc:AlternateContent>
  <bookViews>
    <workbookView xWindow="0" yWindow="0" windowWidth="20670" windowHeight="11880" tabRatio="87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сведения'!$A$1:$B$110</definedName>
  </definedNames>
  <calcPr calcId="162913"/>
</workbook>
</file>

<file path=xl/calcChain.xml><?xml version="1.0" encoding="utf-8"?>
<calcChain xmlns="http://schemas.openxmlformats.org/spreadsheetml/2006/main">
  <c r="C49" i="7" l="1"/>
  <c r="C48" i="7"/>
  <c r="C40" i="7"/>
  <c r="A4" i="34"/>
  <c r="A12" i="35" l="1"/>
  <c r="A5" i="35"/>
  <c r="B30" i="22" l="1"/>
  <c r="B46" i="22"/>
  <c r="B72" i="22"/>
  <c r="B68" i="22"/>
  <c r="B64" i="22"/>
  <c r="B60" i="22"/>
  <c r="B56" i="22"/>
  <c r="B52" i="22"/>
  <c r="B38" i="22"/>
  <c r="B32" i="22" l="1"/>
  <c r="B34" i="22" l="1"/>
  <c r="B41" i="22" l="1"/>
  <c r="B43" i="22"/>
  <c r="B83" i="22" l="1"/>
  <c r="B79" i="22" s="1"/>
  <c r="B29" i="22"/>
  <c r="B48" i="22" s="1"/>
  <c r="A5" i="22" l="1"/>
  <c r="A5" i="5"/>
  <c r="A5" i="16"/>
  <c r="A5" i="10"/>
  <c r="A4" i="17"/>
  <c r="A5" i="6"/>
  <c r="A5" i="14"/>
  <c r="A6" i="13"/>
  <c r="A14" i="12" l="1"/>
  <c r="B22" i="22" l="1"/>
  <c r="A4" i="12" l="1"/>
  <c r="A15" i="22" l="1"/>
  <c r="B21" i="22" s="1"/>
  <c r="A12" i="22"/>
  <c r="A9" i="22"/>
  <c r="A15" i="5"/>
  <c r="A12" i="5"/>
  <c r="A9" i="5"/>
  <c r="A15" i="16"/>
  <c r="A14" i="34" s="1"/>
  <c r="A12" i="16"/>
  <c r="A11" i="34" s="1"/>
  <c r="A9" i="16"/>
  <c r="A15" i="10"/>
  <c r="A15" i="35" s="1"/>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<sst xmlns="http://schemas.openxmlformats.org/spreadsheetml/2006/main" count="1406" uniqueCount="711">
  <si>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</si>
  <si>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</si>
  <si>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</si>
  <si>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</si>
  <si>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</si>
  <si>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</si>
  <si>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</si>
  <si>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</si>
  <si>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</si>
  <si>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</si>
  <si>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</si>
  <si>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</si>
  <si>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</si>
  <si>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</si>
  <si>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</si>
  <si>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</si>
  <si>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</si>
  <si>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</si>
  <si>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</si>
  <si>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</si>
  <si>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</si>
  <si>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</si>
  <si>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</si>
  <si>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</si>
  <si>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</si>
  <si>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</si>
  <si>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</si>
  <si>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</si>
  <si>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</si>
  <si>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</si>
  <si>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</si>
  <si>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</si>
  <si>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</si>
  <si>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</si>
  <si>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</si>
  <si>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</si>
  <si>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</si>
  <si>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</si>
  <si>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</si>
  <si>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</si>
  <si>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</si>
  <si>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</si>
  <si>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</si>
  <si>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</si>
  <si>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</si>
  <si>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</si>
  <si>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</si>
  <si>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</si>
  <si>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</si>
  <si>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</si>
  <si>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</si>
  <si>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</si>
  <si>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</si>
  <si>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</si>
  <si>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</si>
  <si>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</si>
  <si>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</si>
  <si>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</si>
  <si>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</si>
  <si>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</si>
  <si>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</si>
  <si>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</si>
  <si>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</si>
  <si>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</si>
  <si>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</si>
  <si>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</si>
  <si>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</si>
  <si>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</si>
  <si>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</si>
  <si>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</si>
  <si>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</si>
  <si>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</si>
  <si>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</si>
  <si>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</si>
  <si>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</si>
  <si>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</si>
  <si>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</si>
  <si>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</si>
  <si>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</si>
  <si>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</si>
  <si>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</si>
  <si>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</si>
  <si>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</si>
  <si>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</si>
  <si>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</si>
  <si>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</si>
  <si>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</si>
  <si>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</si>
  <si>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</si>
  <si>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</si>
  <si>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</si>
  <si>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</si>
  <si>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</si>
  <si>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</si>
  <si>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</si>
  <si>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</si>
  <si>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</si>
  <si>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</si>
  <si>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</si>
  <si>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</si>
  <si>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</si>
  <si>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</si>
  <si>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</si>
  <si>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</si>
  <si>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</si>
  <si>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</si>
  <si>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</si>
  <si>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</si>
  <si>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</si>
  <si>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</si>
  <si>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</si>
  <si>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</si>
  <si>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</si>
  <si>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</si>
  <si>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</si>
  <si>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</si>
  <si>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</si>
  <si>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</si>
  <si>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</si>
  <si>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</si>
  <si>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</si>
  <si>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</si>
  <si>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</si>
  <si>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</si>
  <si>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</si>
  <si>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</si>
  <si>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</si>
  <si>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</si>
  <si>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</si>
  <si>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</si>
  <si>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</si>
  <si>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</si>
  <si>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</si>
  <si>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</si>
  <si>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</si>
  <si>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</si>
  <si>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</si>
  <si>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</si>
  <si>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</si>
  <si>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</si>
  <si>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</si>
  <si>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</si>
  <si>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</si>
  <si>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</si>
  <si>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</si>
  <si>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</si>
  <si>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</si>
  <si>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</si>
  <si>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</si>
  <si>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</si>
  <si>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</si>
  <si>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</si>
  <si>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</si>
  <si>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</si>
  <si>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</si>
  <si>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</si>
  <si>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</si>
  <si>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</si>
  <si>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</si>
  <si>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</si>
  <si>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</si>
  <si>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</si>
  <si>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</si>
  <si>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</si>
  <si>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</si>
  <si>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</si>
  <si>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</si>
  <si>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</si>
  <si>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</si>
  <si>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</si>
  <si>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</si>
  <si>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</si>
  <si>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</si>
  <si>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</si>
  <si>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</si>
  <si>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</si>
  <si>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</si>
  <si>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</si>
  <si>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</si>
  <si>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</si>
  <si>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</si>
  <si>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</si>
  <si>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</si>
  <si>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</si>
  <si>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</si>
  <si>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</si>
  <si>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</si>
  <si>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</si>
  <si>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</si>
  <si>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</si>
  <si>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</si>
  <si>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</si>
  <si>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</si>
  <si>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</si>
  <si>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</si>
  <si>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</si>
  <si>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</si>
  <si>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</si>
  <si>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</si>
  <si>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</si>
  <si>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</si>
  <si>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</si>
  <si>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</si>
  <si>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</si>
  <si>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</si>
  <si>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</si>
  <si>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</si>
  <si>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</si>
  <si>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</si>
  <si>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</si>
  <si>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</si>
  <si>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</si>
  <si>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</si>
  <si>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</si>
  <si>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</si>
  <si>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</si>
  <si>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</si>
  <si>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</si>
  <si>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</si>
  <si>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</si>
  <si>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</si>
  <si>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</si>
  <si>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</si>
  <si>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</si>
  <si>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</si>
  <si>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</si>
  <si>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</si>
  <si>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</si>
  <si>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</si>
  <si>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</si>
  <si>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</si>
  <si>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</si>
  <si>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</si>
  <si>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</si>
  <si>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</si>
  <si>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</si>
  <si>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</si>
  <si>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</si>
  <si>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</si>
  <si>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</si>
  <si>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</si>
  <si>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</si>
  <si>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</si>
  <si>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</si>
  <si>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</si>
  <si>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</si>
  <si>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</si>
  <si>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</si>
  <si>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</si>
  <si>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</si>
  <si>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</si>
  <si>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</si>
  <si>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</si>
  <si>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</si>
  <si>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</si>
  <si>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</si>
  <si>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</si>
  <si>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</si>
  <si>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</si>
  <si>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</si>
  <si>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</si>
  <si>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</si>
  <si>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</si>
  <si>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</si>
  <si>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</si>
  <si>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</si>
  <si>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</si>
  <si>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</si>
  <si>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</si>
  <si>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</si>
  <si>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</si>
  <si>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</si>
  <si>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</si>
  <si>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</si>
  <si>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</si>
  <si>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</si>
  <si>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</si>
  <si>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</si>
  <si>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</si>
  <si>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</si>
  <si>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</si>
  <si>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</si>
  <si>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</si>
  <si>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</si>
  <si>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</si>
  <si>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</si>
  <si>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</si>
  <si>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</si>
  <si>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</si>
  <si>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</si>
  <si>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</si>
  <si>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</si>
  <si>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</si>
  <si>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</si>
  <si>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</si>
  <si>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</si>
  <si>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</si>
  <si>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</si>
  <si>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</si>
  <si>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</si>
  <si>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</si>
  <si>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</si>
  <si>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</si>
  <si>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</si>
  <si>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</si>
  <si>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</si>
  <si>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</si>
  <si>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</si>
  <si>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</si>
  <si>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</si>
  <si>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</si>
  <si>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</si>
  <si>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</si>
  <si>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</si>
  <si>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</si>
  <si>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</si>
  <si>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</si>
  <si>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</si>
  <si>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</si>
  <si>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</si>
  <si>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</si>
  <si>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</si>
  <si>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</si>
  <si>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</si>
  <si>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</si>
  <si>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</si>
  <si>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</si>
  <si>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</si>
  <si>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</si>
  <si>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</si>
  <si>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</si>
  <si>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</si>
  <si>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</si>
  <si>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</si>
  <si>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</si>
  <si>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</si>
  <si>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</si>
  <si>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</si>
  <si>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</si>
  <si>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</si>
  <si>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</si>
  <si>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</si>
  <si>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</si>
  <si>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</si>
  <si>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</si>
  <si>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</si>
  <si>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</si>
  <si>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</si>
  <si>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</si>
  <si>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</si>
  <si>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</si>
  <si>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</si>
  <si>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</si>
  <si>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</si>
  <si>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</si>
  <si>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</si>
  <si>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</si>
  <si>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</si>
  <si>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</si>
  <si>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</si>
  <si>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</si>
  <si>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</si>
  <si>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</si>
  <si>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</si>
  <si>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</si>
  <si>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</si>
  <si>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</si>
  <si>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</si>
  <si>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</si>
  <si>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</si>
  <si>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</si>
  <si>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</si>
  <si>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</si>
  <si>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</si>
  <si>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</si>
  <si>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</si>
  <si>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</si>
  <si>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</si>
  <si>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</si>
  <si>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</si>
  <si>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</si>
  <si>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</si>
  <si>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</si>
  <si>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</si>
  <si>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</si>
  <si>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</si>
  <si>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</si>
  <si>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</si>
  <si>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</si>
  <si>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</si>
  <si>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</si>
  <si>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</si>
  <si>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</si>
  <si>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</si>
  <si>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</si>
  <si>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</si>
  <si>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</si>
  <si>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</si>
  <si>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</si>
  <si>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</si>
  <si>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</si>
  <si>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</si>
  <si>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</si>
  <si>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</si>
  <si>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</si>
  <si>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</si>
  <si>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</si>
  <si>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</si>
  <si>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</si>
  <si>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</si>
  <si>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</si>
  <si>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</si>
  <si>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</si>
  <si>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</si>
  <si>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</si>
  <si>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</si>
  <si>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</si>
  <si>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</si>
  <si>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</si>
  <si>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</si>
  <si>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</si>
  <si>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</si>
  <si>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</si>
  <si>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</si>
  <si>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</si>
  <si>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</si>
  <si>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</si>
  <si>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</si>
  <si>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</si>
  <si>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</si>
  <si>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</si>
  <si>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</si>
  <si>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</si>
  <si>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</si>
  <si>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</si>
  <si>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</si>
  <si>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</si>
  <si>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</si>
  <si>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</si>
  <si>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</si>
  <si>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</si>
  <si>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</si>
  <si>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</si>
  <si>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</si>
  <si>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</si>
  <si>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</si>
  <si>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</si>
  <si>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</si>
  <si>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</si>
  <si>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</si>
  <si>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</si>
  <si>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</si>
  <si>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</si>
  <si>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</si>
  <si>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</si>
  <si>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</si>
  <si>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</si>
  <si>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</si>
  <si>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</si>
  <si>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</si>
  <si>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</si>
  <si>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</si>
  <si>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</si>
  <si>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</si>
  <si>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</si>
  <si>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</si>
  <si>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</si>
  <si>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</si>
  <si>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</si>
  <si>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</si>
  <si>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</si>
  <si>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</si>
  <si>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</si>
  <si>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</si>
  <si>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</si>
  <si>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</si>
  <si>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</si>
  <si>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</si>
  <si>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</si>
  <si>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</si>
  <si>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</si>
  <si>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</si>
  <si>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</si>
  <si>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</si>
  <si>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</si>
  <si>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</si>
  <si>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</si>
  <si>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</si>
  <si>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</si>
  <si>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</si>
  <si>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</si>
  <si>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</si>
  <si>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</si>
  <si>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</si>
  <si>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</si>
  <si>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</si>
  <si>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</si>
  <si>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</si>
  <si>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</si>
  <si>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</si>
  <si>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</si>
  <si>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</si>
  <si>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</si>
  <si>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</si>
  <si>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</si>
  <si>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</si>
  <si>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</si>
  <si>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</si>
  <si>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</si>
  <si>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</si>
  <si>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</si>
  <si>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</si>
  <si>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</si>
  <si>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</si>
  <si>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</si>
  <si>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</si>
  <si>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</si>
  <si>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</si>
  <si>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</si>
  <si>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</si>
  <si>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</si>
  <si>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</si>
  <si>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</si>
  <si>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</si>
  <si>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</si>
  <si>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</si>
  <si>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</si>
  <si>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</si>
  <si>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</si>
  <si>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</si>
  <si>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</si>
  <si>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</si>
  <si>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</si>
  <si>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</si>
  <si>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</si>
  <si>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</si>
  <si>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</si>
  <si>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</si>
  <si>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</si>
  <si>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</si>
  <si>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</si>
  <si>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</si>
  <si>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</si>
  <si>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</si>
  <si>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</si>
  <si>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</si>
  <si>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</si>
  <si>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</si>
  <si>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</si>
  <si>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</si>
  <si>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</si>
  <si>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</si>
  <si>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</si>
  <si>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</si>
  <si>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</si>
  <si>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</si>
  <si>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</si>
  <si>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</si>
  <si>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</si>
  <si>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</si>
  <si>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</si>
  <si>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</si>
  <si>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</si>
  <si>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</si>
  <si>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</si>
  <si>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</si>
  <si>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</si>
  <si>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</si>
  <si>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</si>
  <si>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</si>
  <si>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</si>
  <si>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</si>
  <si>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</si>
  <si>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</si>
  <si>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</si>
  <si>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</si>
  <si>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</si>
  <si>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</si>
  <si>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</si>
  <si>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</si>
  <si>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</si>
  <si>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</si>
  <si>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</si>
  <si>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</si>
  <si>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</si>
  <si>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</si>
  <si>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</si>
  <si>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</si>
  <si>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</si>
  <si>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</si>
  <si>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</si>
  <si>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</si>
  <si>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</si>
  <si>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</si>
  <si>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</si>
  <si>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</si>
  <si>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</si>
  <si>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</si>
  <si>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</si>
  <si>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</si>
  <si>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</si>
  <si>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</si>
  <si>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</si>
  <si>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</si>
  <si>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</si>
  <si>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</si>
  <si>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</si>
  <si>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</si>
  <si>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</si>
  <si>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</si>
  <si>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</si>
  <si>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</si>
  <si>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</si>
  <si>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</si>
  <si>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</si>
  <si>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</si>
  <si>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</si>
  <si>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</si>
  <si>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</si>
  <si>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</si>
  <si>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</si>
  <si>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</si>
  <si>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</si>
  <si>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</si>
  <si>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</si>
  <si>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</si>
  <si>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</si>
  <si>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</si>
  <si>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</si>
  <si>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</si>
  <si>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</si>
  <si>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</si>
  <si>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</si>
  <si>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</si>
  <si>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</si>
  <si>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</si>
  <si>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</si>
  <si>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</si>
  <si>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</si>
  <si>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</si>
  <si>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</si>
  <si>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</si>
  <si>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</si>
  <si>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</si>
  <si>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</si>
  <si>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</si>
  <si>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</si>
  <si>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</si>
  <si>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</si>
  <si>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Год 2028</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</si>
  <si>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</si>
  <si>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</si>
  <si>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</si>
  <si>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</si>
  <si>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</si>
  <si>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</si>
  <si>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5.7.3.12 Единый стандарт (Положение о закупке) от 02.02.2023</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</si>
  <si>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</si>
  <si>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</si>
  <si>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</si>
  <si>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</si>
  <si>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</si>
  <si>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</si>
  <si>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</si>
  <si>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</si>
  <si>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</si>
  <si>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</si>
  <si>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</si>
  <si>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</si>
  <si>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</si>
  <si>
    <t>Год раскрытия информации: 2025 год</t>
  </si>
  <si>
    <t>5 491,99 тыс.руб./шт.</t>
  </si>
  <si>
    <t>объем заключенного договора 339-Э/103151 от 18.06.2024 . АУ ЯНАО "Управление ГЭПД"    в ценах 2024 года с НДС, млн. руб</t>
  </si>
  <si>
    <t>объем заключенного договора 11/08-2024 от 24.07.2024 . ООО "Газпром добыча Уренгой"    в ценах 2024 года с НДС, млн. руб</t>
  </si>
  <si>
    <t>объем заключенного договора 11/09-2024 от 01.07.2024 . ООО "Газпром трансгаз Югорск"    в ценах 2024 года с НДС, млн. руб</t>
  </si>
  <si>
    <t>объем заключенного договора 11/07-2024/367-ЮР/2024 от 14.05.2024 . ООО "НОВАТЭК - ЮРХАРОВНЕФТЕГАЗ"    в ценах 2024 года с НДС, млн. руб</t>
  </si>
  <si>
    <t>объем заключенного договора 11/12-2024 от 15.05.2024 . ООО "Газпром добыча Ямбург"    в ценах 2024 года с НДС, млн. руб</t>
  </si>
  <si>
    <t>объем заключенного договора AR01.2000.2024.109 от 10.06.2024 . АО "НЫДИНСКОЕ"    в ценах 2024 года с НДС, млн. руб</t>
  </si>
  <si>
    <t>объем заключенного договора AR01.2000.2024.310 от 08.10.2024 . АО "НЫДИНСКОЕ"    в ценах 2024 года с НДС, млн. руб</t>
  </si>
  <si>
    <t>Департамент имущественных отношений ЯНАО, МТУ Росимущества в Тюменской области, Ханты-Мансийском автономном округе-Югре, Ямало- Ненецком автономном округе; ООО "Газпром добыча Уренгой" ; ООО "Газпром трансгаз Югорск" ; ООО "НОВАТЭК - ЮРХАРОВНЕФТЕГАЗ" ; ООО "Газпром добыча Ямбург" ; АО "НЫДИНСКОЕ" ; АУ ЯНАО "Управление ГЭПД"</t>
  </si>
  <si>
    <t>+</t>
  </si>
  <si>
    <t>2025-2029</t>
  </si>
  <si>
    <t>не наступил срок реализации</t>
  </si>
  <si>
    <t>Проблемные вопросы отсутствуют.</t>
  </si>
  <si>
    <t>Сметная стоимость проекта в ценах на 1 квартал 2025 года с НДС, млн. руб.</t>
  </si>
  <si>
    <t xml:space="preserve"> АО "Институт "ЭНЕРГОСЕТЬПРОЕКТ" ;
 ООО "Енисей Инжиниринг"</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</si>
  <si>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</si>
  <si>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</si>
  <si>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</si>
  <si>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</si>
  <si>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</si>
  <si>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</si>
  <si>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</si>
  <si>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</si>
  <si>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</si>
  <si>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</si>
  <si>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</si>
  <si>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</si>
  <si>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</si>
  <si>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</si>
  <si>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</si>
  <si>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</si>
  <si>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</si>
  <si>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</si>
  <si>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</si>
  <si>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</si>
  <si>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 xml:space="preserve">Факт 2024 года </t>
  </si>
  <si>
    <t>Год 2029</t>
  </si>
  <si>
    <t xml:space="preserve"> по состоянию на 01.01.2024</t>
  </si>
  <si>
    <t>по состоянию на 01.01.2025</t>
  </si>
  <si>
    <t>Реконструкция ВЛ 110 кВ ЯГП-1В - ЯГТЭС с ответвлением на ПС ЯГП-2В (замена 264 опоры, 65,5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</si>
</sst>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8" fontId="3" fillId="0" borderId="1" xfId="67" applyNumberFormat="1" applyFont="1" applyBorder="1" applyAlignment="1">
      <alignment horizontal="center" vertical="center"/>
    </xf>
    <xf numFmtId="171" fontId="42" fillId="0" borderId="30" xfId="2" applyNumberFormat="1" applyFont="1" applyFill="1" applyBorder="1" applyAlignment="1">
      <alignment horizontal="justify" vertical="top"/>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72" fillId="25"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40" xfId="50" applyFont="1" applyFill="1" applyBorder="1" applyAlignment="1">
      <alignment horizontal="center"/>
    </xf>
    <xf numFmtId="0" fontId="74" fillId="0" borderId="39"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23" xfId="50" applyFont="1" applyFill="1" applyBorder="1" applyAlignment="1">
      <alignment horizontal="center" vertical="center"/>
    </xf>
    <xf numFmtId="0" fontId="76" fillId="0" borderId="27" xfId="50"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4" fillId="0" borderId="41"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26" xfId="50" applyFont="1" applyBorder="1" applyAlignment="1">
      <alignment vertical="center"/>
    </xf>
    <xf numFmtId="0" fontId="74" fillId="0" borderId="1"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39"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0" xfId="50" applyFont="1" applyFill="1" applyBorder="1" applyAlignment="1">
      <alignment horizontal="center" vertical="center"/>
    </xf>
    <xf numFmtId="0" fontId="74" fillId="0" borderId="39" xfId="50" applyFont="1" applyFill="1" applyBorder="1" applyAlignment="1">
      <alignment horizontal="center" vertical="center"/>
    </xf>
    <xf numFmtId="0" fontId="76" fillId="0" borderId="29" xfId="50" applyFont="1" applyBorder="1" applyAlignment="1">
      <alignment horizontal="left" vertical="center"/>
    </xf>
    <xf numFmtId="0" fontId="76" fillId="0" borderId="37" xfId="50" applyFont="1" applyBorder="1" applyAlignment="1">
      <alignment horizontal="left" vertical="center"/>
    </xf>
    <xf numFmtId="0" fontId="76" fillId="0" borderId="38" xfId="50" applyFont="1" applyBorder="1" applyAlignment="1">
      <alignment horizontal="left" vertical="center"/>
    </xf>
    <xf numFmtId="0" fontId="76" fillId="0" borderId="47"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9" fillId="0" borderId="0" xfId="1" applyFont="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92-474C-97B9-1E1BBB14E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92-474C-97B9-1E1BBB14EB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40821</xdr:colOff>
      <xdr:row>35</xdr:row>
      <xdr:rowOff>78921</xdr:rowOff>
    </xdr:from>
    <xdr:to>
      <xdr:col>44</xdr:col>
      <xdr:colOff>40821</xdr:colOff>
      <xdr:row>44</xdr:row>
      <xdr:rowOff>122465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H_TP2000.VL.0034/&#1056;&#1069;&#1060;%20H_TP2000.VL.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ЯГП-1В - ЯГТЭС с ответвлением на ПС ЯГП-2В (замена 264 опоры, 65,5 км провода)</v>
          </cell>
        </row>
        <row r="16">
          <cell r="D16">
            <v>1</v>
          </cell>
        </row>
        <row r="27">
          <cell r="D27">
            <v>52</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4"/>
      <c r="E1" s="144"/>
      <c r="F1" s="16"/>
    </row>
    <row r="2" spans="1:21" s="12" customFormat="1" ht="18.75" customHeight="1" x14ac:dyDescent="0.3">
      <c r="A2" s="18"/>
      <c r="C2" s="15" t="s">
        <v>9</v>
      </c>
      <c r="D2" s="144"/>
      <c r="E2" s="144"/>
      <c r="F2" s="16"/>
    </row>
    <row r="3" spans="1:21" s="12" customFormat="1" ht="18.75" x14ac:dyDescent="0.3">
      <c r="A3" s="17"/>
      <c r="C3" s="15" t="s">
        <v>67</v>
      </c>
      <c r="D3" s="144"/>
      <c r="E3" s="144"/>
      <c r="F3" s="16"/>
    </row>
    <row r="4" spans="1:21" s="12" customFormat="1" ht="18.75" x14ac:dyDescent="0.3">
      <c r="A4" s="17"/>
      <c r="D4" s="144"/>
      <c r="E4" s="144"/>
      <c r="F4" s="16"/>
      <c r="G4" s="15"/>
    </row>
    <row r="5" spans="1:21" s="12" customFormat="1" ht="15.75" x14ac:dyDescent="0.25">
      <c r="A5" s="317" t="s">
        <v>670</v>
      </c>
      <c r="B5" s="317"/>
      <c r="C5" s="317"/>
      <c r="D5" s="145"/>
      <c r="E5" s="145"/>
      <c r="F5" s="136"/>
      <c r="G5" s="136"/>
      <c r="H5" s="136"/>
      <c r="I5" s="136"/>
    </row>
    <row r="6" spans="1:21" s="12" customFormat="1" ht="18.75" x14ac:dyDescent="0.3">
      <c r="A6" s="17"/>
      <c r="D6" s="144"/>
      <c r="E6" s="144"/>
      <c r="F6" s="16"/>
      <c r="G6" s="15"/>
    </row>
    <row r="7" spans="1:21" s="12" customFormat="1" ht="18.75" x14ac:dyDescent="0.2">
      <c r="A7" s="321" t="s">
        <v>8</v>
      </c>
      <c r="B7" s="321"/>
      <c r="C7" s="321"/>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22" t="s">
        <v>541</v>
      </c>
      <c r="B9" s="322"/>
      <c r="C9" s="322"/>
      <c r="D9" s="147"/>
      <c r="E9" s="149"/>
      <c r="F9" s="8"/>
      <c r="G9" s="8"/>
      <c r="H9" s="13"/>
      <c r="I9" s="13"/>
      <c r="J9" s="13"/>
      <c r="K9" s="13"/>
      <c r="L9" s="13"/>
      <c r="M9" s="13"/>
      <c r="N9" s="13"/>
      <c r="O9" s="13"/>
      <c r="P9" s="13"/>
      <c r="Q9" s="13"/>
      <c r="R9" s="13"/>
      <c r="S9" s="13"/>
      <c r="T9" s="13"/>
      <c r="U9" s="13"/>
    </row>
    <row r="10" spans="1:21" s="12" customFormat="1" ht="18.75" x14ac:dyDescent="0.2">
      <c r="A10" s="318" t="s">
        <v>7</v>
      </c>
      <c r="B10" s="318"/>
      <c r="C10" s="318"/>
      <c r="D10" s="148"/>
      <c r="E10" s="148"/>
      <c r="F10" s="6"/>
      <c r="G10" s="6"/>
      <c r="H10" s="13"/>
      <c r="I10" s="13"/>
      <c r="J10" s="13"/>
      <c r="K10" s="13"/>
      <c r="L10" s="13"/>
      <c r="M10" s="13"/>
      <c r="N10" s="13"/>
      <c r="O10" s="13"/>
      <c r="P10" s="13"/>
      <c r="Q10" s="13"/>
      <c r="R10" s="13"/>
      <c r="S10" s="13"/>
      <c r="T10" s="13"/>
      <c r="U10" s="13"/>
    </row>
    <row r="11" spans="1:21" s="9" customFormat="1" ht="18.75" x14ac:dyDescent="0.2">
      <c r="A11" s="171"/>
      <c r="B11" s="171"/>
      <c r="C11" s="171"/>
      <c r="D11" s="172"/>
      <c r="E11" s="172"/>
      <c r="F11" s="171"/>
      <c r="G11" s="171"/>
      <c r="H11" s="165"/>
      <c r="I11" s="165"/>
      <c r="J11" s="165"/>
      <c r="K11" s="165"/>
      <c r="L11" s="165"/>
      <c r="M11" s="165"/>
      <c r="N11" s="165"/>
      <c r="O11" s="165"/>
      <c r="P11" s="165"/>
      <c r="Q11" s="165"/>
      <c r="R11" s="165"/>
      <c r="S11" s="165"/>
      <c r="T11" s="165"/>
      <c r="U11" s="165"/>
    </row>
    <row r="12" spans="1:21" s="12" customFormat="1" ht="18.75" x14ac:dyDescent="0.2">
      <c r="A12" s="322" t="s">
        <v>488</v>
      </c>
      <c r="B12" s="322"/>
      <c r="C12" s="322"/>
      <c r="D12" s="149"/>
      <c r="E12" s="149"/>
      <c r="F12" s="8"/>
      <c r="G12" s="8"/>
      <c r="H12" s="13"/>
      <c r="I12" s="13"/>
      <c r="J12" s="13"/>
      <c r="K12" s="13"/>
      <c r="L12" s="13"/>
      <c r="M12" s="13"/>
      <c r="N12" s="13"/>
      <c r="O12" s="13"/>
      <c r="P12" s="13"/>
      <c r="Q12" s="13"/>
      <c r="R12" s="13"/>
      <c r="S12" s="13"/>
      <c r="T12" s="13"/>
      <c r="U12" s="13"/>
    </row>
    <row r="13" spans="1:21" s="12" customFormat="1" ht="18.75" x14ac:dyDescent="0.2">
      <c r="A13" s="318" t="s">
        <v>6</v>
      </c>
      <c r="B13" s="318"/>
      <c r="C13" s="318"/>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23" t="s">
        <v>710</v>
      </c>
      <c r="B15" s="323"/>
      <c r="C15" s="323"/>
      <c r="D15" s="149"/>
      <c r="E15" s="149"/>
      <c r="F15" s="8"/>
      <c r="G15" s="8"/>
      <c r="H15" s="8"/>
      <c r="I15" s="8"/>
      <c r="J15" s="8"/>
      <c r="K15" s="8"/>
      <c r="L15" s="8"/>
      <c r="M15" s="8"/>
      <c r="N15" s="8"/>
      <c r="O15" s="8"/>
      <c r="P15" s="8"/>
      <c r="Q15" s="8"/>
      <c r="R15" s="8"/>
      <c r="S15" s="8"/>
      <c r="T15" s="8"/>
      <c r="U15" s="8"/>
    </row>
    <row r="16" spans="1:21" s="3" customFormat="1" ht="15" customHeight="1" x14ac:dyDescent="0.2">
      <c r="A16" s="318" t="s">
        <v>5</v>
      </c>
      <c r="B16" s="318"/>
      <c r="C16" s="318"/>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19" t="s">
        <v>465</v>
      </c>
      <c r="B18" s="320"/>
      <c r="C18" s="320"/>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4</v>
      </c>
      <c r="B20" s="37" t="s">
        <v>66</v>
      </c>
      <c r="C20" s="36" t="s">
        <v>65</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304</v>
      </c>
      <c r="C22" s="37" t="s">
        <v>482</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25" t="s">
        <v>543</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314"/>
      <c r="B24" s="315"/>
      <c r="C24" s="315"/>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4" t="s">
        <v>414</v>
      </c>
      <c r="C25" s="201" t="s">
        <v>499</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4" t="s">
        <v>74</v>
      </c>
      <c r="C26" s="201" t="s">
        <v>486</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4" t="s">
        <v>73</v>
      </c>
      <c r="C27" s="201" t="s">
        <v>538</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4" t="s">
        <v>415</v>
      </c>
      <c r="C28" s="201" t="s">
        <v>487</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4" t="s">
        <v>416</v>
      </c>
      <c r="C29" s="157" t="s">
        <v>487</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4" t="s">
        <v>417</v>
      </c>
      <c r="C30" s="157" t="s">
        <v>487</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418</v>
      </c>
      <c r="C31" s="157" t="s">
        <v>330</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419</v>
      </c>
      <c r="C32" s="157" t="s">
        <v>680</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420</v>
      </c>
      <c r="C33" s="157" t="s">
        <v>705</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435</v>
      </c>
      <c r="B34" s="39" t="s">
        <v>421</v>
      </c>
      <c r="C34" s="157" t="s">
        <v>680</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424</v>
      </c>
      <c r="B35" s="39" t="s">
        <v>71</v>
      </c>
      <c r="C35" s="157" t="s">
        <v>330</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436</v>
      </c>
      <c r="B36" s="39" t="s">
        <v>422</v>
      </c>
      <c r="C36" s="157" t="s">
        <v>680</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425</v>
      </c>
      <c r="B37" s="39" t="s">
        <v>423</v>
      </c>
      <c r="C37" s="157" t="s">
        <v>330</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437</v>
      </c>
      <c r="B38" s="39" t="s">
        <v>237</v>
      </c>
      <c r="C38" s="157" t="s">
        <v>330</v>
      </c>
      <c r="D38" s="155"/>
      <c r="E38" s="155"/>
      <c r="F38" s="22"/>
      <c r="G38" s="22"/>
      <c r="H38" s="22"/>
      <c r="I38" s="22"/>
      <c r="J38" s="22"/>
      <c r="K38" s="22"/>
      <c r="L38" s="22"/>
      <c r="M38" s="22"/>
      <c r="N38" s="22"/>
      <c r="O38" s="22"/>
      <c r="P38" s="22"/>
      <c r="Q38" s="22"/>
      <c r="R38" s="22"/>
      <c r="S38" s="22"/>
      <c r="T38" s="22"/>
      <c r="U38" s="22"/>
    </row>
    <row r="39" spans="1:21" ht="23.25" customHeight="1" x14ac:dyDescent="0.25">
      <c r="A39" s="314"/>
      <c r="B39" s="315"/>
      <c r="C39" s="316"/>
      <c r="D39" s="155"/>
      <c r="E39" s="155"/>
      <c r="F39" s="22"/>
      <c r="G39" s="22"/>
      <c r="H39" s="22"/>
      <c r="I39" s="22"/>
      <c r="J39" s="22"/>
      <c r="K39" s="22"/>
      <c r="L39" s="22"/>
      <c r="M39" s="22"/>
      <c r="N39" s="22"/>
      <c r="O39" s="22"/>
      <c r="P39" s="22"/>
      <c r="Q39" s="22"/>
      <c r="R39" s="22"/>
      <c r="S39" s="22"/>
      <c r="T39" s="22"/>
      <c r="U39" s="22"/>
    </row>
    <row r="40" spans="1:21" ht="63" x14ac:dyDescent="0.25">
      <c r="A40" s="23" t="s">
        <v>426</v>
      </c>
      <c r="B40" s="39" t="s">
        <v>478</v>
      </c>
      <c r="C40" s="36" t="str">
        <f>CONCATENATE('8. Общие сведения'!B24,"; ",(ROUND(C48,2))," ","млн. руб.")</f>
        <v>1 шт.; 2199,01 млн. руб.</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438</v>
      </c>
      <c r="B41" s="39" t="s">
        <v>460</v>
      </c>
      <c r="C41" s="36" t="s">
        <v>537</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427</v>
      </c>
      <c r="B42" s="39" t="s">
        <v>475</v>
      </c>
      <c r="C42" s="36" t="s">
        <v>537</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441</v>
      </c>
      <c r="B43" s="39" t="s">
        <v>442</v>
      </c>
      <c r="C43" s="36" t="s">
        <v>537</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428</v>
      </c>
      <c r="B44" s="39" t="s">
        <v>466</v>
      </c>
      <c r="C44" s="36" t="s">
        <v>537</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461</v>
      </c>
      <c r="B45" s="39" t="s">
        <v>467</v>
      </c>
      <c r="C45" s="36" t="s">
        <v>537</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429</v>
      </c>
      <c r="B46" s="39" t="s">
        <v>468</v>
      </c>
      <c r="C46" s="157" t="s">
        <v>487</v>
      </c>
      <c r="D46" s="155"/>
      <c r="E46" s="155"/>
      <c r="F46" s="22"/>
      <c r="G46" s="22"/>
      <c r="H46" s="22"/>
      <c r="I46" s="22"/>
      <c r="J46" s="22"/>
      <c r="K46" s="22"/>
      <c r="L46" s="22"/>
      <c r="M46" s="22"/>
      <c r="N46" s="22"/>
      <c r="O46" s="22"/>
      <c r="P46" s="22"/>
      <c r="Q46" s="22"/>
      <c r="R46" s="22"/>
      <c r="S46" s="22"/>
      <c r="T46" s="22"/>
      <c r="U46" s="22"/>
    </row>
    <row r="47" spans="1:21" ht="18.75" customHeight="1" x14ac:dyDescent="0.25">
      <c r="A47" s="314"/>
      <c r="B47" s="315"/>
      <c r="C47" s="316"/>
      <c r="D47" s="155"/>
      <c r="E47" s="155"/>
      <c r="F47" s="22"/>
      <c r="G47" s="22"/>
      <c r="H47" s="22"/>
      <c r="I47" s="22"/>
      <c r="J47" s="22"/>
      <c r="K47" s="22"/>
      <c r="L47" s="22"/>
      <c r="M47" s="22"/>
      <c r="N47" s="22"/>
      <c r="O47" s="22"/>
      <c r="P47" s="22"/>
      <c r="Q47" s="22"/>
      <c r="R47" s="22"/>
      <c r="S47" s="22"/>
      <c r="T47" s="22"/>
      <c r="U47" s="22"/>
    </row>
    <row r="48" spans="1:21" ht="75.75" customHeight="1" x14ac:dyDescent="0.25">
      <c r="A48" s="23" t="s">
        <v>462</v>
      </c>
      <c r="B48" s="39" t="s">
        <v>476</v>
      </c>
      <c r="C48" s="248">
        <f>'6.2. Паспорт фин осв ввод'!AC24</f>
        <v>2199.0062649502361</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430</v>
      </c>
      <c r="B49" s="39" t="s">
        <v>477</v>
      </c>
      <c r="C49" s="248">
        <f>'6.2. Паспорт фин осв ввод'!AC30</f>
        <v>1856.6364793956741</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9" t="s">
        <v>440</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8" t="s">
        <v>4</v>
      </c>
      <c r="B19" s="328" t="s">
        <v>107</v>
      </c>
      <c r="C19" s="329" t="s">
        <v>336</v>
      </c>
      <c r="D19" s="328" t="s">
        <v>335</v>
      </c>
      <c r="E19" s="328" t="s">
        <v>106</v>
      </c>
      <c r="F19" s="328" t="s">
        <v>105</v>
      </c>
      <c r="G19" s="328" t="s">
        <v>331</v>
      </c>
      <c r="H19" s="328" t="s">
        <v>104</v>
      </c>
      <c r="I19" s="328" t="s">
        <v>103</v>
      </c>
      <c r="J19" s="328" t="s">
        <v>102</v>
      </c>
      <c r="K19" s="328" t="s">
        <v>101</v>
      </c>
      <c r="L19" s="328" t="s">
        <v>100</v>
      </c>
      <c r="M19" s="328" t="s">
        <v>99</v>
      </c>
      <c r="N19" s="328" t="s">
        <v>98</v>
      </c>
      <c r="O19" s="328" t="s">
        <v>97</v>
      </c>
      <c r="P19" s="328" t="s">
        <v>96</v>
      </c>
      <c r="Q19" s="328" t="s">
        <v>334</v>
      </c>
      <c r="R19" s="328"/>
      <c r="S19" s="331" t="s">
        <v>433</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1" t="s">
        <v>332</v>
      </c>
      <c r="R20" s="42" t="s">
        <v>333</v>
      </c>
      <c r="S20" s="331"/>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95</v>
      </c>
      <c r="C22" s="46"/>
      <c r="D22" s="46"/>
      <c r="E22" s="46" t="s">
        <v>484</v>
      </c>
      <c r="F22" s="46" t="s">
        <v>485</v>
      </c>
      <c r="G22" s="46" t="s">
        <v>330</v>
      </c>
      <c r="H22" s="169" t="s">
        <v>330</v>
      </c>
      <c r="I22" s="169" t="s">
        <v>330</v>
      </c>
      <c r="J22" s="169" t="s">
        <v>330</v>
      </c>
      <c r="K22" s="46">
        <v>110</v>
      </c>
      <c r="L22" s="46" t="s">
        <v>330</v>
      </c>
      <c r="M22" s="169" t="s">
        <v>330</v>
      </c>
      <c r="N22" s="169" t="s">
        <v>330</v>
      </c>
      <c r="O22" s="169" t="s">
        <v>330</v>
      </c>
      <c r="P22" s="169" t="s">
        <v>330</v>
      </c>
      <c r="Q22" s="169" t="s">
        <v>330</v>
      </c>
      <c r="R22" s="169" t="s">
        <v>330</v>
      </c>
      <c r="S22" s="169" t="s">
        <v>330</v>
      </c>
      <c r="T22" s="27"/>
      <c r="U22" s="27"/>
      <c r="V22" s="27"/>
      <c r="W22" s="27"/>
      <c r="X22" s="27"/>
      <c r="Y22" s="27"/>
      <c r="Z22" s="26"/>
      <c r="AA22" s="26"/>
      <c r="AB22" s="26"/>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91</v>
      </c>
      <c r="C25" s="46"/>
      <c r="D25" s="46"/>
      <c r="E25" s="46" t="s">
        <v>90</v>
      </c>
      <c r="F25" s="46" t="s">
        <v>89</v>
      </c>
      <c r="G25" s="46" t="s">
        <v>434</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329</v>
      </c>
      <c r="C29" s="46"/>
      <c r="D29" s="46"/>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tabSelected="1" view="pageBreakPreview" zoomScale="60" zoomScaleNormal="60" workbookViewId="0">
      <selection activeCell="A25" sqref="A25:T25"/>
    </sheetView>
  </sheetViews>
  <sheetFormatPr defaultColWidth="10.7109375" defaultRowHeight="15.75" x14ac:dyDescent="0.25"/>
  <cols>
    <col min="1" max="1" width="9.5703125" style="175" customWidth="1"/>
    <col min="2" max="2" width="14.4257812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76" t="s">
        <v>68</v>
      </c>
    </row>
    <row r="3" spans="1:20" s="16" customFormat="1" ht="18.75" customHeight="1" x14ac:dyDescent="0.3">
      <c r="A3" s="177"/>
      <c r="T3" s="178" t="s">
        <v>9</v>
      </c>
    </row>
    <row r="4" spans="1:20" s="16" customFormat="1" ht="18.75" customHeight="1" x14ac:dyDescent="0.3">
      <c r="A4" s="177"/>
      <c r="T4" s="178" t="s">
        <v>67</v>
      </c>
    </row>
    <row r="5" spans="1:20" s="16" customFormat="1" ht="18.75" customHeight="1" x14ac:dyDescent="0.3">
      <c r="A5" s="177"/>
      <c r="T5" s="178"/>
    </row>
    <row r="6" spans="1:20" s="16"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6" customFormat="1" x14ac:dyDescent="0.2">
      <c r="A7" s="179"/>
    </row>
    <row r="8" spans="1:20" s="16"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6"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6"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6" customFormat="1" ht="18.75" customHeight="1" x14ac:dyDescent="0.2">
      <c r="A13" s="336" t="str">
        <f>'1. паспорт местоположение'!A12:C12</f>
        <v>H_TP2000.VL.0034</v>
      </c>
      <c r="B13" s="336"/>
      <c r="C13" s="336"/>
      <c r="D13" s="336"/>
      <c r="E13" s="336"/>
      <c r="F13" s="336"/>
      <c r="G13" s="336"/>
      <c r="H13" s="336"/>
      <c r="I13" s="336"/>
      <c r="J13" s="336"/>
      <c r="K13" s="336"/>
      <c r="L13" s="336"/>
      <c r="M13" s="336"/>
      <c r="N13" s="336"/>
      <c r="O13" s="336"/>
      <c r="P13" s="336"/>
      <c r="Q13" s="336"/>
      <c r="R13" s="336"/>
      <c r="S13" s="336"/>
      <c r="T13" s="336"/>
    </row>
    <row r="14" spans="1:20" s="16"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80"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81" customFormat="1" x14ac:dyDescent="0.2">
      <c r="A16" s="336" t="str">
        <f>'1. паспорт местоположение'!A15:C15</f>
        <v>Реконструкция ВЛ 110 кВ ЯГП-1В - ЯГТЭС с ответвлением на ПС ЯГП-2В (замена 264 опоры, 65,5 км провода)</v>
      </c>
      <c r="B16" s="336"/>
      <c r="C16" s="336"/>
      <c r="D16" s="336"/>
      <c r="E16" s="336"/>
      <c r="F16" s="336"/>
      <c r="G16" s="336"/>
      <c r="H16" s="336"/>
      <c r="I16" s="336"/>
      <c r="J16" s="336"/>
      <c r="K16" s="336"/>
      <c r="L16" s="336"/>
      <c r="M16" s="336"/>
      <c r="N16" s="336"/>
      <c r="O16" s="336"/>
      <c r="P16" s="336"/>
      <c r="Q16" s="336"/>
      <c r="R16" s="336"/>
      <c r="S16" s="336"/>
      <c r="T16" s="336"/>
    </row>
    <row r="17" spans="1:113" s="181"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81"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81" customFormat="1" ht="15" customHeight="1" x14ac:dyDescent="0.2">
      <c r="A19" s="339" t="s">
        <v>445</v>
      </c>
      <c r="B19" s="339"/>
      <c r="C19" s="339"/>
      <c r="D19" s="339"/>
      <c r="E19" s="339"/>
      <c r="F19" s="339"/>
      <c r="G19" s="339"/>
      <c r="H19" s="339"/>
      <c r="I19" s="339"/>
      <c r="J19" s="339"/>
      <c r="K19" s="339"/>
      <c r="L19" s="339"/>
      <c r="M19" s="339"/>
      <c r="N19" s="339"/>
      <c r="O19" s="339"/>
      <c r="P19" s="339"/>
      <c r="Q19" s="339"/>
      <c r="R19" s="339"/>
      <c r="S19" s="339"/>
      <c r="T19" s="339"/>
    </row>
    <row r="20" spans="1:113" s="18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228</v>
      </c>
      <c r="C21" s="345"/>
      <c r="D21" s="348" t="s">
        <v>129</v>
      </c>
      <c r="E21" s="344" t="s">
        <v>473</v>
      </c>
      <c r="F21" s="345"/>
      <c r="G21" s="344" t="s">
        <v>278</v>
      </c>
      <c r="H21" s="345"/>
      <c r="I21" s="344" t="s">
        <v>128</v>
      </c>
      <c r="J21" s="345"/>
      <c r="K21" s="348" t="s">
        <v>127</v>
      </c>
      <c r="L21" s="344" t="s">
        <v>126</v>
      </c>
      <c r="M21" s="345"/>
      <c r="N21" s="344" t="s">
        <v>469</v>
      </c>
      <c r="O21" s="345"/>
      <c r="P21" s="348" t="s">
        <v>125</v>
      </c>
      <c r="Q21" s="332" t="s">
        <v>124</v>
      </c>
      <c r="R21" s="333"/>
      <c r="S21" s="332" t="s">
        <v>123</v>
      </c>
      <c r="T21" s="334"/>
    </row>
    <row r="22" spans="1:113" ht="204.75" customHeight="1" x14ac:dyDescent="0.25">
      <c r="A22" s="342"/>
      <c r="B22" s="346"/>
      <c r="C22" s="347"/>
      <c r="D22" s="351"/>
      <c r="E22" s="346"/>
      <c r="F22" s="347"/>
      <c r="G22" s="346"/>
      <c r="H22" s="347"/>
      <c r="I22" s="346"/>
      <c r="J22" s="347"/>
      <c r="K22" s="349"/>
      <c r="L22" s="346"/>
      <c r="M22" s="347"/>
      <c r="N22" s="346"/>
      <c r="O22" s="347"/>
      <c r="P22" s="349"/>
      <c r="Q22" s="135" t="s">
        <v>122</v>
      </c>
      <c r="R22" s="135" t="s">
        <v>444</v>
      </c>
      <c r="S22" s="135" t="s">
        <v>121</v>
      </c>
      <c r="T22" s="135" t="s">
        <v>120</v>
      </c>
    </row>
    <row r="23" spans="1:113" ht="51.75" customHeight="1" x14ac:dyDescent="0.25">
      <c r="A23" s="343"/>
      <c r="B23" s="135" t="s">
        <v>118</v>
      </c>
      <c r="C23" s="135" t="s">
        <v>119</v>
      </c>
      <c r="D23" s="349"/>
      <c r="E23" s="135" t="s">
        <v>118</v>
      </c>
      <c r="F23" s="135" t="s">
        <v>119</v>
      </c>
      <c r="G23" s="135" t="s">
        <v>118</v>
      </c>
      <c r="H23" s="135" t="s">
        <v>119</v>
      </c>
      <c r="I23" s="135" t="s">
        <v>118</v>
      </c>
      <c r="J23" s="135" t="s">
        <v>119</v>
      </c>
      <c r="K23" s="135" t="s">
        <v>118</v>
      </c>
      <c r="L23" s="135" t="s">
        <v>118</v>
      </c>
      <c r="M23" s="135" t="s">
        <v>119</v>
      </c>
      <c r="N23" s="135" t="s">
        <v>118</v>
      </c>
      <c r="O23" s="135" t="s">
        <v>119</v>
      </c>
      <c r="P23" s="174" t="s">
        <v>118</v>
      </c>
      <c r="Q23" s="135" t="s">
        <v>118</v>
      </c>
      <c r="R23" s="135" t="s">
        <v>118</v>
      </c>
      <c r="S23" s="135" t="s">
        <v>118</v>
      </c>
      <c r="T23" s="135" t="s">
        <v>118</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s="182" customFormat="1" ht="35.25" customHeight="1" x14ac:dyDescent="0.25">
      <c r="A25" s="184" t="s">
        <v>330</v>
      </c>
      <c r="B25" s="184" t="s">
        <v>330</v>
      </c>
      <c r="C25" s="184" t="s">
        <v>330</v>
      </c>
      <c r="D25" s="184" t="s">
        <v>330</v>
      </c>
      <c r="E25" s="184" t="s">
        <v>330</v>
      </c>
      <c r="F25" s="184" t="s">
        <v>330</v>
      </c>
      <c r="G25" s="184" t="s">
        <v>330</v>
      </c>
      <c r="H25" s="184" t="s">
        <v>330</v>
      </c>
      <c r="I25" s="184" t="s">
        <v>330</v>
      </c>
      <c r="J25" s="184" t="s">
        <v>330</v>
      </c>
      <c r="K25" s="184" t="s">
        <v>330</v>
      </c>
      <c r="L25" s="184" t="s">
        <v>330</v>
      </c>
      <c r="M25" s="184" t="s">
        <v>330</v>
      </c>
      <c r="N25" s="184" t="s">
        <v>330</v>
      </c>
      <c r="O25" s="184" t="s">
        <v>330</v>
      </c>
      <c r="P25" s="184" t="s">
        <v>330</v>
      </c>
      <c r="Q25" s="184" t="s">
        <v>330</v>
      </c>
      <c r="R25" s="184" t="s">
        <v>330</v>
      </c>
      <c r="S25" s="184" t="s">
        <v>330</v>
      </c>
      <c r="T25" s="184" t="s">
        <v>330</v>
      </c>
    </row>
    <row r="26" spans="1:113" s="185" customFormat="1" ht="12.75" x14ac:dyDescent="0.2">
      <c r="B26" s="186"/>
      <c r="C26" s="186"/>
      <c r="K26" s="186"/>
    </row>
    <row r="27" spans="1:113" s="185" customFormat="1" x14ac:dyDescent="0.25">
      <c r="B27" s="187" t="s">
        <v>117</v>
      </c>
      <c r="C27" s="187"/>
      <c r="D27" s="187"/>
      <c r="E27" s="187"/>
      <c r="F27" s="187"/>
      <c r="G27" s="187"/>
      <c r="H27" s="187"/>
      <c r="I27" s="187"/>
      <c r="J27" s="187"/>
      <c r="K27" s="187"/>
      <c r="L27" s="187"/>
      <c r="M27" s="187"/>
      <c r="N27" s="187"/>
      <c r="O27" s="187"/>
      <c r="P27" s="187"/>
      <c r="Q27" s="187"/>
      <c r="R27" s="187"/>
    </row>
    <row r="28" spans="1:113" x14ac:dyDescent="0.25">
      <c r="B28" s="350" t="s">
        <v>479</v>
      </c>
      <c r="C28" s="350"/>
      <c r="D28" s="350"/>
      <c r="E28" s="350"/>
      <c r="F28" s="350"/>
      <c r="G28" s="350"/>
      <c r="H28" s="350"/>
      <c r="I28" s="350"/>
      <c r="J28" s="350"/>
      <c r="K28" s="350"/>
      <c r="L28" s="350"/>
      <c r="M28" s="350"/>
      <c r="N28" s="350"/>
      <c r="O28" s="350"/>
      <c r="P28" s="350"/>
      <c r="Q28" s="350"/>
      <c r="R28" s="350"/>
    </row>
    <row r="29" spans="1:113" x14ac:dyDescent="0.25">
      <c r="B29" s="187"/>
      <c r="C29" s="187"/>
      <c r="D29" s="187"/>
      <c r="E29" s="187"/>
      <c r="F29" s="187"/>
      <c r="G29" s="187"/>
      <c r="H29" s="187"/>
      <c r="I29" s="187"/>
      <c r="J29" s="187"/>
      <c r="K29" s="187"/>
      <c r="L29" s="187"/>
      <c r="M29" s="187"/>
      <c r="N29" s="187"/>
      <c r="O29" s="187"/>
      <c r="P29" s="187"/>
      <c r="Q29" s="187"/>
      <c r="R29" s="187"/>
      <c r="S29" s="187"/>
      <c r="T29" s="187"/>
      <c r="U29" s="187"/>
      <c r="V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row>
    <row r="30" spans="1:113" x14ac:dyDescent="0.25">
      <c r="B30" s="188" t="s">
        <v>443</v>
      </c>
      <c r="C30" s="188"/>
      <c r="D30" s="188"/>
      <c r="E30" s="188"/>
      <c r="F30" s="189"/>
      <c r="G30" s="189"/>
      <c r="H30" s="188"/>
      <c r="I30" s="188"/>
      <c r="J30" s="188"/>
      <c r="K30" s="188"/>
      <c r="L30" s="188"/>
      <c r="M30" s="188"/>
      <c r="N30" s="188"/>
      <c r="O30" s="188"/>
      <c r="P30" s="188"/>
      <c r="Q30" s="188"/>
      <c r="R30" s="188"/>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88" t="s">
        <v>116</v>
      </c>
      <c r="C31" s="188"/>
      <c r="D31" s="188"/>
      <c r="E31" s="188"/>
      <c r="F31" s="189"/>
      <c r="G31" s="189"/>
      <c r="H31" s="188"/>
      <c r="I31" s="188"/>
      <c r="J31" s="188"/>
      <c r="K31" s="188"/>
      <c r="L31" s="188"/>
      <c r="M31" s="188"/>
      <c r="N31" s="188"/>
      <c r="O31" s="188"/>
      <c r="P31" s="188"/>
      <c r="Q31" s="188"/>
      <c r="R31" s="188"/>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189" customFormat="1" x14ac:dyDescent="0.25">
      <c r="B32" s="188" t="s">
        <v>115</v>
      </c>
      <c r="C32" s="188"/>
      <c r="D32" s="188"/>
      <c r="E32" s="188"/>
      <c r="H32" s="188"/>
      <c r="I32" s="188"/>
      <c r="J32" s="188"/>
      <c r="K32" s="188"/>
      <c r="L32" s="188"/>
      <c r="M32" s="188"/>
      <c r="N32" s="188"/>
      <c r="O32" s="188"/>
      <c r="P32" s="188"/>
      <c r="Q32" s="188"/>
      <c r="R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89" customFormat="1" x14ac:dyDescent="0.25">
      <c r="B33" s="188" t="s">
        <v>114</v>
      </c>
      <c r="C33" s="188"/>
      <c r="D33" s="188"/>
      <c r="E33" s="188"/>
      <c r="H33" s="188"/>
      <c r="I33" s="188"/>
      <c r="J33" s="188"/>
      <c r="K33" s="188"/>
      <c r="L33" s="188"/>
      <c r="M33" s="188"/>
      <c r="N33" s="188"/>
      <c r="O33" s="188"/>
      <c r="P33" s="188"/>
      <c r="Q33" s="188"/>
      <c r="R33" s="188"/>
      <c r="S33" s="188"/>
      <c r="T33" s="188"/>
      <c r="U33" s="188"/>
      <c r="V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9" customFormat="1" x14ac:dyDescent="0.25">
      <c r="B34" s="188" t="s">
        <v>113</v>
      </c>
      <c r="C34" s="188"/>
      <c r="D34" s="188"/>
      <c r="E34" s="188"/>
      <c r="H34" s="188"/>
      <c r="I34" s="188"/>
      <c r="J34" s="188"/>
      <c r="K34" s="188"/>
      <c r="L34" s="188"/>
      <c r="M34" s="188"/>
      <c r="N34" s="188"/>
      <c r="O34" s="188"/>
      <c r="P34" s="188"/>
      <c r="Q34" s="188"/>
      <c r="R34" s="188"/>
      <c r="S34" s="188"/>
      <c r="T34" s="188"/>
      <c r="U34" s="188"/>
      <c r="V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9" customFormat="1" x14ac:dyDescent="0.25">
      <c r="B35" s="188" t="s">
        <v>112</v>
      </c>
      <c r="C35" s="188"/>
      <c r="D35" s="188"/>
      <c r="E35" s="188"/>
      <c r="H35" s="188"/>
      <c r="I35" s="188"/>
      <c r="J35" s="188"/>
      <c r="K35" s="188"/>
      <c r="L35" s="188"/>
      <c r="M35" s="188"/>
      <c r="N35" s="188"/>
      <c r="O35" s="188"/>
      <c r="P35" s="188"/>
      <c r="Q35" s="188"/>
      <c r="R35" s="188"/>
      <c r="S35" s="188"/>
      <c r="T35" s="188"/>
      <c r="U35" s="188"/>
      <c r="V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89" customFormat="1" x14ac:dyDescent="0.25">
      <c r="B36" s="188" t="s">
        <v>111</v>
      </c>
      <c r="C36" s="188"/>
      <c r="D36" s="188"/>
      <c r="E36" s="188"/>
      <c r="H36" s="188"/>
      <c r="I36" s="188"/>
      <c r="J36" s="188"/>
      <c r="K36" s="188"/>
      <c r="L36" s="188"/>
      <c r="M36" s="188"/>
      <c r="N36" s="188"/>
      <c r="O36" s="188"/>
      <c r="P36" s="188"/>
      <c r="Q36" s="188"/>
      <c r="R36" s="188"/>
      <c r="S36" s="188"/>
      <c r="T36" s="188"/>
      <c r="U36" s="188"/>
      <c r="V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row>
    <row r="37" spans="2:113" s="189" customFormat="1" x14ac:dyDescent="0.25">
      <c r="B37" s="188" t="s">
        <v>110</v>
      </c>
      <c r="C37" s="188"/>
      <c r="D37" s="188"/>
      <c r="E37" s="188"/>
      <c r="H37" s="188"/>
      <c r="I37" s="188"/>
      <c r="J37" s="188"/>
      <c r="K37" s="188"/>
      <c r="L37" s="188"/>
      <c r="M37" s="188"/>
      <c r="N37" s="188"/>
      <c r="O37" s="188"/>
      <c r="P37" s="188"/>
      <c r="Q37" s="188"/>
      <c r="R37" s="188"/>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row>
    <row r="38" spans="2:113" s="189" customFormat="1" x14ac:dyDescent="0.25">
      <c r="B38" s="188" t="s">
        <v>109</v>
      </c>
      <c r="C38" s="188"/>
      <c r="D38" s="188"/>
      <c r="E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2:113" s="189" customFormat="1" x14ac:dyDescent="0.25">
      <c r="B39" s="188" t="s">
        <v>108</v>
      </c>
      <c r="C39" s="188"/>
      <c r="D39" s="188"/>
      <c r="E39" s="188"/>
      <c r="H39" s="188"/>
      <c r="I39" s="188"/>
      <c r="J39" s="188"/>
      <c r="K39" s="188"/>
      <c r="L39" s="188"/>
      <c r="M39" s="188"/>
      <c r="N39" s="188"/>
      <c r="O39" s="188"/>
      <c r="P39" s="188"/>
      <c r="Q39" s="188"/>
      <c r="R39" s="188"/>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2:113" s="189" customFormat="1" x14ac:dyDescent="0.25">
      <c r="Q40" s="188"/>
      <c r="R40" s="188"/>
      <c r="S40" s="188"/>
      <c r="T40" s="188"/>
      <c r="U40" s="188"/>
      <c r="V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2:113" s="189" customFormat="1" x14ac:dyDescent="0.25">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M21" sqref="M21:N22"/>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H_TP2000.VL.0034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Реконструкция ВЛ 110 кВ ЯГП-1В - ЯГТЭС с ответвлением на ПС ЯГП-2В (замена 264 опоры, 65,5 км провода)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447</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54" t="s">
        <v>4</v>
      </c>
      <c r="B21" s="356" t="s">
        <v>453</v>
      </c>
      <c r="C21" s="357"/>
      <c r="D21" s="356" t="s">
        <v>455</v>
      </c>
      <c r="E21" s="357"/>
      <c r="F21" s="352" t="s">
        <v>101</v>
      </c>
      <c r="G21" s="353"/>
      <c r="H21" s="353"/>
      <c r="I21" s="360"/>
      <c r="J21" s="354" t="s">
        <v>456</v>
      </c>
      <c r="K21" s="356" t="s">
        <v>457</v>
      </c>
      <c r="L21" s="357"/>
      <c r="M21" s="356" t="s">
        <v>458</v>
      </c>
      <c r="N21" s="357"/>
      <c r="O21" s="356" t="s">
        <v>446</v>
      </c>
      <c r="P21" s="357"/>
      <c r="Q21" s="356" t="s">
        <v>134</v>
      </c>
      <c r="R21" s="357"/>
      <c r="S21" s="354" t="s">
        <v>133</v>
      </c>
      <c r="T21" s="354" t="s">
        <v>459</v>
      </c>
      <c r="U21" s="354" t="s">
        <v>454</v>
      </c>
      <c r="V21" s="356" t="s">
        <v>132</v>
      </c>
      <c r="W21" s="357"/>
      <c r="X21" s="352" t="s">
        <v>124</v>
      </c>
      <c r="Y21" s="353"/>
      <c r="Z21" s="352" t="s">
        <v>123</v>
      </c>
      <c r="AA21" s="353"/>
    </row>
    <row r="22" spans="1:27" ht="216" customHeight="1" x14ac:dyDescent="0.25">
      <c r="A22" s="361"/>
      <c r="B22" s="358"/>
      <c r="C22" s="359"/>
      <c r="D22" s="358"/>
      <c r="E22" s="359"/>
      <c r="F22" s="352" t="s">
        <v>131</v>
      </c>
      <c r="G22" s="360"/>
      <c r="H22" s="352" t="s">
        <v>130</v>
      </c>
      <c r="I22" s="360"/>
      <c r="J22" s="355"/>
      <c r="K22" s="358"/>
      <c r="L22" s="359"/>
      <c r="M22" s="358"/>
      <c r="N22" s="359"/>
      <c r="O22" s="358"/>
      <c r="P22" s="359"/>
      <c r="Q22" s="358"/>
      <c r="R22" s="359"/>
      <c r="S22" s="355"/>
      <c r="T22" s="355"/>
      <c r="U22" s="355"/>
      <c r="V22" s="358"/>
      <c r="W22" s="359"/>
      <c r="X22" s="85" t="s">
        <v>122</v>
      </c>
      <c r="Y22" s="85" t="s">
        <v>444</v>
      </c>
      <c r="Z22" s="85" t="s">
        <v>121</v>
      </c>
      <c r="AA22" s="85" t="s">
        <v>120</v>
      </c>
    </row>
    <row r="23" spans="1:27" ht="60" customHeight="1" x14ac:dyDescent="0.25">
      <c r="A23" s="355"/>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491</v>
      </c>
      <c r="C25" s="85" t="s">
        <v>491</v>
      </c>
      <c r="D25" s="85" t="s">
        <v>491</v>
      </c>
      <c r="E25" s="85" t="s">
        <v>491</v>
      </c>
      <c r="F25" s="91">
        <v>110</v>
      </c>
      <c r="G25" s="91">
        <v>110</v>
      </c>
      <c r="H25" s="91">
        <v>110</v>
      </c>
      <c r="I25" s="91">
        <v>110</v>
      </c>
      <c r="J25" s="91">
        <v>1989</v>
      </c>
      <c r="K25" s="91">
        <v>1</v>
      </c>
      <c r="L25" s="91">
        <v>1</v>
      </c>
      <c r="M25" s="91" t="s">
        <v>492</v>
      </c>
      <c r="N25" s="91" t="s">
        <v>492</v>
      </c>
      <c r="O25" s="91" t="s">
        <v>493</v>
      </c>
      <c r="P25" s="91" t="s">
        <v>493</v>
      </c>
      <c r="Q25" s="91">
        <v>65.5</v>
      </c>
      <c r="R25" s="91">
        <v>66.290000000000006</v>
      </c>
      <c r="S25" s="91" t="s">
        <v>681</v>
      </c>
      <c r="T25" s="192">
        <v>2019</v>
      </c>
      <c r="U25" s="192">
        <v>8</v>
      </c>
      <c r="V25" s="85" t="s">
        <v>494</v>
      </c>
      <c r="W25" s="85" t="s">
        <v>495</v>
      </c>
      <c r="X25" s="85" t="s">
        <v>539</v>
      </c>
      <c r="Y25" s="85" t="s">
        <v>496</v>
      </c>
      <c r="Z25" s="85" t="s">
        <v>497</v>
      </c>
      <c r="AA25" s="85" t="s">
        <v>498</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2025 год</v>
      </c>
      <c r="B5" s="317"/>
      <c r="C5" s="31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1" t="s">
        <v>8</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H_TP2000.VL.0034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3" t="str">
        <f>'1. паспорт местоположение'!A15:C15</f>
        <v>Реконструкция ВЛ 110 кВ ЯГП-1В - ЯГТЭС с ответвлением на ПС ЯГП-2В (замена 264 опоры, 65,5 км провода)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9" t="s">
        <v>439</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64</v>
      </c>
      <c r="B22" s="30" t="s">
        <v>451</v>
      </c>
      <c r="C22" s="193" t="s">
        <v>588</v>
      </c>
      <c r="D22" s="28"/>
      <c r="E22" s="28"/>
      <c r="F22" s="27"/>
      <c r="G22" s="27"/>
      <c r="H22" s="27"/>
      <c r="I22" s="27"/>
      <c r="J22" s="27"/>
      <c r="K22" s="27"/>
      <c r="L22" s="27"/>
      <c r="M22" s="27"/>
      <c r="N22" s="27"/>
      <c r="O22" s="27"/>
      <c r="P22" s="27"/>
      <c r="Q22" s="26"/>
      <c r="R22" s="26"/>
      <c r="S22" s="26"/>
      <c r="T22" s="26"/>
      <c r="U22" s="26"/>
    </row>
    <row r="23" spans="1:21" ht="76.5" customHeight="1" x14ac:dyDescent="0.25">
      <c r="A23" s="23" t="s">
        <v>62</v>
      </c>
      <c r="B23" s="25" t="s">
        <v>59</v>
      </c>
      <c r="C23" s="29"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4" t="s">
        <v>545</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472</v>
      </c>
      <c r="C25" s="24" t="s">
        <v>671</v>
      </c>
      <c r="D25" s="22"/>
      <c r="E25" s="22"/>
      <c r="F25" s="22"/>
      <c r="G25" s="22"/>
      <c r="H25" s="22"/>
      <c r="I25" s="22"/>
      <c r="J25" s="22"/>
      <c r="K25" s="22"/>
      <c r="L25" s="22"/>
      <c r="M25" s="22"/>
      <c r="N25" s="22"/>
      <c r="O25" s="22"/>
      <c r="P25" s="22"/>
      <c r="Q25" s="22"/>
      <c r="R25" s="22"/>
      <c r="S25" s="22"/>
      <c r="T25" s="22"/>
      <c r="U25" s="22"/>
    </row>
    <row r="26" spans="1:21" ht="49.5" customHeight="1" x14ac:dyDescent="0.25">
      <c r="A26" s="23" t="s">
        <v>58</v>
      </c>
      <c r="B26" s="25" t="s">
        <v>235</v>
      </c>
      <c r="C26" s="24" t="s">
        <v>589</v>
      </c>
      <c r="D26" s="22"/>
      <c r="E26" s="22"/>
      <c r="F26" s="22"/>
      <c r="G26" s="22"/>
      <c r="H26" s="22"/>
      <c r="I26" s="22"/>
      <c r="J26" s="22"/>
      <c r="K26" s="22"/>
      <c r="L26" s="22"/>
      <c r="M26" s="22"/>
      <c r="N26" s="22"/>
      <c r="O26" s="22"/>
      <c r="P26" s="22"/>
      <c r="Q26" s="22"/>
      <c r="R26" s="22"/>
      <c r="S26" s="22"/>
      <c r="T26" s="22"/>
      <c r="U26" s="22"/>
    </row>
    <row r="27" spans="1:21" ht="126" customHeight="1" x14ac:dyDescent="0.25">
      <c r="A27" s="23" t="s">
        <v>57</v>
      </c>
      <c r="B27" s="25" t="s">
        <v>452</v>
      </c>
      <c r="C27" s="24" t="s">
        <v>648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57">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0"/>
      <c r="AB6" s="13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0"/>
      <c r="AB7" s="13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1"/>
      <c r="AB8" s="131"/>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2"/>
      <c r="AB9" s="13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0"/>
      <c r="AB10" s="130"/>
    </row>
    <row r="11" spans="1:28" ht="15.75" x14ac:dyDescent="0.25">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1"/>
      <c r="AB11" s="131"/>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2"/>
      <c r="AB12" s="13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1"/>
      <c r="AB14" s="131"/>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2"/>
      <c r="AB15" s="13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9"/>
      <c r="AB16" s="139"/>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9"/>
      <c r="AB17" s="139"/>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9"/>
      <c r="AB18" s="139"/>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9"/>
      <c r="AB19" s="13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0"/>
      <c r="AB20" s="14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0"/>
      <c r="AB21" s="140"/>
    </row>
    <row r="22" spans="1:28" x14ac:dyDescent="0.25">
      <c r="A22" s="364" t="s">
        <v>470</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1"/>
      <c r="AB22" s="141"/>
    </row>
    <row r="23" spans="1:28" ht="32.25" customHeight="1" x14ac:dyDescent="0.25">
      <c r="A23" s="366" t="s">
        <v>327</v>
      </c>
      <c r="B23" s="367"/>
      <c r="C23" s="367"/>
      <c r="D23" s="367"/>
      <c r="E23" s="367"/>
      <c r="F23" s="367"/>
      <c r="G23" s="367"/>
      <c r="H23" s="367"/>
      <c r="I23" s="367"/>
      <c r="J23" s="367"/>
      <c r="K23" s="367"/>
      <c r="L23" s="368"/>
      <c r="M23" s="365" t="s">
        <v>328</v>
      </c>
      <c r="N23" s="365"/>
      <c r="O23" s="365"/>
      <c r="P23" s="365"/>
      <c r="Q23" s="365"/>
      <c r="R23" s="365"/>
      <c r="S23" s="365"/>
      <c r="T23" s="365"/>
      <c r="U23" s="365"/>
      <c r="V23" s="365"/>
      <c r="W23" s="365"/>
      <c r="X23" s="365"/>
      <c r="Y23" s="365"/>
      <c r="Z23" s="365"/>
    </row>
    <row r="24" spans="1:28" ht="151.5" customHeight="1" x14ac:dyDescent="0.25">
      <c r="A24" s="82" t="s">
        <v>238</v>
      </c>
      <c r="B24" s="83" t="s">
        <v>267</v>
      </c>
      <c r="C24" s="82" t="s">
        <v>321</v>
      </c>
      <c r="D24" s="82" t="s">
        <v>239</v>
      </c>
      <c r="E24" s="82" t="s">
        <v>322</v>
      </c>
      <c r="F24" s="82" t="s">
        <v>324</v>
      </c>
      <c r="G24" s="82" t="s">
        <v>323</v>
      </c>
      <c r="H24" s="82" t="s">
        <v>240</v>
      </c>
      <c r="I24" s="82" t="s">
        <v>325</v>
      </c>
      <c r="J24" s="82" t="s">
        <v>272</v>
      </c>
      <c r="K24" s="83" t="s">
        <v>266</v>
      </c>
      <c r="L24" s="83" t="s">
        <v>241</v>
      </c>
      <c r="M24" s="84" t="s">
        <v>286</v>
      </c>
      <c r="N24" s="83" t="s">
        <v>481</v>
      </c>
      <c r="O24" s="82" t="s">
        <v>283</v>
      </c>
      <c r="P24" s="82" t="s">
        <v>284</v>
      </c>
      <c r="Q24" s="82" t="s">
        <v>282</v>
      </c>
      <c r="R24" s="82" t="s">
        <v>240</v>
      </c>
      <c r="S24" s="82" t="s">
        <v>281</v>
      </c>
      <c r="T24" s="82" t="s">
        <v>280</v>
      </c>
      <c r="U24" s="82" t="s">
        <v>320</v>
      </c>
      <c r="V24" s="82" t="s">
        <v>282</v>
      </c>
      <c r="W24" s="92" t="s">
        <v>265</v>
      </c>
      <c r="X24" s="92" t="s">
        <v>297</v>
      </c>
      <c r="Y24" s="92" t="s">
        <v>298</v>
      </c>
      <c r="Z24" s="94" t="s">
        <v>295</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305</v>
      </c>
      <c r="B26" s="81"/>
      <c r="C26" s="77" t="s">
        <v>307</v>
      </c>
      <c r="D26" s="77" t="s">
        <v>308</v>
      </c>
      <c r="E26" s="77" t="s">
        <v>309</v>
      </c>
      <c r="F26" s="77" t="s">
        <v>277</v>
      </c>
      <c r="G26" s="77" t="s">
        <v>310</v>
      </c>
      <c r="H26" s="77" t="s">
        <v>240</v>
      </c>
      <c r="I26" s="77" t="s">
        <v>311</v>
      </c>
      <c r="J26" s="77" t="s">
        <v>312</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306</v>
      </c>
      <c r="B32" s="81"/>
      <c r="C32" s="77" t="s">
        <v>313</v>
      </c>
      <c r="D32" s="77" t="s">
        <v>314</v>
      </c>
      <c r="E32" s="77" t="s">
        <v>315</v>
      </c>
      <c r="F32" s="77" t="s">
        <v>316</v>
      </c>
      <c r="G32" s="77" t="s">
        <v>317</v>
      </c>
      <c r="H32" s="77" t="s">
        <v>240</v>
      </c>
      <c r="I32" s="77" t="s">
        <v>318</v>
      </c>
      <c r="J32" s="77" t="s">
        <v>319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4" t="str">
        <f>'1. паспорт местоположение'!A12:C12</f>
        <v>H_TP2000.VL.0034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2" t="s">
        <v>448</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69" t="s">
        <v>85</v>
      </c>
      <c r="F19" s="370"/>
      <c r="G19" s="370"/>
      <c r="H19" s="370"/>
      <c r="I19" s="371"/>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83</v>
      </c>
      <c r="F20" s="41" t="s">
        <v>82</v>
      </c>
      <c r="G20" s="41" t="s">
        <v>81</v>
      </c>
      <c r="H20" s="41" t="s">
        <v>80</v>
      </c>
      <c r="I20" s="41" t="s">
        <v>79</v>
      </c>
      <c r="J20" s="41" t="s">
        <v>78</v>
      </c>
      <c r="K20" s="41" t="s">
        <v>3</v>
      </c>
      <c r="L20" s="49" t="s">
        <v>2</v>
      </c>
      <c r="M20" s="48" t="s">
        <v>236</v>
      </c>
      <c r="N20" s="48" t="s">
        <v>77</v>
      </c>
      <c r="O20" s="48"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7" sqref="A17"/>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686</v>
      </c>
    </row>
    <row r="4" spans="1:44" s="12" customFormat="1" ht="18.75" x14ac:dyDescent="0.3">
      <c r="A4" s="17"/>
      <c r="I4" s="16"/>
      <c r="J4" s="16"/>
      <c r="K4" s="15"/>
    </row>
    <row r="5" spans="1:44" s="12" customFormat="1" ht="18.75" customHeight="1" x14ac:dyDescent="0.2">
      <c r="A5" s="317" t="str">
        <f>'4. паспортбюджет'!A5:O5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72"/>
      <c r="B8" s="272"/>
      <c r="C8" s="272"/>
      <c r="D8" s="272"/>
      <c r="E8" s="272"/>
      <c r="F8" s="272"/>
      <c r="G8" s="272"/>
      <c r="H8" s="272"/>
      <c r="I8" s="272"/>
      <c r="J8" s="272"/>
      <c r="K8" s="272"/>
      <c r="L8" s="130"/>
      <c r="M8" s="130"/>
      <c r="N8" s="130"/>
      <c r="O8" s="130"/>
      <c r="P8" s="130"/>
      <c r="Q8" s="130"/>
      <c r="R8" s="130"/>
      <c r="S8" s="130"/>
      <c r="T8" s="130"/>
      <c r="U8" s="130"/>
      <c r="V8" s="130"/>
      <c r="W8" s="130"/>
      <c r="X8" s="130"/>
      <c r="Y8" s="130"/>
    </row>
    <row r="9" spans="1:44" s="12" customFormat="1" ht="18.75" customHeight="1" x14ac:dyDescent="0.2">
      <c r="A9" s="324" t="s">
        <v>541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72"/>
      <c r="B11" s="272"/>
      <c r="C11" s="272"/>
      <c r="D11" s="272"/>
      <c r="E11" s="272"/>
      <c r="F11" s="272"/>
      <c r="G11" s="272"/>
      <c r="H11" s="272"/>
      <c r="I11" s="272"/>
      <c r="J11" s="272"/>
      <c r="K11" s="272"/>
      <c r="L11" s="130"/>
      <c r="M11" s="130"/>
      <c r="N11" s="130"/>
      <c r="O11" s="130"/>
      <c r="P11" s="130"/>
      <c r="Q11" s="130"/>
      <c r="R11" s="130"/>
      <c r="S11" s="130"/>
      <c r="T11" s="130"/>
      <c r="U11" s="130"/>
      <c r="V11" s="130"/>
      <c r="W11" s="130"/>
      <c r="X11" s="130"/>
      <c r="Y11" s="130"/>
    </row>
    <row r="12" spans="1:44" s="12" customFormat="1" ht="18.75" customHeight="1" x14ac:dyDescent="0.2">
      <c r="A12" s="433" t="str">
        <f>'4. паспортбюджет'!A12:O12</f>
        <v>H_TP2000.VL.0034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433" t="str">
        <f>'4. паспортбюджет'!A15:O15</f>
        <v>Реконструкция ВЛ 110 кВ ЯГП-1В - ЯГТЭС с ответвлением на ПС ЯГП-2В (замена 264 опоры, 65,5 км провода)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20" t="s">
        <v>542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76"/>
      <c r="AP19" s="276"/>
      <c r="AQ19" s="276"/>
      <c r="AR19" s="38"/>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398" t="s">
        <v>302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687</v>
      </c>
      <c r="AL24" s="398"/>
      <c r="AM24" s="278"/>
      <c r="AN24" s="278"/>
      <c r="AO24" s="279"/>
      <c r="AP24" s="279"/>
      <c r="AQ24" s="279"/>
      <c r="AR24" s="279"/>
      <c r="AS24" s="280"/>
    </row>
    <row r="25" spans="1:45" ht="12.75" customHeight="1" x14ac:dyDescent="0.25">
      <c r="A25" s="399" t="s">
        <v>688</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81"/>
      <c r="AN25" s="402" t="s">
        <v>301</v>
      </c>
      <c r="AO25" s="402"/>
      <c r="AP25" s="402"/>
      <c r="AQ25" s="403"/>
      <c r="AR25" s="403"/>
      <c r="AS25" s="280"/>
    </row>
    <row r="26" spans="1:45" ht="17.25" customHeight="1" x14ac:dyDescent="0.25">
      <c r="A26" s="386" t="s">
        <v>500</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79"/>
      <c r="AL26" s="379"/>
      <c r="AM26" s="281"/>
      <c r="AN26" s="404" t="s">
        <v>300</v>
      </c>
      <c r="AO26" s="405"/>
      <c r="AP26" s="406"/>
      <c r="AQ26" s="396"/>
      <c r="AR26" s="407"/>
      <c r="AS26" s="280"/>
    </row>
    <row r="27" spans="1:45" ht="17.25" customHeight="1" x14ac:dyDescent="0.25">
      <c r="A27" s="386" t="s">
        <v>501</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79"/>
      <c r="AL27" s="379"/>
      <c r="AM27" s="281"/>
      <c r="AN27" s="404" t="s">
        <v>299</v>
      </c>
      <c r="AO27" s="405"/>
      <c r="AP27" s="406"/>
      <c r="AQ27" s="396"/>
      <c r="AR27" s="407"/>
      <c r="AS27" s="280"/>
    </row>
    <row r="28" spans="1:45" ht="27.75" customHeight="1" thickBot="1" x14ac:dyDescent="0.3">
      <c r="A28" s="427" t="s">
        <v>502</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390"/>
      <c r="AL28" s="390"/>
      <c r="AM28" s="281"/>
      <c r="AN28" s="434" t="s">
        <v>689</v>
      </c>
      <c r="AO28" s="435"/>
      <c r="AP28" s="436"/>
      <c r="AQ28" s="396"/>
      <c r="AR28" s="407"/>
      <c r="AS28" s="280"/>
    </row>
    <row r="29" spans="1:45" ht="17.25" customHeight="1" x14ac:dyDescent="0.25">
      <c r="A29" s="430" t="s">
        <v>503</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01"/>
      <c r="AL29" s="401"/>
      <c r="AM29" s="281"/>
      <c r="AN29" s="437"/>
      <c r="AO29" s="438"/>
      <c r="AP29" s="438"/>
      <c r="AQ29" s="396"/>
      <c r="AR29" s="397"/>
      <c r="AS29" s="280"/>
    </row>
    <row r="30" spans="1:45" ht="17.25" customHeight="1" x14ac:dyDescent="0.25">
      <c r="A30" s="386" t="s">
        <v>690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79"/>
      <c r="AL30" s="379"/>
      <c r="AM30" s="281"/>
      <c r="AS30" s="280"/>
    </row>
    <row r="31" spans="1:45" ht="17.25" customHeight="1" x14ac:dyDescent="0.25">
      <c r="A31" s="386" t="s">
        <v>504</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79"/>
      <c r="AL31" s="379"/>
      <c r="AM31" s="281"/>
      <c r="AN31" s="281"/>
      <c r="AO31" s="282"/>
      <c r="AP31" s="282"/>
      <c r="AQ31" s="282"/>
      <c r="AR31" s="282"/>
      <c r="AS31" s="280"/>
    </row>
    <row r="32" spans="1:45" ht="17.25" customHeight="1" x14ac:dyDescent="0.25">
      <c r="A32" s="386" t="s">
        <v>505</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79"/>
      <c r="AL32" s="379"/>
      <c r="AM32" s="281"/>
      <c r="AN32" s="281"/>
      <c r="AO32" s="281"/>
      <c r="AP32" s="281"/>
      <c r="AQ32" s="281"/>
      <c r="AR32" s="281"/>
      <c r="AS32" s="280"/>
    </row>
    <row r="33" spans="1:45" ht="17.25" customHeight="1" x14ac:dyDescent="0.25">
      <c r="A33" s="386" t="s">
        <v>506</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8"/>
      <c r="AL33" s="408"/>
      <c r="AM33" s="281"/>
      <c r="AN33" s="281"/>
      <c r="AO33" s="281"/>
      <c r="AP33" s="281"/>
      <c r="AQ33" s="281"/>
      <c r="AR33" s="281"/>
      <c r="AS33" s="280"/>
    </row>
    <row r="34" spans="1:45" ht="17.25" customHeight="1" x14ac:dyDescent="0.25">
      <c r="A34" s="386" t="s">
        <v>507</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9"/>
      <c r="AL34" s="379"/>
      <c r="AM34" s="281"/>
      <c r="AN34" s="281"/>
      <c r="AO34" s="281"/>
      <c r="AP34" s="281"/>
      <c r="AQ34" s="281"/>
      <c r="AR34" s="281"/>
      <c r="AS34" s="280"/>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79"/>
      <c r="AL35" s="379"/>
      <c r="AM35" s="281"/>
      <c r="AN35" s="281"/>
      <c r="AO35" s="281"/>
      <c r="AP35" s="281"/>
      <c r="AQ35" s="281"/>
      <c r="AR35" s="281"/>
      <c r="AS35" s="280"/>
    </row>
    <row r="36" spans="1:45" ht="17.25" customHeight="1" thickBot="1" x14ac:dyDescent="0.3">
      <c r="A36" s="388" t="s">
        <v>508</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81"/>
      <c r="AN36" s="281"/>
      <c r="AO36" s="281"/>
      <c r="AP36" s="281"/>
      <c r="AQ36" s="281"/>
      <c r="AR36" s="281"/>
      <c r="AS36" s="28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81"/>
      <c r="AN37" s="281"/>
      <c r="AO37" s="281"/>
      <c r="AP37" s="281"/>
      <c r="AQ37" s="281"/>
      <c r="AR37" s="281"/>
      <c r="AS37" s="280"/>
    </row>
    <row r="38" spans="1:45" ht="17.25" customHeight="1" x14ac:dyDescent="0.25">
      <c r="A38" s="386" t="s">
        <v>510</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79"/>
      <c r="AL38" s="379"/>
      <c r="AM38" s="281"/>
      <c r="AN38" s="281"/>
      <c r="AO38" s="281"/>
      <c r="AP38" s="281"/>
      <c r="AQ38" s="281"/>
      <c r="AR38" s="281"/>
      <c r="AS38" s="280"/>
    </row>
    <row r="39" spans="1:45" ht="17.25" customHeight="1" thickBot="1" x14ac:dyDescent="0.3">
      <c r="A39" s="388" t="s">
        <v>511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81"/>
      <c r="AN39" s="281"/>
      <c r="AO39" s="281"/>
      <c r="AP39" s="281"/>
      <c r="AQ39" s="281"/>
      <c r="AR39" s="281"/>
      <c r="AS39" s="280"/>
    </row>
    <row r="40" spans="1:45" ht="17.25" customHeight="1" x14ac:dyDescent="0.25">
      <c r="A40" s="399" t="s">
        <v>637</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81"/>
      <c r="AN40" s="281"/>
      <c r="AO40" s="281"/>
      <c r="AP40" s="281"/>
      <c r="AQ40" s="281"/>
      <c r="AR40" s="281"/>
      <c r="AS40" s="280"/>
    </row>
    <row r="41" spans="1:45" ht="17.25" customHeight="1" x14ac:dyDescent="0.25">
      <c r="A41" s="386" t="s">
        <v>512</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79"/>
      <c r="AL41" s="379"/>
      <c r="AM41" s="281"/>
      <c r="AN41" s="281"/>
      <c r="AO41" s="281"/>
      <c r="AP41" s="281"/>
      <c r="AQ41" s="281"/>
      <c r="AR41" s="281"/>
      <c r="AS41" s="280"/>
    </row>
    <row r="42" spans="1:45" ht="17.25" customHeight="1" x14ac:dyDescent="0.25">
      <c r="A42" s="386" t="s">
        <v>513</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79"/>
      <c r="AL42" s="379"/>
      <c r="AM42" s="281"/>
      <c r="AN42" s="281"/>
      <c r="AO42" s="281"/>
      <c r="AP42" s="281"/>
      <c r="AQ42" s="281"/>
      <c r="AR42" s="281"/>
      <c r="AS42" s="280"/>
    </row>
    <row r="43" spans="1:45" ht="17.25" customHeight="1" x14ac:dyDescent="0.25">
      <c r="A43" s="386" t="s">
        <v>514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79"/>
      <c r="AL43" s="379"/>
      <c r="AM43" s="281"/>
      <c r="AN43" s="281"/>
      <c r="AO43" s="281"/>
      <c r="AP43" s="281"/>
      <c r="AQ43" s="281"/>
      <c r="AR43" s="281"/>
      <c r="AS43" s="280"/>
    </row>
    <row r="44" spans="1:45" ht="17.25" customHeight="1" x14ac:dyDescent="0.25">
      <c r="A44" s="386" t="s">
        <v>515</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79"/>
      <c r="AL44" s="379"/>
      <c r="AM44" s="281"/>
      <c r="AN44" s="281"/>
      <c r="AO44" s="281"/>
      <c r="AP44" s="281"/>
      <c r="AQ44" s="281"/>
      <c r="AR44" s="281"/>
      <c r="AS44" s="280"/>
    </row>
    <row r="45" spans="1:45" ht="17.25" customHeight="1" x14ac:dyDescent="0.25">
      <c r="A45" s="386" t="s">
        <v>516</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79"/>
      <c r="AL45" s="379"/>
      <c r="AM45" s="281"/>
      <c r="AN45" s="281"/>
      <c r="AO45" s="281"/>
      <c r="AP45" s="281"/>
      <c r="AQ45" s="281"/>
      <c r="AR45" s="281"/>
      <c r="AS45" s="280"/>
    </row>
    <row r="46" spans="1:45" ht="17.25" customHeight="1" thickBot="1" x14ac:dyDescent="0.3">
      <c r="A46" s="424" t="s">
        <v>638</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281"/>
      <c r="AN46" s="281"/>
      <c r="AO46" s="281"/>
      <c r="AP46" s="281"/>
      <c r="AQ46" s="281"/>
      <c r="AR46" s="281"/>
      <c r="AS46" s="280"/>
    </row>
    <row r="47" spans="1:45" ht="24" customHeight="1" x14ac:dyDescent="0.25">
      <c r="A47" s="421" t="s">
        <v>517</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01" t="s">
        <v>3</v>
      </c>
      <c r="AL47" s="401"/>
      <c r="AM47" s="385" t="s">
        <v>691</v>
      </c>
      <c r="AN47" s="385"/>
      <c r="AO47" s="283" t="s">
        <v>692</v>
      </c>
      <c r="AP47" s="283" t="s">
        <v>693</v>
      </c>
      <c r="AQ47" s="280"/>
    </row>
    <row r="48" spans="1:45" ht="12" customHeight="1" x14ac:dyDescent="0.25">
      <c r="A48" s="386" t="s">
        <v>518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9"/>
      <c r="AL48" s="379"/>
      <c r="AM48" s="379"/>
      <c r="AN48" s="379"/>
      <c r="AO48" s="284"/>
      <c r="AP48" s="284"/>
      <c r="AQ48" s="280"/>
    </row>
    <row r="49" spans="1:43" ht="12" customHeight="1" x14ac:dyDescent="0.25">
      <c r="A49" s="386" t="s">
        <v>519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79"/>
      <c r="AL49" s="379"/>
      <c r="AM49" s="379"/>
      <c r="AN49" s="379"/>
      <c r="AO49" s="284"/>
      <c r="AP49" s="284"/>
      <c r="AQ49" s="280"/>
    </row>
    <row r="50" spans="1:43" ht="12" customHeight="1" thickBot="1" x14ac:dyDescent="0.3">
      <c r="A50" s="388" t="s">
        <v>694</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391" t="s">
        <v>695</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5" t="s">
        <v>3</v>
      </c>
      <c r="AL52" s="385"/>
      <c r="AM52" s="385" t="s">
        <v>691</v>
      </c>
      <c r="AN52" s="385"/>
      <c r="AO52" s="283" t="s">
        <v>692</v>
      </c>
      <c r="AP52" s="283" t="s">
        <v>693</v>
      </c>
      <c r="AQ52" s="280"/>
    </row>
    <row r="53" spans="1:43" ht="11.25" customHeight="1" x14ac:dyDescent="0.25">
      <c r="A53" s="439" t="s">
        <v>696</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08"/>
      <c r="AL53" s="408"/>
      <c r="AM53" s="408"/>
      <c r="AN53" s="408"/>
      <c r="AO53" s="290"/>
      <c r="AP53" s="290"/>
      <c r="AQ53" s="280"/>
    </row>
    <row r="54" spans="1:43" ht="12" customHeight="1" x14ac:dyDescent="0.25">
      <c r="A54" s="386" t="s">
        <v>697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9"/>
      <c r="AL54" s="379"/>
      <c r="AM54" s="379"/>
      <c r="AN54" s="379"/>
      <c r="AO54" s="284"/>
      <c r="AP54" s="284"/>
      <c r="AQ54" s="280"/>
    </row>
    <row r="55" spans="1:43" ht="12" customHeight="1" x14ac:dyDescent="0.25">
      <c r="A55" s="386" t="s">
        <v>698</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79"/>
      <c r="AL55" s="379"/>
      <c r="AM55" s="379"/>
      <c r="AN55" s="379"/>
      <c r="AO55" s="284"/>
      <c r="AP55" s="284"/>
      <c r="AQ55" s="280"/>
    </row>
    <row r="56" spans="1:43" ht="12" customHeight="1" thickBot="1" x14ac:dyDescent="0.3">
      <c r="A56" s="388" t="s">
        <v>699</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391" t="s">
        <v>639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85" t="s">
        <v>3</v>
      </c>
      <c r="AL58" s="385"/>
      <c r="AM58" s="385" t="s">
        <v>691</v>
      </c>
      <c r="AN58" s="385"/>
      <c r="AO58" s="283" t="s">
        <v>692</v>
      </c>
      <c r="AP58" s="283" t="s">
        <v>693</v>
      </c>
      <c r="AQ58" s="280"/>
    </row>
    <row r="59" spans="1:43" ht="12.75" customHeight="1" x14ac:dyDescent="0.25">
      <c r="A59" s="393" t="s">
        <v>520</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93"/>
      <c r="AP59" s="293"/>
      <c r="AQ59" s="294"/>
    </row>
    <row r="60" spans="1:43" ht="12" customHeight="1" x14ac:dyDescent="0.25">
      <c r="A60" s="386" t="s">
        <v>521</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79"/>
      <c r="AL60" s="379"/>
      <c r="AM60" s="379"/>
      <c r="AN60" s="379"/>
      <c r="AO60" s="284"/>
      <c r="AP60" s="284"/>
      <c r="AQ60" s="280"/>
    </row>
    <row r="61" spans="1:43" ht="12" customHeight="1" x14ac:dyDescent="0.25">
      <c r="A61" s="386" t="s">
        <v>522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79"/>
      <c r="AL61" s="379"/>
      <c r="AM61" s="379"/>
      <c r="AN61" s="379"/>
      <c r="AO61" s="284"/>
      <c r="AP61" s="284"/>
      <c r="AQ61" s="280"/>
    </row>
    <row r="62" spans="1:43" ht="12" customHeight="1" x14ac:dyDescent="0.25">
      <c r="A62" s="386" t="s">
        <v>505</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79"/>
      <c r="AL62" s="379"/>
      <c r="AM62" s="379"/>
      <c r="AN62" s="379"/>
      <c r="AO62" s="284"/>
      <c r="AP62" s="284"/>
      <c r="AQ62" s="280"/>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79"/>
      <c r="AL63" s="379"/>
      <c r="AM63" s="379"/>
      <c r="AN63" s="379"/>
      <c r="AO63" s="284"/>
      <c r="AP63" s="284"/>
      <c r="AQ63" s="280"/>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79"/>
      <c r="AL64" s="379"/>
      <c r="AM64" s="379"/>
      <c r="AN64" s="379"/>
      <c r="AO64" s="284"/>
      <c r="AP64" s="284"/>
      <c r="AQ64" s="280"/>
    </row>
    <row r="65" spans="1:43" ht="12" customHeight="1" x14ac:dyDescent="0.25">
      <c r="A65" s="386" t="s">
        <v>523</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79"/>
      <c r="AL65" s="379"/>
      <c r="AM65" s="379"/>
      <c r="AN65" s="379"/>
      <c r="AO65" s="284"/>
      <c r="AP65" s="284"/>
      <c r="AQ65" s="280"/>
    </row>
    <row r="66" spans="1:43" ht="27.75" customHeight="1" x14ac:dyDescent="0.25">
      <c r="A66" s="409" t="s">
        <v>640</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380"/>
      <c r="AL66" s="380"/>
      <c r="AM66" s="380"/>
      <c r="AN66" s="380"/>
      <c r="AO66" s="295"/>
      <c r="AP66" s="295"/>
      <c r="AQ66" s="294"/>
    </row>
    <row r="67" spans="1:43" ht="11.25" customHeight="1" x14ac:dyDescent="0.25">
      <c r="A67" s="386" t="s">
        <v>524</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79"/>
      <c r="AL67" s="379"/>
      <c r="AM67" s="379"/>
      <c r="AN67" s="379"/>
      <c r="AO67" s="284"/>
      <c r="AP67" s="284"/>
      <c r="AQ67" s="280"/>
    </row>
    <row r="68" spans="1:43" ht="25.5" customHeight="1" x14ac:dyDescent="0.25">
      <c r="A68" s="409" t="s">
        <v>641</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380"/>
      <c r="AL68" s="380"/>
      <c r="AM68" s="380"/>
      <c r="AN68" s="380"/>
      <c r="AO68" s="295"/>
      <c r="AP68" s="295"/>
      <c r="AQ68" s="294"/>
    </row>
    <row r="69" spans="1:43" ht="12" customHeight="1" x14ac:dyDescent="0.25">
      <c r="A69" s="386" t="s">
        <v>525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79"/>
      <c r="AL69" s="379"/>
      <c r="AM69" s="379"/>
      <c r="AN69" s="379"/>
      <c r="AO69" s="284"/>
      <c r="AP69" s="284"/>
      <c r="AQ69" s="280"/>
    </row>
    <row r="70" spans="1:43" ht="12.75" customHeight="1" x14ac:dyDescent="0.25">
      <c r="A70" s="412" t="s">
        <v>526</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380"/>
      <c r="AL70" s="380"/>
      <c r="AM70" s="380"/>
      <c r="AN70" s="380"/>
      <c r="AO70" s="295"/>
      <c r="AP70" s="295"/>
      <c r="AQ70" s="294"/>
    </row>
    <row r="71" spans="1:43" ht="12" customHeight="1" x14ac:dyDescent="0.25">
      <c r="A71" s="386" t="s">
        <v>508</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79"/>
      <c r="AL71" s="379"/>
      <c r="AM71" s="379"/>
      <c r="AN71" s="379"/>
      <c r="AO71" s="284"/>
      <c r="AP71" s="284"/>
      <c r="AQ71" s="280"/>
    </row>
    <row r="72" spans="1:43" ht="12.75" customHeight="1" thickBot="1" x14ac:dyDescent="0.3">
      <c r="A72" s="414" t="s">
        <v>527</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384"/>
      <c r="AL72" s="384"/>
      <c r="AM72" s="384"/>
      <c r="AN72" s="384"/>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391" t="s">
        <v>528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85" t="s">
        <v>3</v>
      </c>
      <c r="AL74" s="385"/>
      <c r="AM74" s="385" t="s">
        <v>691</v>
      </c>
      <c r="AN74" s="385"/>
      <c r="AO74" s="283" t="s">
        <v>692</v>
      </c>
      <c r="AP74" s="283" t="s">
        <v>693</v>
      </c>
      <c r="AQ74" s="280"/>
    </row>
    <row r="75" spans="1:43" ht="25.5" customHeight="1" x14ac:dyDescent="0.25">
      <c r="A75" s="409" t="s">
        <v>641</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380"/>
      <c r="AL75" s="380"/>
      <c r="AM75" s="378"/>
      <c r="AN75" s="378"/>
      <c r="AO75" s="297"/>
      <c r="AP75" s="297"/>
      <c r="AQ75" s="294"/>
    </row>
    <row r="76" spans="1:43" ht="12" customHeight="1" x14ac:dyDescent="0.25">
      <c r="A76" s="386" t="s">
        <v>524</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79"/>
      <c r="AL76" s="379"/>
      <c r="AM76" s="377"/>
      <c r="AN76" s="377"/>
      <c r="AO76" s="298"/>
      <c r="AP76" s="298"/>
      <c r="AQ76" s="280"/>
    </row>
    <row r="77" spans="1:43" ht="12" customHeight="1" x14ac:dyDescent="0.25">
      <c r="A77" s="386" t="s">
        <v>525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79"/>
      <c r="AL77" s="379"/>
      <c r="AM77" s="377"/>
      <c r="AN77" s="377"/>
      <c r="AO77" s="298"/>
      <c r="AP77" s="298"/>
      <c r="AQ77" s="280"/>
    </row>
    <row r="78" spans="1:43" ht="12" customHeight="1" x14ac:dyDescent="0.25">
      <c r="A78" s="386" t="s">
        <v>508</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79"/>
      <c r="AL78" s="379"/>
      <c r="AM78" s="377"/>
      <c r="AN78" s="377"/>
      <c r="AO78" s="298"/>
      <c r="AP78" s="298"/>
      <c r="AQ78" s="280"/>
    </row>
    <row r="79" spans="1:43" ht="12" customHeight="1" x14ac:dyDescent="0.25">
      <c r="A79" s="386" t="s">
        <v>529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79"/>
      <c r="AL79" s="379"/>
      <c r="AM79" s="377"/>
      <c r="AN79" s="377"/>
      <c r="AO79" s="298"/>
      <c r="AP79" s="298"/>
      <c r="AQ79" s="280"/>
    </row>
    <row r="80" spans="1:43" ht="12" customHeight="1" x14ac:dyDescent="0.25">
      <c r="A80" s="386" t="s">
        <v>530</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79"/>
      <c r="AL80" s="379"/>
      <c r="AM80" s="377"/>
      <c r="AN80" s="377"/>
      <c r="AO80" s="298"/>
      <c r="AP80" s="298"/>
      <c r="AQ80" s="280"/>
    </row>
    <row r="81" spans="1:45" ht="12.75" customHeight="1" x14ac:dyDescent="0.25">
      <c r="A81" s="386" t="s">
        <v>531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79"/>
      <c r="AL81" s="379"/>
      <c r="AM81" s="377"/>
      <c r="AN81" s="377"/>
      <c r="AO81" s="298"/>
      <c r="AP81" s="298"/>
      <c r="AQ81" s="280"/>
    </row>
    <row r="82" spans="1:45" ht="12.75" customHeight="1" x14ac:dyDescent="0.25">
      <c r="A82" s="386" t="s">
        <v>532</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79"/>
      <c r="AL82" s="379"/>
      <c r="AM82" s="377"/>
      <c r="AN82" s="377"/>
      <c r="AO82" s="298"/>
      <c r="AP82" s="298"/>
      <c r="AQ82" s="280"/>
    </row>
    <row r="83" spans="1:45" ht="12" customHeight="1" x14ac:dyDescent="0.25">
      <c r="A83" s="412" t="s">
        <v>533</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380"/>
      <c r="AL83" s="380"/>
      <c r="AM83" s="378"/>
      <c r="AN83" s="378"/>
      <c r="AO83" s="297"/>
      <c r="AP83" s="297"/>
      <c r="AQ83" s="294"/>
    </row>
    <row r="84" spans="1:45" ht="12" customHeight="1" x14ac:dyDescent="0.25">
      <c r="A84" s="412" t="s">
        <v>642</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380"/>
      <c r="AL84" s="380"/>
      <c r="AM84" s="378"/>
      <c r="AN84" s="378"/>
      <c r="AO84" s="297"/>
      <c r="AP84" s="297"/>
      <c r="AQ84" s="294"/>
    </row>
    <row r="85" spans="1:45" ht="12" customHeight="1" x14ac:dyDescent="0.25">
      <c r="A85" s="386" t="s">
        <v>534</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79"/>
      <c r="AL85" s="379"/>
      <c r="AM85" s="377"/>
      <c r="AN85" s="377"/>
      <c r="AO85" s="298"/>
      <c r="AP85" s="298"/>
      <c r="AQ85" s="278"/>
    </row>
    <row r="86" spans="1:45" ht="27.75" customHeight="1" x14ac:dyDescent="0.25">
      <c r="A86" s="409" t="s">
        <v>643</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380"/>
      <c r="AL86" s="380"/>
      <c r="AM86" s="378"/>
      <c r="AN86" s="378"/>
      <c r="AO86" s="297"/>
      <c r="AP86" s="297"/>
      <c r="AQ86" s="294"/>
    </row>
    <row r="87" spans="1:45" x14ac:dyDescent="0.25">
      <c r="A87" s="409" t="s">
        <v>644</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380"/>
      <c r="AL87" s="380"/>
      <c r="AM87" s="378"/>
      <c r="AN87" s="378"/>
      <c r="AO87" s="297"/>
      <c r="AP87" s="297"/>
      <c r="AQ87" s="294"/>
    </row>
    <row r="88" spans="1:45" ht="14.25" customHeight="1" x14ac:dyDescent="0.25">
      <c r="A88" s="381" t="s">
        <v>645</v>
      </c>
      <c r="B88" s="382"/>
      <c r="C88" s="382"/>
      <c r="D88" s="383"/>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417"/>
      <c r="AL88" s="418"/>
      <c r="AM88" s="373"/>
      <c r="AN88" s="374"/>
      <c r="AO88" s="297"/>
      <c r="AP88" s="297"/>
      <c r="AQ88" s="294"/>
    </row>
    <row r="89" spans="1:45" x14ac:dyDescent="0.25">
      <c r="A89" s="381" t="s">
        <v>646</v>
      </c>
      <c r="B89" s="382"/>
      <c r="C89" s="382"/>
      <c r="D89" s="383"/>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417"/>
      <c r="AL89" s="418"/>
      <c r="AM89" s="373"/>
      <c r="AN89" s="374"/>
      <c r="AO89" s="297"/>
      <c r="AP89" s="297"/>
      <c r="AQ89" s="278"/>
    </row>
    <row r="90" spans="1:45" ht="12" customHeight="1" thickBot="1" x14ac:dyDescent="0.3">
      <c r="A90" s="300" t="s">
        <v>647</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419"/>
      <c r="AL90" s="420"/>
      <c r="AM90" s="375"/>
      <c r="AN90" s="376"/>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700</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701</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702</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703</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704</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K69:AL69"/>
    <mergeCell ref="A66:AJ66"/>
    <mergeCell ref="A60:AJ60"/>
    <mergeCell ref="AK60:AL60"/>
    <mergeCell ref="A53:AJ53"/>
    <mergeCell ref="AK53:AL53"/>
    <mergeCell ref="A54:AJ54"/>
    <mergeCell ref="AK54:AL54"/>
    <mergeCell ref="A64:AJ64"/>
    <mergeCell ref="AK64:AL64"/>
    <mergeCell ref="A65:AJ65"/>
    <mergeCell ref="AK65:AL65"/>
    <mergeCell ref="A68:AJ68"/>
    <mergeCell ref="AK68:AL68"/>
    <mergeCell ref="A27:AJ27"/>
    <mergeCell ref="AK27:AL27"/>
    <mergeCell ref="A16:AR16"/>
    <mergeCell ref="AN27:AP27"/>
    <mergeCell ref="AQ27:AR27"/>
    <mergeCell ref="AN28:AP28"/>
    <mergeCell ref="AQ28:AR28"/>
    <mergeCell ref="AN29:AP29"/>
    <mergeCell ref="A52:AJ52"/>
    <mergeCell ref="AK52:AL52"/>
    <mergeCell ref="A5:AR5"/>
    <mergeCell ref="A7:AR7"/>
    <mergeCell ref="A9:AR9"/>
    <mergeCell ref="A12:AR12"/>
    <mergeCell ref="A15:AR15"/>
    <mergeCell ref="A18:AR18"/>
    <mergeCell ref="A10:AR10"/>
    <mergeCell ref="A13:AR13"/>
    <mergeCell ref="A26:AJ26"/>
    <mergeCell ref="AK26:AL26"/>
    <mergeCell ref="A42:AJ42"/>
    <mergeCell ref="AK42:AL42"/>
    <mergeCell ref="A43:AJ43"/>
    <mergeCell ref="AK43:AL43"/>
    <mergeCell ref="A40:AJ40"/>
    <mergeCell ref="AK40:AL40"/>
    <mergeCell ref="A35:AJ35"/>
    <mergeCell ref="AK35:AL35"/>
    <mergeCell ref="A28:AJ28"/>
    <mergeCell ref="AK28:AL28"/>
    <mergeCell ref="A29:AJ29"/>
    <mergeCell ref="AK29:AL29"/>
    <mergeCell ref="A32:AJ32"/>
    <mergeCell ref="AK32:AL32"/>
    <mergeCell ref="AK30:AL30"/>
    <mergeCell ref="A38:AJ38"/>
    <mergeCell ref="AK38:AL38"/>
    <mergeCell ref="A39:AJ39"/>
    <mergeCell ref="AK39:AL39"/>
    <mergeCell ref="A31:AJ31"/>
    <mergeCell ref="AK31:AL31"/>
    <mergeCell ref="A41:AJ41"/>
    <mergeCell ref="AK41:AL41"/>
    <mergeCell ref="A50:AJ50"/>
    <mergeCell ref="AK50:AL50"/>
    <mergeCell ref="A47:AJ47"/>
    <mergeCell ref="AK47:AL47"/>
    <mergeCell ref="A48:AJ48"/>
    <mergeCell ref="AK48:AL48"/>
    <mergeCell ref="A49:AJ49"/>
    <mergeCell ref="AK49:AL49"/>
    <mergeCell ref="A45:AJ45"/>
    <mergeCell ref="AK45:AL45"/>
    <mergeCell ref="A46:AJ46"/>
    <mergeCell ref="AK46:AL46"/>
    <mergeCell ref="AK89:AL89"/>
    <mergeCell ref="AK90:AL90"/>
    <mergeCell ref="A87:AJ87"/>
    <mergeCell ref="AK87:AL87"/>
    <mergeCell ref="AK88:AL88"/>
    <mergeCell ref="A89:D89"/>
    <mergeCell ref="A77:AJ77"/>
    <mergeCell ref="AK77:AL77"/>
    <mergeCell ref="A78:AJ78"/>
    <mergeCell ref="AK78:AL78"/>
    <mergeCell ref="A81:AJ81"/>
    <mergeCell ref="AK81:AL81"/>
    <mergeCell ref="AK79:AL79"/>
    <mergeCell ref="A80:AJ80"/>
    <mergeCell ref="AK80:AL80"/>
    <mergeCell ref="AM50:AN50"/>
    <mergeCell ref="AM52:AN52"/>
    <mergeCell ref="AM53:AN53"/>
    <mergeCell ref="AM54:AN54"/>
    <mergeCell ref="A85:AJ85"/>
    <mergeCell ref="AK85:AL85"/>
    <mergeCell ref="A86:AJ86"/>
    <mergeCell ref="AK86:AL86"/>
    <mergeCell ref="A83:AJ83"/>
    <mergeCell ref="AK83:AL83"/>
    <mergeCell ref="A84:AJ84"/>
    <mergeCell ref="AK84:AL84"/>
    <mergeCell ref="A75:AJ75"/>
    <mergeCell ref="AK75:AL75"/>
    <mergeCell ref="A76:AJ76"/>
    <mergeCell ref="AK76:AL76"/>
    <mergeCell ref="AK66:AL66"/>
    <mergeCell ref="A67:AJ67"/>
    <mergeCell ref="AK67:AL67"/>
    <mergeCell ref="A72:AJ72"/>
    <mergeCell ref="AK72:AL72"/>
    <mergeCell ref="A70:AJ70"/>
    <mergeCell ref="AK70:AL70"/>
    <mergeCell ref="A71:AJ71"/>
    <mergeCell ref="AQ29:AR29"/>
    <mergeCell ref="AM47:AN47"/>
    <mergeCell ref="AM48:AN48"/>
    <mergeCell ref="AM49:AN49"/>
    <mergeCell ref="A22:AR22"/>
    <mergeCell ref="A24:AJ24"/>
    <mergeCell ref="AK24:AL24"/>
    <mergeCell ref="A25:AJ25"/>
    <mergeCell ref="AK25:AL25"/>
    <mergeCell ref="AN25:AP25"/>
    <mergeCell ref="AQ25:AR25"/>
    <mergeCell ref="AN26:AP26"/>
    <mergeCell ref="AQ26:AR26"/>
    <mergeCell ref="A36:AJ36"/>
    <mergeCell ref="AK36:AL36"/>
    <mergeCell ref="A37:AJ37"/>
    <mergeCell ref="AK37:AL37"/>
    <mergeCell ref="A44:AJ44"/>
    <mergeCell ref="AK44:AL44"/>
    <mergeCell ref="A33:AJ33"/>
    <mergeCell ref="AK33:AL33"/>
    <mergeCell ref="A34:AJ34"/>
    <mergeCell ref="AK34:AL34"/>
    <mergeCell ref="A30:AJ30"/>
    <mergeCell ref="AM55:AN55"/>
    <mergeCell ref="A56:AJ56"/>
    <mergeCell ref="AK56:AL56"/>
    <mergeCell ref="AM56:AN56"/>
    <mergeCell ref="A58:AJ58"/>
    <mergeCell ref="AK58:AL58"/>
    <mergeCell ref="AM58:AN58"/>
    <mergeCell ref="A59:AJ59"/>
    <mergeCell ref="AK59:AL59"/>
    <mergeCell ref="AM59:AN59"/>
    <mergeCell ref="A55:AJ55"/>
    <mergeCell ref="AK55:AL55"/>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88:D88"/>
    <mergeCell ref="AM88:AN88"/>
    <mergeCell ref="AM70:AN70"/>
    <mergeCell ref="AM71:AN71"/>
    <mergeCell ref="AM72:AN72"/>
    <mergeCell ref="AM74:AN74"/>
    <mergeCell ref="AM75:AN75"/>
    <mergeCell ref="AM76:AN76"/>
    <mergeCell ref="AM77:AN77"/>
    <mergeCell ref="AM78:AN78"/>
    <mergeCell ref="A79:AJ79"/>
    <mergeCell ref="AM79:AN79"/>
    <mergeCell ref="A82:AJ82"/>
    <mergeCell ref="AK82:AL82"/>
    <mergeCell ref="AK71:AL71"/>
    <mergeCell ref="A74:AJ74"/>
    <mergeCell ref="AK74:AL74"/>
    <mergeCell ref="A69:AJ69"/>
    <mergeCell ref="AM89:AN89"/>
    <mergeCell ref="AM90:AN90"/>
    <mergeCell ref="AM80:AN80"/>
    <mergeCell ref="AM81:AN81"/>
    <mergeCell ref="AM82:AN82"/>
    <mergeCell ref="AM83:AN83"/>
    <mergeCell ref="AM84:AN84"/>
    <mergeCell ref="AM85:AN85"/>
    <mergeCell ref="AM86:AN86"/>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8" sqref="G48:H48"/>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8" t="s">
        <v>7</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4" t="str">
        <f>'1. паспорт местоположение'!A12:C12</f>
        <v>H_TP2000.VL.0034</v>
      </c>
      <c r="B12" s="324"/>
      <c r="C12" s="324"/>
      <c r="D12" s="324"/>
      <c r="E12" s="324"/>
      <c r="F12" s="324"/>
      <c r="G12" s="324"/>
      <c r="H12" s="324"/>
      <c r="I12" s="324"/>
      <c r="J12" s="324"/>
      <c r="K12" s="324"/>
      <c r="L12" s="324"/>
    </row>
    <row r="13" spans="1:44" x14ac:dyDescent="0.25">
      <c r="A13" s="318" t="s">
        <v>6</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row>
    <row r="16" spans="1:44" x14ac:dyDescent="0.25">
      <c r="A16" s="318" t="s">
        <v>5</v>
      </c>
      <c r="B16" s="318"/>
      <c r="C16" s="318"/>
      <c r="D16" s="318"/>
      <c r="E16" s="318"/>
      <c r="F16" s="318"/>
      <c r="G16" s="318"/>
      <c r="H16" s="318"/>
      <c r="I16" s="318"/>
      <c r="J16" s="318"/>
      <c r="K16" s="318"/>
      <c r="L16" s="318"/>
    </row>
    <row r="17" spans="1:12" ht="15.75" customHeight="1" x14ac:dyDescent="0.25">
      <c r="L17" s="73"/>
    </row>
    <row r="18" spans="1:12" x14ac:dyDescent="0.25">
      <c r="K18" s="72"/>
    </row>
    <row r="19" spans="1:12" ht="15.75" customHeight="1" x14ac:dyDescent="0.25">
      <c r="A19" s="441" t="s">
        <v>449</v>
      </c>
      <c r="B19" s="441"/>
      <c r="C19" s="441"/>
      <c r="D19" s="441"/>
      <c r="E19" s="441"/>
      <c r="F19" s="441"/>
      <c r="G19" s="441"/>
      <c r="H19" s="441"/>
      <c r="I19" s="441"/>
      <c r="J19" s="441"/>
      <c r="K19" s="441"/>
      <c r="L19" s="441"/>
    </row>
    <row r="20" spans="1:12" x14ac:dyDescent="0.25">
      <c r="A20" s="57"/>
      <c r="B20" s="57"/>
      <c r="C20" s="71"/>
      <c r="D20" s="71"/>
      <c r="E20" s="71"/>
      <c r="F20" s="71"/>
      <c r="G20" s="71"/>
      <c r="H20" s="71"/>
      <c r="I20" s="71"/>
      <c r="J20" s="71"/>
      <c r="K20" s="71"/>
      <c r="L20" s="71"/>
    </row>
    <row r="21" spans="1:12" ht="28.5" customHeight="1" x14ac:dyDescent="0.25">
      <c r="A21" s="442" t="s">
        <v>227</v>
      </c>
      <c r="B21" s="442" t="s">
        <v>226</v>
      </c>
      <c r="C21" s="447" t="s">
        <v>383</v>
      </c>
      <c r="D21" s="447"/>
      <c r="E21" s="447"/>
      <c r="F21" s="447"/>
      <c r="G21" s="447"/>
      <c r="H21" s="447"/>
      <c r="I21" s="448" t="s">
        <v>225</v>
      </c>
      <c r="J21" s="449" t="s">
        <v>385</v>
      </c>
      <c r="K21" s="442" t="s">
        <v>224</v>
      </c>
      <c r="L21" s="443" t="s">
        <v>384</v>
      </c>
    </row>
    <row r="22" spans="1:12" ht="58.5" customHeight="1" x14ac:dyDescent="0.25">
      <c r="A22" s="442"/>
      <c r="B22" s="442"/>
      <c r="C22" s="444" t="s">
        <v>1</v>
      </c>
      <c r="D22" s="444"/>
      <c r="E22" s="118"/>
      <c r="F22" s="119"/>
      <c r="G22" s="445" t="s">
        <v>635</v>
      </c>
      <c r="H22" s="446"/>
      <c r="I22" s="448"/>
      <c r="J22" s="450"/>
      <c r="K22" s="442"/>
      <c r="L22" s="443"/>
    </row>
    <row r="23" spans="1:12" ht="47.25" x14ac:dyDescent="0.25">
      <c r="A23" s="442"/>
      <c r="B23" s="442"/>
      <c r="C23" s="70" t="s">
        <v>223</v>
      </c>
      <c r="D23" s="70" t="s">
        <v>222</v>
      </c>
      <c r="E23" s="70" t="s">
        <v>223</v>
      </c>
      <c r="F23" s="70" t="s">
        <v>222</v>
      </c>
      <c r="G23" s="70" t="s">
        <v>223</v>
      </c>
      <c r="H23" s="70" t="s">
        <v>222</v>
      </c>
      <c r="I23" s="448"/>
      <c r="J23" s="451"/>
      <c r="K23" s="442"/>
      <c r="L23" s="443"/>
    </row>
    <row r="24" spans="1:12" x14ac:dyDescent="0.25">
      <c r="A24" s="170">
        <v>1</v>
      </c>
      <c r="B24" s="170">
        <v>2</v>
      </c>
      <c r="C24" s="70">
        <v>3</v>
      </c>
      <c r="D24" s="70">
        <v>4</v>
      </c>
      <c r="E24" s="70">
        <v>5</v>
      </c>
      <c r="F24" s="70">
        <v>6</v>
      </c>
      <c r="G24" s="70">
        <v>7</v>
      </c>
      <c r="H24" s="70">
        <v>8</v>
      </c>
      <c r="I24" s="70">
        <v>9</v>
      </c>
      <c r="J24" s="70">
        <v>10</v>
      </c>
      <c r="K24" s="70">
        <v>11</v>
      </c>
      <c r="L24" s="70">
        <v>12</v>
      </c>
    </row>
    <row r="25" spans="1:12" ht="18.75" customHeight="1" x14ac:dyDescent="0.25">
      <c r="A25" s="63">
        <v>1</v>
      </c>
      <c r="B25" s="64" t="s">
        <v>221</v>
      </c>
      <c r="C25" s="68"/>
      <c r="D25" s="68"/>
      <c r="E25" s="68"/>
      <c r="F25" s="68"/>
      <c r="G25" s="68"/>
      <c r="H25" s="68"/>
      <c r="I25" s="68"/>
      <c r="J25" s="68"/>
      <c r="K25" s="62"/>
      <c r="L25" s="81"/>
    </row>
    <row r="26" spans="1:12" ht="18.75" customHeight="1" x14ac:dyDescent="0.25">
      <c r="A26" s="63" t="s">
        <v>220</v>
      </c>
      <c r="B26" s="69" t="s">
        <v>390</v>
      </c>
      <c r="C26" s="223" t="s">
        <v>489</v>
      </c>
      <c r="D26" s="223" t="s">
        <v>489</v>
      </c>
      <c r="E26" s="68"/>
      <c r="F26" s="68"/>
      <c r="G26" s="173" t="s">
        <v>489</v>
      </c>
      <c r="H26" s="173" t="s">
        <v>489</v>
      </c>
      <c r="I26" s="68"/>
      <c r="J26" s="68"/>
      <c r="K26" s="62"/>
      <c r="L26" s="62"/>
    </row>
    <row r="27" spans="1:12" s="58" customFormat="1" ht="18.75" customHeight="1" x14ac:dyDescent="0.25">
      <c r="A27" s="63" t="s">
        <v>219</v>
      </c>
      <c r="B27" s="69" t="s">
        <v>392</v>
      </c>
      <c r="C27" s="223" t="s">
        <v>489</v>
      </c>
      <c r="D27" s="223" t="s">
        <v>489</v>
      </c>
      <c r="E27" s="68"/>
      <c r="F27" s="68"/>
      <c r="G27" s="173" t="s">
        <v>489</v>
      </c>
      <c r="H27" s="173" t="s">
        <v>489</v>
      </c>
      <c r="I27" s="68"/>
      <c r="J27" s="68"/>
      <c r="K27" s="62"/>
      <c r="L27" s="62"/>
    </row>
    <row r="28" spans="1:12" s="58" customFormat="1" ht="33" customHeight="1" x14ac:dyDescent="0.25">
      <c r="A28" s="63" t="s">
        <v>391</v>
      </c>
      <c r="B28" s="232" t="s">
        <v>396</v>
      </c>
      <c r="C28" s="233">
        <v>44960</v>
      </c>
      <c r="D28" s="233">
        <v>45443</v>
      </c>
      <c r="E28" s="68"/>
      <c r="F28" s="68"/>
      <c r="G28" s="233">
        <v>45001</v>
      </c>
      <c r="H28" s="233">
        <v>45032</v>
      </c>
      <c r="I28" s="226">
        <v>1</v>
      </c>
      <c r="J28" s="226">
        <v>1</v>
      </c>
      <c r="K28" s="62"/>
      <c r="L28" s="62"/>
    </row>
    <row r="29" spans="1:12" s="58" customFormat="1" ht="19.5" customHeight="1" x14ac:dyDescent="0.25">
      <c r="A29" s="63" t="s">
        <v>218</v>
      </c>
      <c r="B29" s="232" t="s">
        <v>395</v>
      </c>
      <c r="C29" s="233">
        <v>45020</v>
      </c>
      <c r="D29" s="233">
        <v>45443</v>
      </c>
      <c r="E29" s="68"/>
      <c r="F29" s="68"/>
      <c r="G29" s="233">
        <v>45083</v>
      </c>
      <c r="H29" s="233">
        <v>45161</v>
      </c>
      <c r="I29" s="226">
        <v>1</v>
      </c>
      <c r="J29" s="226">
        <v>1</v>
      </c>
      <c r="K29" s="62"/>
      <c r="L29" s="62"/>
    </row>
    <row r="30" spans="1:12" s="58" customFormat="1" ht="19.5" customHeight="1" x14ac:dyDescent="0.25">
      <c r="A30" s="63" t="s">
        <v>217</v>
      </c>
      <c r="B30" s="232" t="s">
        <v>397</v>
      </c>
      <c r="C30" s="233">
        <v>44717</v>
      </c>
      <c r="D30" s="233">
        <v>45808</v>
      </c>
      <c r="E30" s="68"/>
      <c r="F30" s="68"/>
      <c r="G30" s="233">
        <v>45187</v>
      </c>
      <c r="H30" s="270">
        <v>45838</v>
      </c>
      <c r="I30" s="226">
        <v>0.9</v>
      </c>
      <c r="J30" s="226">
        <v>1</v>
      </c>
      <c r="K30" s="62"/>
      <c r="L30" s="62"/>
    </row>
    <row r="31" spans="1:12" s="58" customFormat="1" ht="19.5" customHeight="1" x14ac:dyDescent="0.25">
      <c r="A31" s="63" t="s">
        <v>216</v>
      </c>
      <c r="B31" s="234" t="s">
        <v>393</v>
      </c>
      <c r="C31" s="233">
        <v>44866</v>
      </c>
      <c r="D31" s="233">
        <v>44888</v>
      </c>
      <c r="E31" s="68"/>
      <c r="F31" s="68"/>
      <c r="G31" s="270">
        <v>44866</v>
      </c>
      <c r="H31" s="270">
        <v>44888</v>
      </c>
      <c r="I31" s="226">
        <v>1</v>
      </c>
      <c r="J31" s="226">
        <v>1</v>
      </c>
      <c r="K31" s="62"/>
      <c r="L31" s="62"/>
    </row>
    <row r="32" spans="1:12" s="58" customFormat="1" ht="19.5" customHeight="1" x14ac:dyDescent="0.25">
      <c r="A32" s="63" t="s">
        <v>214</v>
      </c>
      <c r="B32" s="234" t="s">
        <v>398</v>
      </c>
      <c r="C32" s="233">
        <v>45010</v>
      </c>
      <c r="D32" s="233">
        <v>45016</v>
      </c>
      <c r="E32" s="68"/>
      <c r="F32" s="68"/>
      <c r="G32" s="233">
        <v>45107</v>
      </c>
      <c r="H32" s="270">
        <v>45746</v>
      </c>
      <c r="I32" s="226">
        <v>0.8</v>
      </c>
      <c r="J32" s="226">
        <v>1</v>
      </c>
      <c r="K32" s="62"/>
      <c r="L32" s="62"/>
    </row>
    <row r="33" spans="1:12" s="58" customFormat="1" ht="33" customHeight="1" x14ac:dyDescent="0.25">
      <c r="A33" s="63" t="s">
        <v>409</v>
      </c>
      <c r="B33" s="234" t="s">
        <v>326</v>
      </c>
      <c r="C33" s="233">
        <v>45078</v>
      </c>
      <c r="D33" s="233">
        <v>45808</v>
      </c>
      <c r="E33" s="68"/>
      <c r="F33" s="68"/>
      <c r="G33" s="233">
        <v>45470</v>
      </c>
      <c r="H33" s="270">
        <v>45625</v>
      </c>
      <c r="I33" s="226">
        <v>1</v>
      </c>
      <c r="J33" s="226">
        <v>1</v>
      </c>
      <c r="K33" s="62"/>
      <c r="L33" s="62"/>
    </row>
    <row r="34" spans="1:12" s="58" customFormat="1" ht="33" customHeight="1" x14ac:dyDescent="0.25">
      <c r="A34" s="63" t="s">
        <v>410</v>
      </c>
      <c r="B34" s="234" t="s">
        <v>402</v>
      </c>
      <c r="C34" s="233">
        <v>45078</v>
      </c>
      <c r="D34" s="233">
        <v>45777</v>
      </c>
      <c r="E34" s="67"/>
      <c r="F34" s="67"/>
      <c r="G34" s="271">
        <v>45625</v>
      </c>
      <c r="H34" s="271">
        <v>45746</v>
      </c>
      <c r="I34" s="226">
        <v>0.8</v>
      </c>
      <c r="J34" s="226">
        <v>1</v>
      </c>
      <c r="K34" s="67"/>
      <c r="L34" s="62"/>
    </row>
    <row r="35" spans="1:12" s="58" customFormat="1" ht="19.5" customHeight="1" x14ac:dyDescent="0.25">
      <c r="A35" s="63" t="s">
        <v>411</v>
      </c>
      <c r="B35" s="234" t="s">
        <v>215</v>
      </c>
      <c r="C35" s="233">
        <v>45808</v>
      </c>
      <c r="D35" s="233">
        <v>45809</v>
      </c>
      <c r="E35" s="67"/>
      <c r="F35" s="67"/>
      <c r="G35" s="270">
        <v>45839</v>
      </c>
      <c r="H35" s="270">
        <v>45868</v>
      </c>
      <c r="I35" s="159"/>
      <c r="J35" s="159"/>
      <c r="K35" s="67"/>
      <c r="L35" s="62"/>
    </row>
    <row r="36" spans="1:12" ht="19.5" customHeight="1" x14ac:dyDescent="0.25">
      <c r="A36" s="63" t="s">
        <v>412</v>
      </c>
      <c r="B36" s="234" t="s">
        <v>394</v>
      </c>
      <c r="C36" s="233" t="s">
        <v>489</v>
      </c>
      <c r="D36" s="233" t="s">
        <v>489</v>
      </c>
      <c r="E36" s="233" t="s">
        <v>489</v>
      </c>
      <c r="F36" s="233" t="s">
        <v>489</v>
      </c>
      <c r="G36" s="270">
        <v>45868</v>
      </c>
      <c r="H36" s="233">
        <v>46021</v>
      </c>
      <c r="I36" s="160"/>
      <c r="J36" s="160"/>
      <c r="K36" s="62"/>
      <c r="L36" s="62"/>
    </row>
    <row r="37" spans="1:12" x14ac:dyDescent="0.25">
      <c r="A37" s="63" t="s">
        <v>413</v>
      </c>
      <c r="B37" s="234" t="s">
        <v>213</v>
      </c>
      <c r="C37" s="233">
        <v>45078</v>
      </c>
      <c r="D37" s="233">
        <v>45807</v>
      </c>
      <c r="E37" s="66"/>
      <c r="F37" s="65"/>
      <c r="G37" s="270">
        <v>45078</v>
      </c>
      <c r="H37" s="270">
        <v>45838</v>
      </c>
      <c r="I37" s="226">
        <v>0.9</v>
      </c>
      <c r="J37" s="226">
        <v>1</v>
      </c>
      <c r="K37" s="62"/>
      <c r="L37" s="62"/>
    </row>
    <row r="38" spans="1:12" x14ac:dyDescent="0.25">
      <c r="A38" s="63" t="s">
        <v>551</v>
      </c>
      <c r="B38" s="235" t="s">
        <v>212</v>
      </c>
      <c r="C38" s="233"/>
      <c r="D38" s="233"/>
      <c r="E38" s="62"/>
      <c r="F38" s="62"/>
      <c r="G38" s="233"/>
      <c r="H38" s="233"/>
      <c r="I38" s="158"/>
      <c r="J38" s="158"/>
      <c r="K38" s="62"/>
      <c r="L38" s="62"/>
    </row>
    <row r="39" spans="1:12" ht="31.5" x14ac:dyDescent="0.25">
      <c r="A39" s="63">
        <v>2</v>
      </c>
      <c r="B39" s="234" t="s">
        <v>399</v>
      </c>
      <c r="C39" s="233" t="s">
        <v>489</v>
      </c>
      <c r="D39" s="233" t="s">
        <v>489</v>
      </c>
      <c r="E39" s="62"/>
      <c r="F39" s="62"/>
      <c r="G39" s="233">
        <v>45901</v>
      </c>
      <c r="H39" s="233">
        <v>46021</v>
      </c>
      <c r="I39" s="158"/>
      <c r="J39" s="158"/>
      <c r="K39" s="62"/>
      <c r="L39" s="62"/>
    </row>
    <row r="40" spans="1:12" ht="16.5" customHeight="1" x14ac:dyDescent="0.25">
      <c r="A40" s="63" t="s">
        <v>211</v>
      </c>
      <c r="B40" s="234" t="s">
        <v>401</v>
      </c>
      <c r="C40" s="233" t="s">
        <v>489</v>
      </c>
      <c r="D40" s="233" t="s">
        <v>489</v>
      </c>
      <c r="E40" s="62"/>
      <c r="F40" s="62"/>
      <c r="G40" s="233" t="s">
        <v>489</v>
      </c>
      <c r="H40" s="233" t="s">
        <v>489</v>
      </c>
      <c r="I40" s="158"/>
      <c r="J40" s="158"/>
      <c r="K40" s="62"/>
      <c r="L40" s="62"/>
    </row>
    <row r="41" spans="1:12" ht="16.5" customHeight="1" x14ac:dyDescent="0.25">
      <c r="A41" s="63" t="s">
        <v>210</v>
      </c>
      <c r="B41" s="235" t="s">
        <v>480</v>
      </c>
      <c r="C41" s="233"/>
      <c r="D41" s="233"/>
      <c r="E41" s="62"/>
      <c r="F41" s="62"/>
      <c r="G41" s="233"/>
      <c r="H41" s="233"/>
      <c r="I41" s="158"/>
      <c r="J41" s="158"/>
      <c r="K41" s="62"/>
      <c r="L41" s="62"/>
    </row>
    <row r="42" spans="1:12" ht="16.5" customHeight="1" x14ac:dyDescent="0.25">
      <c r="A42" s="63">
        <v>3</v>
      </c>
      <c r="B42" s="234" t="s">
        <v>400</v>
      </c>
      <c r="C42" s="233" t="s">
        <v>489</v>
      </c>
      <c r="D42" s="233" t="s">
        <v>489</v>
      </c>
      <c r="E42" s="62"/>
      <c r="F42" s="62"/>
      <c r="G42" s="233">
        <v>46143</v>
      </c>
      <c r="H42" s="233">
        <v>46863</v>
      </c>
      <c r="I42" s="158"/>
      <c r="J42" s="158"/>
      <c r="K42" s="62"/>
      <c r="L42" s="62"/>
    </row>
    <row r="43" spans="1:12" ht="16.5" customHeight="1" x14ac:dyDescent="0.25">
      <c r="A43" s="63" t="s">
        <v>209</v>
      </c>
      <c r="B43" s="234" t="s">
        <v>207</v>
      </c>
      <c r="C43" s="233" t="s">
        <v>489</v>
      </c>
      <c r="D43" s="233" t="s">
        <v>489</v>
      </c>
      <c r="E43" s="62"/>
      <c r="F43" s="62"/>
      <c r="G43" s="233" t="s">
        <v>489</v>
      </c>
      <c r="H43" s="233" t="s">
        <v>489</v>
      </c>
      <c r="I43" s="158"/>
      <c r="J43" s="158"/>
      <c r="K43" s="62"/>
      <c r="L43" s="62"/>
    </row>
    <row r="44" spans="1:12" ht="16.5" customHeight="1" x14ac:dyDescent="0.25">
      <c r="A44" s="63" t="s">
        <v>208</v>
      </c>
      <c r="B44" s="234" t="s">
        <v>205</v>
      </c>
      <c r="C44" s="233" t="s">
        <v>489</v>
      </c>
      <c r="D44" s="233" t="s">
        <v>489</v>
      </c>
      <c r="E44" s="62"/>
      <c r="F44" s="62"/>
      <c r="G44" s="233" t="s">
        <v>489</v>
      </c>
      <c r="H44" s="233" t="s">
        <v>489</v>
      </c>
      <c r="I44" s="158"/>
      <c r="J44" s="158"/>
      <c r="K44" s="62"/>
      <c r="L44" s="62"/>
    </row>
    <row r="45" spans="1:12" ht="48.75" customHeight="1" x14ac:dyDescent="0.25">
      <c r="A45" s="63" t="s">
        <v>206</v>
      </c>
      <c r="B45" s="234" t="s">
        <v>405</v>
      </c>
      <c r="C45" s="233" t="s">
        <v>489</v>
      </c>
      <c r="D45" s="233" t="s">
        <v>489</v>
      </c>
      <c r="E45" s="62"/>
      <c r="F45" s="62"/>
      <c r="G45" s="233" t="s">
        <v>489</v>
      </c>
      <c r="H45" s="233" t="s">
        <v>489</v>
      </c>
      <c r="I45" s="158"/>
      <c r="J45" s="158"/>
      <c r="K45" s="62"/>
      <c r="L45" s="62"/>
    </row>
    <row r="46" spans="1:12" ht="82.5" customHeight="1" x14ac:dyDescent="0.25">
      <c r="A46" s="63" t="s">
        <v>204</v>
      </c>
      <c r="B46" s="234" t="s">
        <v>403</v>
      </c>
      <c r="C46" s="233" t="s">
        <v>489</v>
      </c>
      <c r="D46" s="233" t="s">
        <v>489</v>
      </c>
      <c r="E46" s="62"/>
      <c r="F46" s="62"/>
      <c r="G46" s="233" t="s">
        <v>489</v>
      </c>
      <c r="H46" s="233" t="s">
        <v>489</v>
      </c>
      <c r="I46" s="158"/>
      <c r="J46" s="158"/>
      <c r="K46" s="62"/>
      <c r="L46" s="62"/>
    </row>
    <row r="47" spans="1:12" ht="18" customHeight="1" x14ac:dyDescent="0.25">
      <c r="A47" s="63" t="s">
        <v>202</v>
      </c>
      <c r="B47" s="234" t="s">
        <v>203</v>
      </c>
      <c r="C47" s="233" t="s">
        <v>489</v>
      </c>
      <c r="D47" s="233" t="s">
        <v>489</v>
      </c>
      <c r="E47" s="62"/>
      <c r="F47" s="62"/>
      <c r="G47" s="233" t="s">
        <v>489</v>
      </c>
      <c r="H47" s="233" t="s">
        <v>489</v>
      </c>
      <c r="I47" s="158"/>
      <c r="J47" s="158"/>
      <c r="K47" s="62"/>
      <c r="L47" s="62"/>
    </row>
    <row r="48" spans="1:12" ht="18" customHeight="1" x14ac:dyDescent="0.25">
      <c r="A48" s="63" t="s">
        <v>552</v>
      </c>
      <c r="B48" s="235" t="s">
        <v>201</v>
      </c>
      <c r="C48" s="233"/>
      <c r="D48" s="233"/>
      <c r="E48" s="62"/>
      <c r="F48" s="62"/>
      <c r="G48" s="233"/>
      <c r="H48" s="233"/>
      <c r="I48" s="158"/>
      <c r="J48" s="158"/>
      <c r="K48" s="62"/>
      <c r="L48" s="62"/>
    </row>
    <row r="49" spans="1:12" ht="18" customHeight="1" x14ac:dyDescent="0.25">
      <c r="A49" s="63">
        <v>4</v>
      </c>
      <c r="B49" s="234" t="s">
        <v>199</v>
      </c>
      <c r="C49" s="233" t="s">
        <v>489</v>
      </c>
      <c r="D49" s="233" t="s">
        <v>489</v>
      </c>
      <c r="E49" s="62"/>
      <c r="F49" s="62"/>
      <c r="G49" s="233">
        <v>47077</v>
      </c>
      <c r="H49" s="233">
        <v>47097</v>
      </c>
      <c r="I49" s="158"/>
      <c r="J49" s="158"/>
      <c r="K49" s="62"/>
      <c r="L49" s="62"/>
    </row>
    <row r="50" spans="1:12" ht="48.75" customHeight="1" x14ac:dyDescent="0.25">
      <c r="A50" s="63" t="s">
        <v>200</v>
      </c>
      <c r="B50" s="234" t="s">
        <v>404</v>
      </c>
      <c r="C50" s="233" t="s">
        <v>489</v>
      </c>
      <c r="D50" s="233" t="s">
        <v>489</v>
      </c>
      <c r="E50" s="62"/>
      <c r="F50" s="62"/>
      <c r="G50" s="233">
        <v>47097</v>
      </c>
      <c r="H50" s="233">
        <v>47109</v>
      </c>
      <c r="I50" s="158"/>
      <c r="J50" s="158"/>
      <c r="K50" s="62"/>
      <c r="L50" s="62"/>
    </row>
    <row r="51" spans="1:12" ht="35.25" customHeight="1" x14ac:dyDescent="0.25">
      <c r="A51" s="63" t="s">
        <v>198</v>
      </c>
      <c r="B51" s="234" t="s">
        <v>406</v>
      </c>
      <c r="C51" s="233" t="s">
        <v>489</v>
      </c>
      <c r="D51" s="233" t="s">
        <v>489</v>
      </c>
      <c r="E51" s="62"/>
      <c r="F51" s="62"/>
      <c r="G51" s="233">
        <v>47109</v>
      </c>
      <c r="H51" s="233">
        <v>47138</v>
      </c>
      <c r="I51" s="158"/>
      <c r="J51" s="158"/>
      <c r="K51" s="62"/>
      <c r="L51" s="62"/>
    </row>
    <row r="52" spans="1:12" ht="35.25" customHeight="1" x14ac:dyDescent="0.25">
      <c r="A52" s="63" t="s">
        <v>196</v>
      </c>
      <c r="B52" s="234" t="s">
        <v>197</v>
      </c>
      <c r="C52" s="233" t="s">
        <v>489</v>
      </c>
      <c r="D52" s="233" t="s">
        <v>489</v>
      </c>
      <c r="E52" s="62"/>
      <c r="F52" s="62"/>
      <c r="G52" s="233" t="s">
        <v>489</v>
      </c>
      <c r="H52" s="233" t="s">
        <v>489</v>
      </c>
      <c r="I52" s="158"/>
      <c r="J52" s="158"/>
      <c r="K52" s="62"/>
      <c r="L52" s="62"/>
    </row>
    <row r="53" spans="1:12" ht="18" customHeight="1" x14ac:dyDescent="0.25">
      <c r="A53" s="63" t="s">
        <v>194</v>
      </c>
      <c r="B53" s="126" t="s">
        <v>407</v>
      </c>
      <c r="C53" s="233" t="s">
        <v>489</v>
      </c>
      <c r="D53" s="233" t="s">
        <v>489</v>
      </c>
      <c r="E53" s="62"/>
      <c r="F53" s="62"/>
      <c r="G53" s="233">
        <v>47138</v>
      </c>
      <c r="H53" s="233">
        <v>47148</v>
      </c>
      <c r="I53" s="158"/>
      <c r="J53" s="158"/>
      <c r="K53" s="62"/>
      <c r="L53" s="62"/>
    </row>
    <row r="54" spans="1:12" ht="18" customHeight="1" x14ac:dyDescent="0.25">
      <c r="A54" s="63" t="s">
        <v>408</v>
      </c>
      <c r="B54" s="234" t="s">
        <v>195</v>
      </c>
      <c r="C54" s="233" t="s">
        <v>489</v>
      </c>
      <c r="D54" s="233" t="s">
        <v>489</v>
      </c>
      <c r="E54" s="62"/>
      <c r="F54" s="62"/>
      <c r="G54" s="233">
        <v>47150</v>
      </c>
      <c r="H54" s="233">
        <v>47177</v>
      </c>
      <c r="I54" s="158"/>
      <c r="J54" s="158"/>
      <c r="K54" s="62"/>
      <c r="L54" s="62"/>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M28" sqref="M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28" width="9.140625" style="55"/>
    <col min="29" max="29" width="11.5703125" style="55" customWidth="1"/>
    <col min="30" max="16384" width="9.140625" style="55"/>
  </cols>
  <sheetData>
    <row r="1" spans="1:27" ht="18.75" x14ac:dyDescent="0.25">
      <c r="A1" s="56"/>
      <c r="B1" s="56"/>
      <c r="C1" s="56"/>
      <c r="D1" s="56"/>
      <c r="E1" s="56"/>
      <c r="F1" s="56"/>
      <c r="L1" s="56"/>
      <c r="M1" s="56"/>
      <c r="AA1" s="38" t="s">
        <v>68</v>
      </c>
    </row>
    <row r="2" spans="1:27" ht="18.75" x14ac:dyDescent="0.3">
      <c r="A2" s="56"/>
      <c r="B2" s="56"/>
      <c r="C2" s="56"/>
      <c r="D2" s="56"/>
      <c r="E2" s="56"/>
      <c r="F2" s="56"/>
      <c r="L2" s="56"/>
      <c r="M2" s="56"/>
      <c r="AA2" s="15" t="s">
        <v>9</v>
      </c>
    </row>
    <row r="3" spans="1:27" ht="18.75" x14ac:dyDescent="0.3">
      <c r="A3" s="56"/>
      <c r="B3" s="56"/>
      <c r="C3" s="56"/>
      <c r="D3" s="56"/>
      <c r="E3" s="56"/>
      <c r="F3" s="56"/>
      <c r="L3" s="56"/>
      <c r="M3" s="56"/>
      <c r="AA3" s="15" t="s">
        <v>67</v>
      </c>
    </row>
    <row r="4" spans="1:27" ht="18.75" customHeight="1" x14ac:dyDescent="0.25">
      <c r="A4" s="317" t="str">
        <f>'6.1. Паспорт сетевой график'!A5:L5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7" x14ac:dyDescent="0.25">
      <c r="A5" s="56"/>
      <c r="B5" s="56"/>
      <c r="C5" s="56"/>
      <c r="D5" s="56"/>
      <c r="E5" s="56"/>
      <c r="F5" s="56"/>
      <c r="L5" s="56"/>
      <c r="M5" s="56"/>
    </row>
    <row r="6" spans="1:27"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24" t="s">
        <v>541</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320" t="str">
        <f>'6.1. Паспорт сетевой график'!A12:L12</f>
        <v>H_TP2000.VL.0034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24" t="str">
        <f>'6.1. Паспорт сетевой график'!A15:L15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row>
    <row r="17" spans="1:34" x14ac:dyDescent="0.25">
      <c r="A17" s="56"/>
      <c r="L17" s="56"/>
      <c r="M17" s="56"/>
      <c r="N17" s="56"/>
      <c r="O17" s="56"/>
      <c r="P17" s="56"/>
      <c r="Q17" s="56"/>
      <c r="R17" s="56"/>
      <c r="S17" s="56"/>
      <c r="T17" s="56"/>
      <c r="U17" s="56"/>
      <c r="V17" s="56"/>
      <c r="W17" s="56"/>
      <c r="X17" s="56"/>
      <c r="Y17" s="56"/>
      <c r="Z17" s="56"/>
      <c r="AA17" s="56"/>
    </row>
    <row r="18" spans="1:34" x14ac:dyDescent="0.25">
      <c r="A18" s="457" t="s">
        <v>450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308" customFormat="1" ht="29.25" customHeight="1" x14ac:dyDescent="0.25">
      <c r="A20" s="458" t="s">
        <v>193</v>
      </c>
      <c r="B20" s="458" t="s">
        <v>192</v>
      </c>
      <c r="C20" s="461" t="s">
        <v>191</v>
      </c>
      <c r="D20" s="461"/>
      <c r="E20" s="462" t="s">
        <v>190</v>
      </c>
      <c r="F20" s="462"/>
      <c r="G20" s="463" t="s">
        <v>706</v>
      </c>
      <c r="H20" s="454" t="s">
        <v>548</v>
      </c>
      <c r="I20" s="455"/>
      <c r="J20" s="455"/>
      <c r="K20" s="455"/>
      <c r="L20" s="454" t="s">
        <v>549</v>
      </c>
      <c r="M20" s="455"/>
      <c r="N20" s="455"/>
      <c r="O20" s="455"/>
      <c r="P20" s="454" t="s">
        <v>550</v>
      </c>
      <c r="Q20" s="455"/>
      <c r="R20" s="455"/>
      <c r="S20" s="455"/>
      <c r="T20" s="454" t="s">
        <v>649</v>
      </c>
      <c r="U20" s="455"/>
      <c r="V20" s="455"/>
      <c r="W20" s="455"/>
      <c r="X20" s="454" t="s">
        <v>707</v>
      </c>
      <c r="Y20" s="455"/>
      <c r="Z20" s="455"/>
      <c r="AA20" s="455"/>
      <c r="AB20" s="452" t="s">
        <v>189</v>
      </c>
      <c r="AC20" s="452"/>
      <c r="AH20" s="309"/>
    </row>
    <row r="21" spans="1:34" s="308" customFormat="1" ht="28.5" customHeight="1" x14ac:dyDescent="0.25">
      <c r="A21" s="459"/>
      <c r="B21" s="459"/>
      <c r="C21" s="461"/>
      <c r="D21" s="461"/>
      <c r="E21" s="462"/>
      <c r="F21" s="462"/>
      <c r="G21" s="464"/>
      <c r="H21" s="453" t="s">
        <v>1</v>
      </c>
      <c r="I21" s="453"/>
      <c r="J21" s="453" t="s">
        <v>187</v>
      </c>
      <c r="K21" s="453"/>
      <c r="L21" s="453" t="s">
        <v>1</v>
      </c>
      <c r="M21" s="453"/>
      <c r="N21" s="453" t="s">
        <v>187</v>
      </c>
      <c r="O21" s="453"/>
      <c r="P21" s="453" t="s">
        <v>1</v>
      </c>
      <c r="Q21" s="453"/>
      <c r="R21" s="453" t="s">
        <v>187</v>
      </c>
      <c r="S21" s="453"/>
      <c r="T21" s="453" t="s">
        <v>1</v>
      </c>
      <c r="U21" s="453"/>
      <c r="V21" s="453" t="s">
        <v>187</v>
      </c>
      <c r="W21" s="453"/>
      <c r="X21" s="453" t="s">
        <v>1</v>
      </c>
      <c r="Y21" s="453"/>
      <c r="Z21" s="453" t="s">
        <v>187</v>
      </c>
      <c r="AA21" s="453"/>
      <c r="AB21" s="452"/>
      <c r="AC21" s="452"/>
      <c r="AG21" s="308" t="s">
        <v>509</v>
      </c>
      <c r="AH21" s="310"/>
    </row>
    <row r="22" spans="1:34" s="308" customFormat="1" ht="62.25" customHeight="1" x14ac:dyDescent="0.3">
      <c r="A22" s="460"/>
      <c r="B22" s="460"/>
      <c r="C22" s="307" t="s">
        <v>1</v>
      </c>
      <c r="D22" s="307" t="s">
        <v>187</v>
      </c>
      <c r="E22" s="209" t="s">
        <v>708</v>
      </c>
      <c r="F22" s="209" t="s">
        <v>709</v>
      </c>
      <c r="G22" s="465"/>
      <c r="H22" s="311" t="s">
        <v>431</v>
      </c>
      <c r="I22" s="311" t="s">
        <v>432</v>
      </c>
      <c r="J22" s="311" t="s">
        <v>431</v>
      </c>
      <c r="K22" s="311" t="s">
        <v>432</v>
      </c>
      <c r="L22" s="311" t="s">
        <v>431</v>
      </c>
      <c r="M22" s="311" t="s">
        <v>432</v>
      </c>
      <c r="N22" s="311" t="s">
        <v>431</v>
      </c>
      <c r="O22" s="311" t="s">
        <v>432</v>
      </c>
      <c r="P22" s="311" t="s">
        <v>431</v>
      </c>
      <c r="Q22" s="311" t="s">
        <v>432</v>
      </c>
      <c r="R22" s="311" t="s">
        <v>431</v>
      </c>
      <c r="S22" s="311" t="s">
        <v>432</v>
      </c>
      <c r="T22" s="311" t="s">
        <v>431</v>
      </c>
      <c r="U22" s="311" t="s">
        <v>432</v>
      </c>
      <c r="V22" s="311" t="s">
        <v>431</v>
      </c>
      <c r="W22" s="311" t="s">
        <v>432</v>
      </c>
      <c r="X22" s="311" t="s">
        <v>431</v>
      </c>
      <c r="Y22" s="311" t="s">
        <v>432</v>
      </c>
      <c r="Z22" s="311" t="s">
        <v>431</v>
      </c>
      <c r="AA22" s="311" t="s">
        <v>432</v>
      </c>
      <c r="AB22" s="307" t="s">
        <v>188</v>
      </c>
      <c r="AC22" s="307" t="s">
        <v>187</v>
      </c>
      <c r="AE22" s="312"/>
      <c r="AF22" s="312"/>
      <c r="AG22" s="312"/>
      <c r="AH22" s="313"/>
    </row>
    <row r="23" spans="1:34"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4" s="208" customFormat="1" ht="47.25" customHeight="1" x14ac:dyDescent="0.25">
      <c r="A24" s="211">
        <v>1</v>
      </c>
      <c r="B24" s="212" t="s">
        <v>186</v>
      </c>
      <c r="C24" s="213">
        <v>50.068051124661828</v>
      </c>
      <c r="D24" s="213">
        <v>2220.0164890602359</v>
      </c>
      <c r="E24" s="213">
        <v>2205.038737720236</v>
      </c>
      <c r="F24" s="213">
        <v>2199.0062649502361</v>
      </c>
      <c r="G24" s="213">
        <v>6.03247277</v>
      </c>
      <c r="H24" s="213">
        <v>28.480690306179074</v>
      </c>
      <c r="I24" s="213"/>
      <c r="J24" s="213">
        <v>16.381130100000036</v>
      </c>
      <c r="K24" s="213"/>
      <c r="L24" s="213">
        <v>0</v>
      </c>
      <c r="M24" s="213"/>
      <c r="N24" s="213">
        <v>403.49319037523486</v>
      </c>
      <c r="O24" s="213"/>
      <c r="P24" s="213">
        <v>0</v>
      </c>
      <c r="Q24" s="213"/>
      <c r="R24" s="213">
        <v>175.51275711510607</v>
      </c>
      <c r="S24" s="213"/>
      <c r="T24" s="213">
        <v>0</v>
      </c>
      <c r="U24" s="213"/>
      <c r="V24" s="213">
        <v>402.51378877507466</v>
      </c>
      <c r="W24" s="213"/>
      <c r="X24" s="213">
        <v>1201.1053985848205</v>
      </c>
      <c r="Y24" s="213"/>
      <c r="Z24" s="213" t="s">
        <v>544</v>
      </c>
      <c r="AA24" s="213"/>
      <c r="AB24" s="213">
        <v>28.480690306179074</v>
      </c>
      <c r="AC24" s="213">
        <v>2199.0062649502361</v>
      </c>
    </row>
    <row r="25" spans="1:34" ht="24" customHeight="1" x14ac:dyDescent="0.25">
      <c r="A25" s="214" t="s">
        <v>185</v>
      </c>
      <c r="B25" s="215" t="s">
        <v>184</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544</v>
      </c>
      <c r="AA25" s="213"/>
      <c r="AB25" s="213">
        <v>0</v>
      </c>
      <c r="AC25" s="213">
        <v>0</v>
      </c>
    </row>
    <row r="26" spans="1:34" x14ac:dyDescent="0.25">
      <c r="A26" s="214" t="s">
        <v>183</v>
      </c>
      <c r="B26" s="215" t="s">
        <v>182</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544</v>
      </c>
      <c r="AA26" s="213"/>
      <c r="AB26" s="213">
        <v>0</v>
      </c>
      <c r="AC26" s="213">
        <v>0</v>
      </c>
    </row>
    <row r="27" spans="1:34" ht="31.5" x14ac:dyDescent="0.25">
      <c r="A27" s="214" t="s">
        <v>181</v>
      </c>
      <c r="B27" s="215" t="s">
        <v>389</v>
      </c>
      <c r="C27" s="213"/>
      <c r="D27" s="213"/>
      <c r="E27" s="213"/>
      <c r="F27" s="213"/>
      <c r="G27" s="213">
        <v>5.193727308333334</v>
      </c>
      <c r="H27" s="213">
        <v>23.733908588482564</v>
      </c>
      <c r="I27" s="213"/>
      <c r="J27" s="213">
        <v>13.65094175000003</v>
      </c>
      <c r="K27" s="213"/>
      <c r="L27" s="213">
        <v>0</v>
      </c>
      <c r="M27" s="213"/>
      <c r="N27" s="213">
        <v>341.47451003030392</v>
      </c>
      <c r="O27" s="213"/>
      <c r="P27" s="213">
        <v>0</v>
      </c>
      <c r="Q27" s="213"/>
      <c r="R27" s="213">
        <v>148.36180242167919</v>
      </c>
      <c r="S27" s="213"/>
      <c r="T27" s="213">
        <v>0</v>
      </c>
      <c r="U27" s="213"/>
      <c r="V27" s="213">
        <v>337.62178035065301</v>
      </c>
      <c r="W27" s="213"/>
      <c r="X27" s="213">
        <v>1003.0005675513713</v>
      </c>
      <c r="Y27" s="213"/>
      <c r="Z27" s="213" t="s">
        <v>544</v>
      </c>
      <c r="AA27" s="213"/>
      <c r="AB27" s="213">
        <v>23.733908588482564</v>
      </c>
      <c r="AC27" s="213">
        <v>1844.1096021040075</v>
      </c>
    </row>
    <row r="28" spans="1:34" x14ac:dyDescent="0.25">
      <c r="A28" s="214" t="s">
        <v>180</v>
      </c>
      <c r="B28" s="215" t="s">
        <v>179</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4" x14ac:dyDescent="0.25">
      <c r="A29" s="214" t="s">
        <v>178</v>
      </c>
      <c r="B29" s="216" t="s">
        <v>177</v>
      </c>
      <c r="C29" s="213"/>
      <c r="D29" s="213"/>
      <c r="E29" s="213"/>
      <c r="F29" s="213"/>
      <c r="G29" s="213">
        <v>0.83874546166666608</v>
      </c>
      <c r="H29" s="213">
        <v>4.7467817176965106</v>
      </c>
      <c r="I29" s="213"/>
      <c r="J29" s="213">
        <v>2.7301883500000059</v>
      </c>
      <c r="K29" s="213"/>
      <c r="L29" s="213">
        <v>0</v>
      </c>
      <c r="M29" s="213"/>
      <c r="N29" s="213">
        <v>62.018680344930942</v>
      </c>
      <c r="O29" s="213"/>
      <c r="P29" s="213">
        <v>0</v>
      </c>
      <c r="Q29" s="213"/>
      <c r="R29" s="213">
        <v>27.150954693426883</v>
      </c>
      <c r="S29" s="213"/>
      <c r="T29" s="213">
        <v>0</v>
      </c>
      <c r="U29" s="213"/>
      <c r="V29" s="213">
        <v>64.892008424421647</v>
      </c>
      <c r="W29" s="213"/>
      <c r="X29" s="213">
        <v>198.10483103344916</v>
      </c>
      <c r="Y29" s="213"/>
      <c r="Z29" s="213" t="s">
        <v>544</v>
      </c>
      <c r="AA29" s="213"/>
      <c r="AB29" s="213">
        <v>4.7467817176965106</v>
      </c>
      <c r="AC29" s="213">
        <v>354.89666284622854</v>
      </c>
    </row>
    <row r="30" spans="1:34" s="208" customFormat="1" ht="47.25" x14ac:dyDescent="0.25">
      <c r="A30" s="211" t="s">
        <v>62</v>
      </c>
      <c r="B30" s="212" t="s">
        <v>176</v>
      </c>
      <c r="C30" s="213">
        <v>41.993171476965315</v>
      </c>
      <c r="D30" s="213">
        <v>1861.7847890256742</v>
      </c>
      <c r="E30" s="213">
        <v>1861.7847890256742</v>
      </c>
      <c r="F30" s="213">
        <v>1856.6364793956741</v>
      </c>
      <c r="G30" s="213">
        <v>5.14830963</v>
      </c>
      <c r="H30" s="213">
        <v>36.227749958482562</v>
      </c>
      <c r="I30" s="213"/>
      <c r="J30" s="213">
        <v>26.177819041666698</v>
      </c>
      <c r="K30" s="213"/>
      <c r="L30" s="213">
        <v>0</v>
      </c>
      <c r="M30" s="213"/>
      <c r="N30" s="213">
        <v>341.47451003030392</v>
      </c>
      <c r="O30" s="213"/>
      <c r="P30" s="213">
        <v>0</v>
      </c>
      <c r="Q30" s="213"/>
      <c r="R30" s="213">
        <v>148.36180242167916</v>
      </c>
      <c r="S30" s="213"/>
      <c r="T30" s="213">
        <v>0</v>
      </c>
      <c r="U30" s="213"/>
      <c r="V30" s="213">
        <v>337.62178035065301</v>
      </c>
      <c r="W30" s="213"/>
      <c r="X30" s="213">
        <v>1003.0005675513714</v>
      </c>
      <c r="Y30" s="213"/>
      <c r="Z30" s="213" t="s">
        <v>544</v>
      </c>
      <c r="AA30" s="213"/>
      <c r="AB30" s="213">
        <v>36.227749958482562</v>
      </c>
      <c r="AC30" s="213">
        <v>1856.6364793956741</v>
      </c>
    </row>
    <row r="31" spans="1:34" x14ac:dyDescent="0.25">
      <c r="A31" s="211" t="s">
        <v>175</v>
      </c>
      <c r="B31" s="215" t="s">
        <v>174</v>
      </c>
      <c r="C31" s="213">
        <v>40.374398238482563</v>
      </c>
      <c r="D31" s="213">
        <v>42.853005799999991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ht="31.5" x14ac:dyDescent="0.25">
      <c r="A32" s="211" t="s">
        <v>173</v>
      </c>
      <c r="B32" s="215" t="s">
        <v>172</v>
      </c>
      <c r="C32" s="213">
        <v>0</v>
      </c>
      <c r="D32" s="213">
        <v>1654.9346158079802</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171</v>
      </c>
      <c r="B33" s="215" t="s">
        <v>170</v>
      </c>
      <c r="C33" s="213">
        <v>0</v>
      </c>
      <c r="D33" s="213">
        <v>1.1256145310087236E-2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169</v>
      </c>
      <c r="B34" s="215" t="s">
        <v>168</v>
      </c>
      <c r="C34" s="213">
        <v>1.6187732384827562</v>
      </c>
      <c r="D34" s="213">
        <v>163.9859112723837</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08" customFormat="1" ht="31.5" x14ac:dyDescent="0.25">
      <c r="A35" s="211" t="s">
        <v>61</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166</v>
      </c>
      <c r="B36" s="215" t="s">
        <v>579</v>
      </c>
      <c r="C36" s="213"/>
      <c r="D36" s="213"/>
      <c r="E36" s="213"/>
      <c r="F36" s="213"/>
      <c r="G36" s="213">
        <v>0</v>
      </c>
      <c r="H36" s="213">
        <v>0</v>
      </c>
      <c r="I36" s="213" t="s">
        <v>509</v>
      </c>
      <c r="J36" s="213">
        <v>0</v>
      </c>
      <c r="K36" s="213" t="s">
        <v>509</v>
      </c>
      <c r="L36" s="213">
        <v>0</v>
      </c>
      <c r="M36" s="217" t="s">
        <v>509</v>
      </c>
      <c r="N36" s="213">
        <v>0</v>
      </c>
      <c r="O36" s="213" t="s">
        <v>509</v>
      </c>
      <c r="P36" s="213">
        <v>0</v>
      </c>
      <c r="Q36" s="213" t="s">
        <v>509</v>
      </c>
      <c r="R36" s="213">
        <v>0</v>
      </c>
      <c r="S36" s="213" t="s">
        <v>509</v>
      </c>
      <c r="T36" s="213">
        <v>0</v>
      </c>
      <c r="U36" s="213" t="s">
        <v>509</v>
      </c>
      <c r="V36" s="213">
        <v>0</v>
      </c>
      <c r="W36" s="213" t="s">
        <v>509</v>
      </c>
      <c r="X36" s="213">
        <v>0</v>
      </c>
      <c r="Y36" s="213" t="s">
        <v>509</v>
      </c>
      <c r="Z36" s="213" t="s">
        <v>544</v>
      </c>
      <c r="AA36" s="213" t="s">
        <v>544</v>
      </c>
      <c r="AB36" s="213">
        <v>0</v>
      </c>
      <c r="AC36" s="213">
        <v>0</v>
      </c>
    </row>
    <row r="37" spans="1:29" ht="31.5" x14ac:dyDescent="0.25">
      <c r="A37" s="214" t="s">
        <v>165</v>
      </c>
      <c r="B37" s="218" t="s">
        <v>577</v>
      </c>
      <c r="C37" s="213"/>
      <c r="D37" s="213"/>
      <c r="E37" s="213"/>
      <c r="F37" s="213"/>
      <c r="G37" s="213">
        <v>0</v>
      </c>
      <c r="H37" s="213">
        <v>0</v>
      </c>
      <c r="I37" s="213" t="s">
        <v>509</v>
      </c>
      <c r="J37" s="213">
        <v>0</v>
      </c>
      <c r="K37" s="213" t="s">
        <v>509</v>
      </c>
      <c r="L37" s="213">
        <v>0</v>
      </c>
      <c r="M37" s="217" t="s">
        <v>509</v>
      </c>
      <c r="N37" s="213">
        <v>0</v>
      </c>
      <c r="O37" s="213" t="s">
        <v>509</v>
      </c>
      <c r="P37" s="213">
        <v>0</v>
      </c>
      <c r="Q37" s="213" t="s">
        <v>509</v>
      </c>
      <c r="R37" s="213">
        <v>0</v>
      </c>
      <c r="S37" s="213" t="s">
        <v>509</v>
      </c>
      <c r="T37" s="213">
        <v>0</v>
      </c>
      <c r="U37" s="213" t="s">
        <v>509</v>
      </c>
      <c r="V37" s="213">
        <v>0</v>
      </c>
      <c r="W37" s="213" t="s">
        <v>509</v>
      </c>
      <c r="X37" s="213">
        <v>0</v>
      </c>
      <c r="Y37" s="213" t="s">
        <v>509</v>
      </c>
      <c r="Z37" s="213" t="s">
        <v>544</v>
      </c>
      <c r="AA37" s="213" t="s">
        <v>544</v>
      </c>
      <c r="AB37" s="213">
        <v>0</v>
      </c>
      <c r="AC37" s="213">
        <v>0</v>
      </c>
    </row>
    <row r="38" spans="1:29" x14ac:dyDescent="0.25">
      <c r="A38" s="214" t="s">
        <v>164</v>
      </c>
      <c r="B38" s="218" t="s">
        <v>155</v>
      </c>
      <c r="C38" s="213"/>
      <c r="D38" s="213"/>
      <c r="E38" s="213"/>
      <c r="F38" s="213"/>
      <c r="G38" s="213">
        <v>0</v>
      </c>
      <c r="H38" s="213">
        <v>0</v>
      </c>
      <c r="I38" s="213" t="s">
        <v>509</v>
      </c>
      <c r="J38" s="213">
        <v>0</v>
      </c>
      <c r="K38" s="213" t="s">
        <v>509</v>
      </c>
      <c r="L38" s="213">
        <v>0</v>
      </c>
      <c r="M38" s="217" t="s">
        <v>509</v>
      </c>
      <c r="N38" s="213">
        <v>0</v>
      </c>
      <c r="O38" s="213" t="s">
        <v>509</v>
      </c>
      <c r="P38" s="213">
        <v>0</v>
      </c>
      <c r="Q38" s="213" t="s">
        <v>509</v>
      </c>
      <c r="R38" s="213">
        <v>0</v>
      </c>
      <c r="S38" s="213" t="s">
        <v>509</v>
      </c>
      <c r="T38" s="213">
        <v>0</v>
      </c>
      <c r="U38" s="213" t="s">
        <v>509</v>
      </c>
      <c r="V38" s="213">
        <v>0</v>
      </c>
      <c r="W38" s="213" t="s">
        <v>509</v>
      </c>
      <c r="X38" s="213">
        <v>0</v>
      </c>
      <c r="Y38" s="213" t="s">
        <v>509</v>
      </c>
      <c r="Z38" s="213" t="s">
        <v>544</v>
      </c>
      <c r="AA38" s="213" t="s">
        <v>544</v>
      </c>
      <c r="AB38" s="213">
        <v>0</v>
      </c>
      <c r="AC38" s="213">
        <v>0</v>
      </c>
    </row>
    <row r="39" spans="1:29" x14ac:dyDescent="0.25">
      <c r="A39" s="214" t="s">
        <v>163</v>
      </c>
      <c r="B39" s="215" t="s">
        <v>578</v>
      </c>
      <c r="C39" s="213"/>
      <c r="D39" s="213"/>
      <c r="E39" s="213"/>
      <c r="F39" s="213"/>
      <c r="G39" s="213">
        <v>0</v>
      </c>
      <c r="H39" s="213">
        <v>0</v>
      </c>
      <c r="I39" s="213" t="s">
        <v>509</v>
      </c>
      <c r="J39" s="213">
        <v>0</v>
      </c>
      <c r="K39" s="213" t="s">
        <v>509</v>
      </c>
      <c r="L39" s="213">
        <v>0</v>
      </c>
      <c r="M39" s="217" t="s">
        <v>509</v>
      </c>
      <c r="N39" s="213">
        <v>0</v>
      </c>
      <c r="O39" s="213" t="s">
        <v>509</v>
      </c>
      <c r="P39" s="213">
        <v>0</v>
      </c>
      <c r="Q39" s="213" t="s">
        <v>509</v>
      </c>
      <c r="R39" s="213">
        <v>0</v>
      </c>
      <c r="S39" s="213" t="s">
        <v>509</v>
      </c>
      <c r="T39" s="213">
        <v>0</v>
      </c>
      <c r="U39" s="213" t="s">
        <v>509</v>
      </c>
      <c r="V39" s="213">
        <v>0</v>
      </c>
      <c r="W39" s="213" t="s">
        <v>509</v>
      </c>
      <c r="X39" s="213">
        <v>0</v>
      </c>
      <c r="Y39" s="213" t="s">
        <v>509</v>
      </c>
      <c r="Z39" s="213" t="s">
        <v>544</v>
      </c>
      <c r="AA39" s="213" t="s">
        <v>544</v>
      </c>
      <c r="AB39" s="213">
        <v>0</v>
      </c>
      <c r="AC39" s="213">
        <v>0</v>
      </c>
    </row>
    <row r="40" spans="1:29" x14ac:dyDescent="0.25">
      <c r="A40" s="214" t="s">
        <v>162</v>
      </c>
      <c r="B40" s="215" t="s">
        <v>580</v>
      </c>
      <c r="C40" s="213"/>
      <c r="D40" s="213"/>
      <c r="E40" s="213"/>
      <c r="F40" s="213"/>
      <c r="G40" s="213">
        <v>0</v>
      </c>
      <c r="H40" s="213">
        <v>0</v>
      </c>
      <c r="I40" s="213" t="s">
        <v>509</v>
      </c>
      <c r="J40" s="213">
        <v>0</v>
      </c>
      <c r="K40" s="213" t="s">
        <v>509</v>
      </c>
      <c r="L40" s="213">
        <v>0</v>
      </c>
      <c r="M40" s="217" t="s">
        <v>509</v>
      </c>
      <c r="N40" s="213">
        <v>0</v>
      </c>
      <c r="O40" s="213" t="s">
        <v>509</v>
      </c>
      <c r="P40" s="213">
        <v>0</v>
      </c>
      <c r="Q40" s="213" t="s">
        <v>509</v>
      </c>
      <c r="R40" s="213">
        <v>0</v>
      </c>
      <c r="S40" s="213" t="s">
        <v>509</v>
      </c>
      <c r="T40" s="213">
        <v>0</v>
      </c>
      <c r="U40" s="213" t="s">
        <v>509</v>
      </c>
      <c r="V40" s="213">
        <v>0</v>
      </c>
      <c r="W40" s="213" t="s">
        <v>509</v>
      </c>
      <c r="X40" s="213">
        <v>0</v>
      </c>
      <c r="Y40" s="213" t="s">
        <v>509</v>
      </c>
      <c r="Z40" s="213" t="s">
        <v>544</v>
      </c>
      <c r="AA40" s="213" t="s">
        <v>544</v>
      </c>
      <c r="AB40" s="213">
        <v>0</v>
      </c>
      <c r="AC40" s="213">
        <v>0</v>
      </c>
    </row>
    <row r="41" spans="1:29" x14ac:dyDescent="0.25">
      <c r="A41" s="214" t="s">
        <v>161</v>
      </c>
      <c r="B41" s="215" t="s">
        <v>581</v>
      </c>
      <c r="C41" s="213"/>
      <c r="D41" s="213"/>
      <c r="E41" s="213"/>
      <c r="F41" s="213"/>
      <c r="G41" s="213">
        <v>0</v>
      </c>
      <c r="H41" s="213">
        <v>0</v>
      </c>
      <c r="I41" s="213" t="s">
        <v>509</v>
      </c>
      <c r="J41" s="213">
        <v>0</v>
      </c>
      <c r="K41" s="213" t="s">
        <v>509</v>
      </c>
      <c r="L41" s="213">
        <v>0</v>
      </c>
      <c r="M41" s="217" t="s">
        <v>509</v>
      </c>
      <c r="N41" s="213">
        <v>0</v>
      </c>
      <c r="O41" s="213" t="s">
        <v>509</v>
      </c>
      <c r="P41" s="213">
        <v>0</v>
      </c>
      <c r="Q41" s="213" t="s">
        <v>509</v>
      </c>
      <c r="R41" s="213">
        <v>0</v>
      </c>
      <c r="S41" s="213" t="s">
        <v>509</v>
      </c>
      <c r="T41" s="213">
        <v>0</v>
      </c>
      <c r="U41" s="213" t="s">
        <v>509</v>
      </c>
      <c r="V41" s="213">
        <v>0</v>
      </c>
      <c r="W41" s="213" t="s">
        <v>509</v>
      </c>
      <c r="X41" s="213">
        <v>0</v>
      </c>
      <c r="Y41" s="213" t="s">
        <v>509</v>
      </c>
      <c r="Z41" s="213" t="s">
        <v>544</v>
      </c>
      <c r="AA41" s="213" t="s">
        <v>544</v>
      </c>
      <c r="AB41" s="213">
        <v>0</v>
      </c>
      <c r="AC41" s="213">
        <v>0</v>
      </c>
    </row>
    <row r="42" spans="1:29" x14ac:dyDescent="0.25">
      <c r="A42" s="214" t="s">
        <v>160</v>
      </c>
      <c r="B42" s="215" t="s">
        <v>582</v>
      </c>
      <c r="C42" s="213"/>
      <c r="D42" s="213"/>
      <c r="E42" s="213"/>
      <c r="F42" s="213"/>
      <c r="G42" s="213">
        <v>0</v>
      </c>
      <c r="H42" s="213">
        <v>0</v>
      </c>
      <c r="I42" s="213" t="s">
        <v>509</v>
      </c>
      <c r="J42" s="213">
        <v>0</v>
      </c>
      <c r="K42" s="213" t="s">
        <v>509</v>
      </c>
      <c r="L42" s="213">
        <v>0</v>
      </c>
      <c r="M42" s="217" t="s">
        <v>509</v>
      </c>
      <c r="N42" s="213">
        <v>0</v>
      </c>
      <c r="O42" s="213" t="s">
        <v>509</v>
      </c>
      <c r="P42" s="213">
        <v>0</v>
      </c>
      <c r="Q42" s="213" t="s">
        <v>509</v>
      </c>
      <c r="R42" s="213">
        <v>0</v>
      </c>
      <c r="S42" s="213" t="s">
        <v>509</v>
      </c>
      <c r="T42" s="213">
        <v>0</v>
      </c>
      <c r="U42" s="213" t="s">
        <v>509</v>
      </c>
      <c r="V42" s="213">
        <v>0</v>
      </c>
      <c r="W42" s="213" t="s">
        <v>509</v>
      </c>
      <c r="X42" s="213">
        <v>0</v>
      </c>
      <c r="Y42" s="213" t="s">
        <v>509</v>
      </c>
      <c r="Z42" s="213" t="s">
        <v>544</v>
      </c>
      <c r="AA42" s="213" t="s">
        <v>544</v>
      </c>
      <c r="AB42" s="213">
        <v>0</v>
      </c>
      <c r="AC42" s="213">
        <v>0</v>
      </c>
    </row>
    <row r="43" spans="1:29" x14ac:dyDescent="0.25">
      <c r="A43" s="214" t="s">
        <v>555</v>
      </c>
      <c r="B43" s="215" t="s">
        <v>583</v>
      </c>
      <c r="C43" s="213"/>
      <c r="D43" s="213"/>
      <c r="E43" s="213"/>
      <c r="F43" s="213"/>
      <c r="G43" s="213">
        <v>0</v>
      </c>
      <c r="H43" s="213">
        <v>0</v>
      </c>
      <c r="I43" s="213" t="s">
        <v>509</v>
      </c>
      <c r="J43" s="213">
        <v>0</v>
      </c>
      <c r="K43" s="213" t="s">
        <v>509</v>
      </c>
      <c r="L43" s="213">
        <v>0</v>
      </c>
      <c r="M43" s="217" t="s">
        <v>509</v>
      </c>
      <c r="N43" s="213">
        <v>0</v>
      </c>
      <c r="O43" s="213" t="s">
        <v>509</v>
      </c>
      <c r="P43" s="213">
        <v>0</v>
      </c>
      <c r="Q43" s="213" t="s">
        <v>509</v>
      </c>
      <c r="R43" s="213">
        <v>0</v>
      </c>
      <c r="S43" s="213" t="s">
        <v>509</v>
      </c>
      <c r="T43" s="213">
        <v>0</v>
      </c>
      <c r="U43" s="213" t="s">
        <v>509</v>
      </c>
      <c r="V43" s="213">
        <v>0</v>
      </c>
      <c r="W43" s="213" t="s">
        <v>509</v>
      </c>
      <c r="X43" s="213">
        <v>0</v>
      </c>
      <c r="Y43" s="213" t="s">
        <v>509</v>
      </c>
      <c r="Z43" s="213" t="s">
        <v>544</v>
      </c>
      <c r="AA43" s="213" t="s">
        <v>544</v>
      </c>
      <c r="AB43" s="213">
        <v>0</v>
      </c>
      <c r="AC43" s="213">
        <v>0</v>
      </c>
    </row>
    <row r="44" spans="1:29" x14ac:dyDescent="0.25">
      <c r="A44" s="214" t="s">
        <v>556</v>
      </c>
      <c r="B44" s="215" t="s">
        <v>584</v>
      </c>
      <c r="C44" s="213"/>
      <c r="D44" s="213"/>
      <c r="E44" s="213"/>
      <c r="F44" s="213"/>
      <c r="G44" s="213">
        <v>0</v>
      </c>
      <c r="H44" s="213">
        <v>0</v>
      </c>
      <c r="I44" s="213" t="s">
        <v>509</v>
      </c>
      <c r="J44" s="213">
        <v>0</v>
      </c>
      <c r="K44" s="213" t="s">
        <v>509</v>
      </c>
      <c r="L44" s="213">
        <v>0</v>
      </c>
      <c r="M44" s="217" t="s">
        <v>509</v>
      </c>
      <c r="N44" s="213">
        <v>0</v>
      </c>
      <c r="O44" s="213" t="s">
        <v>509</v>
      </c>
      <c r="P44" s="213">
        <v>0</v>
      </c>
      <c r="Q44" s="213" t="s">
        <v>509</v>
      </c>
      <c r="R44" s="213">
        <v>0</v>
      </c>
      <c r="S44" s="213" t="s">
        <v>509</v>
      </c>
      <c r="T44" s="213">
        <v>0</v>
      </c>
      <c r="U44" s="213" t="s">
        <v>509</v>
      </c>
      <c r="V44" s="213">
        <v>0</v>
      </c>
      <c r="W44" s="213" t="s">
        <v>509</v>
      </c>
      <c r="X44" s="213">
        <v>0</v>
      </c>
      <c r="Y44" s="213" t="s">
        <v>509</v>
      </c>
      <c r="Z44" s="213" t="s">
        <v>544</v>
      </c>
      <c r="AA44" s="213" t="s">
        <v>544</v>
      </c>
      <c r="AB44" s="213">
        <v>0</v>
      </c>
      <c r="AC44" s="213">
        <v>0</v>
      </c>
    </row>
    <row r="45" spans="1:29" x14ac:dyDescent="0.25">
      <c r="A45" s="214" t="s">
        <v>557</v>
      </c>
      <c r="B45" s="215" t="s">
        <v>585</v>
      </c>
      <c r="C45" s="213"/>
      <c r="D45" s="213"/>
      <c r="E45" s="213"/>
      <c r="F45" s="213"/>
      <c r="G45" s="213">
        <v>0</v>
      </c>
      <c r="H45" s="213">
        <v>0</v>
      </c>
      <c r="I45" s="213" t="s">
        <v>509</v>
      </c>
      <c r="J45" s="213">
        <v>0</v>
      </c>
      <c r="K45" s="213" t="s">
        <v>509</v>
      </c>
      <c r="L45" s="213">
        <v>0</v>
      </c>
      <c r="M45" s="217" t="s">
        <v>509</v>
      </c>
      <c r="N45" s="213">
        <v>0</v>
      </c>
      <c r="O45" s="213" t="s">
        <v>509</v>
      </c>
      <c r="P45" s="213">
        <v>0</v>
      </c>
      <c r="Q45" s="213" t="s">
        <v>509</v>
      </c>
      <c r="R45" s="213">
        <v>0</v>
      </c>
      <c r="S45" s="213" t="s">
        <v>509</v>
      </c>
      <c r="T45" s="213">
        <v>0</v>
      </c>
      <c r="U45" s="213" t="s">
        <v>509</v>
      </c>
      <c r="V45" s="213">
        <v>0</v>
      </c>
      <c r="W45" s="213" t="s">
        <v>509</v>
      </c>
      <c r="X45" s="213">
        <v>0</v>
      </c>
      <c r="Y45" s="213" t="s">
        <v>509</v>
      </c>
      <c r="Z45" s="213" t="s">
        <v>544</v>
      </c>
      <c r="AA45" s="213" t="s">
        <v>544</v>
      </c>
      <c r="AB45" s="213">
        <v>0</v>
      </c>
      <c r="AC45" s="213">
        <v>0</v>
      </c>
    </row>
    <row r="46" spans="1:29" x14ac:dyDescent="0.25">
      <c r="A46" s="214" t="s">
        <v>558</v>
      </c>
      <c r="B46" s="215" t="s">
        <v>586</v>
      </c>
      <c r="C46" s="213"/>
      <c r="D46" s="213"/>
      <c r="E46" s="213"/>
      <c r="F46" s="213"/>
      <c r="G46" s="213">
        <v>0</v>
      </c>
      <c r="H46" s="213">
        <v>0</v>
      </c>
      <c r="I46" s="213" t="s">
        <v>509</v>
      </c>
      <c r="J46" s="213">
        <v>0</v>
      </c>
      <c r="K46" s="213" t="s">
        <v>509</v>
      </c>
      <c r="L46" s="213">
        <v>0</v>
      </c>
      <c r="M46" s="217" t="s">
        <v>509</v>
      </c>
      <c r="N46" s="213">
        <v>0</v>
      </c>
      <c r="O46" s="213" t="s">
        <v>509</v>
      </c>
      <c r="P46" s="213">
        <v>0</v>
      </c>
      <c r="Q46" s="213" t="s">
        <v>509</v>
      </c>
      <c r="R46" s="213">
        <v>0</v>
      </c>
      <c r="S46" s="213" t="s">
        <v>509</v>
      </c>
      <c r="T46" s="213">
        <v>0</v>
      </c>
      <c r="U46" s="213" t="s">
        <v>509</v>
      </c>
      <c r="V46" s="213">
        <v>0</v>
      </c>
      <c r="W46" s="213" t="s">
        <v>509</v>
      </c>
      <c r="X46" s="213">
        <v>0</v>
      </c>
      <c r="Y46" s="213" t="s">
        <v>509</v>
      </c>
      <c r="Z46" s="213" t="s">
        <v>544</v>
      </c>
      <c r="AA46" s="213" t="s">
        <v>544</v>
      </c>
      <c r="AB46" s="213">
        <v>0</v>
      </c>
      <c r="AC46" s="213">
        <v>0</v>
      </c>
    </row>
    <row r="47" spans="1:29" s="208" customFormat="1" x14ac:dyDescent="0.25">
      <c r="A47" s="211" t="s">
        <v>60</v>
      </c>
      <c r="B47" s="212" t="s">
        <v>159</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14" t="s">
        <v>158</v>
      </c>
      <c r="B48" s="215" t="s">
        <v>579</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544</v>
      </c>
      <c r="AA48" s="213"/>
      <c r="AB48" s="213">
        <v>0</v>
      </c>
      <c r="AC48" s="213">
        <v>0</v>
      </c>
    </row>
    <row r="49" spans="1:29" ht="31.5" x14ac:dyDescent="0.25">
      <c r="A49" s="214" t="s">
        <v>157</v>
      </c>
      <c r="B49" s="218" t="s">
        <v>577</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544</v>
      </c>
      <c r="AA49" s="213"/>
      <c r="AB49" s="213">
        <v>0</v>
      </c>
      <c r="AC49" s="213">
        <v>0</v>
      </c>
    </row>
    <row r="50" spans="1:29" x14ac:dyDescent="0.25">
      <c r="A50" s="214" t="s">
        <v>156</v>
      </c>
      <c r="B50" s="218" t="s">
        <v>155</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544</v>
      </c>
      <c r="AA50" s="213"/>
      <c r="AB50" s="213">
        <v>0</v>
      </c>
      <c r="AC50" s="213">
        <v>0</v>
      </c>
    </row>
    <row r="51" spans="1:29" ht="35.25" customHeight="1" x14ac:dyDescent="0.25">
      <c r="A51" s="214" t="s">
        <v>154</v>
      </c>
      <c r="B51" s="215" t="s">
        <v>153</v>
      </c>
      <c r="C51" s="213">
        <v>0</v>
      </c>
      <c r="D51" s="213">
        <v>66.290000000000006</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66.290000000000006</v>
      </c>
      <c r="Y51" s="213"/>
      <c r="Z51" s="213" t="s">
        <v>544</v>
      </c>
      <c r="AA51" s="213"/>
      <c r="AB51" s="213">
        <v>0</v>
      </c>
      <c r="AC51" s="213">
        <v>66.290000000000006</v>
      </c>
    </row>
    <row r="52" spans="1:29" ht="31.5" x14ac:dyDescent="0.25">
      <c r="A52" s="214" t="s">
        <v>152</v>
      </c>
      <c r="B52" s="215" t="s">
        <v>151</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544</v>
      </c>
      <c r="AA52" s="213"/>
      <c r="AB52" s="213">
        <v>0</v>
      </c>
      <c r="AC52" s="213">
        <v>0</v>
      </c>
    </row>
    <row r="53" spans="1:29" x14ac:dyDescent="0.25">
      <c r="A53" s="214" t="s">
        <v>150</v>
      </c>
      <c r="B53" s="215" t="s">
        <v>149</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544</v>
      </c>
      <c r="AA53" s="213"/>
      <c r="AB53" s="213">
        <v>0</v>
      </c>
      <c r="AC53" s="213">
        <v>0</v>
      </c>
    </row>
    <row r="54" spans="1:29" x14ac:dyDescent="0.25">
      <c r="A54" s="214" t="s">
        <v>148</v>
      </c>
      <c r="B54" s="215" t="s">
        <v>580</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544</v>
      </c>
      <c r="AA54" s="213"/>
      <c r="AB54" s="213">
        <v>0</v>
      </c>
      <c r="AC54" s="213">
        <v>0</v>
      </c>
    </row>
    <row r="55" spans="1:29" x14ac:dyDescent="0.25">
      <c r="A55" s="214" t="s">
        <v>559</v>
      </c>
      <c r="B55" s="215" t="s">
        <v>581</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544</v>
      </c>
      <c r="AA55" s="213"/>
      <c r="AB55" s="213">
        <v>0</v>
      </c>
      <c r="AC55" s="213">
        <v>0</v>
      </c>
    </row>
    <row r="56" spans="1:29" x14ac:dyDescent="0.25">
      <c r="A56" s="214" t="s">
        <v>560</v>
      </c>
      <c r="B56" s="215" t="s">
        <v>582</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544</v>
      </c>
      <c r="AA56" s="213"/>
      <c r="AB56" s="213">
        <v>0</v>
      </c>
      <c r="AC56" s="213">
        <v>0</v>
      </c>
    </row>
    <row r="57" spans="1:29" x14ac:dyDescent="0.25">
      <c r="A57" s="214" t="s">
        <v>561</v>
      </c>
      <c r="B57" s="215" t="s">
        <v>583</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544</v>
      </c>
      <c r="AA57" s="213"/>
      <c r="AB57" s="213">
        <v>0</v>
      </c>
      <c r="AC57" s="213">
        <v>0</v>
      </c>
    </row>
    <row r="58" spans="1:29" ht="36.75" customHeight="1" x14ac:dyDescent="0.25">
      <c r="A58" s="214" t="s">
        <v>562</v>
      </c>
      <c r="B58" s="215" t="s">
        <v>584</v>
      </c>
      <c r="C58" s="213">
        <v>0</v>
      </c>
      <c r="D58" s="213">
        <v>339</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339</v>
      </c>
      <c r="Y58" s="213"/>
      <c r="Z58" s="213" t="s">
        <v>544</v>
      </c>
      <c r="AA58" s="213"/>
      <c r="AB58" s="213">
        <v>0</v>
      </c>
      <c r="AC58" s="213">
        <v>339</v>
      </c>
    </row>
    <row r="59" spans="1:29" x14ac:dyDescent="0.25">
      <c r="A59" s="214" t="s">
        <v>563</v>
      </c>
      <c r="B59" s="215" t="s">
        <v>585</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544</v>
      </c>
      <c r="AA59" s="213"/>
      <c r="AB59" s="213">
        <v>0</v>
      </c>
      <c r="AC59" s="213">
        <v>0</v>
      </c>
    </row>
    <row r="60" spans="1:29" x14ac:dyDescent="0.25">
      <c r="A60" s="214" t="s">
        <v>564</v>
      </c>
      <c r="B60" s="215" t="s">
        <v>586</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544</v>
      </c>
      <c r="AA60" s="213"/>
      <c r="AB60" s="213">
        <v>0</v>
      </c>
      <c r="AC60" s="213">
        <v>0</v>
      </c>
    </row>
    <row r="61" spans="1:29" s="208" customFormat="1" ht="31.5" x14ac:dyDescent="0.25">
      <c r="A61" s="211" t="s">
        <v>58</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146</v>
      </c>
      <c r="B62" s="215" t="s">
        <v>145</v>
      </c>
      <c r="C62" s="213">
        <v>41.993171476965315</v>
      </c>
      <c r="D62" s="213">
        <v>1861.7847890256742</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1861.7847890256739</v>
      </c>
      <c r="Y62" s="213"/>
      <c r="Z62" s="213" t="s">
        <v>544</v>
      </c>
      <c r="AA62" s="213"/>
      <c r="AB62" s="213">
        <v>0</v>
      </c>
      <c r="AC62" s="213">
        <v>1861.7847890256739</v>
      </c>
    </row>
    <row r="63" spans="1:29" x14ac:dyDescent="0.25">
      <c r="A63" s="214" t="s">
        <v>144</v>
      </c>
      <c r="B63" s="218"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544</v>
      </c>
      <c r="AA63" s="213"/>
      <c r="AB63" s="213">
        <v>0</v>
      </c>
      <c r="AC63" s="213">
        <v>0</v>
      </c>
    </row>
    <row r="64" spans="1:29" x14ac:dyDescent="0.25">
      <c r="A64" s="214" t="s">
        <v>143</v>
      </c>
      <c r="B64" s="215"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544</v>
      </c>
      <c r="AA64" s="213"/>
      <c r="AB64" s="213">
        <v>0</v>
      </c>
      <c r="AC64" s="213">
        <v>0</v>
      </c>
    </row>
    <row r="65" spans="1:29" x14ac:dyDescent="0.25">
      <c r="A65" s="214" t="s">
        <v>142</v>
      </c>
      <c r="B65" s="218"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544</v>
      </c>
      <c r="AA65" s="213"/>
      <c r="AB65" s="213">
        <v>0</v>
      </c>
      <c r="AC65" s="213">
        <v>0</v>
      </c>
    </row>
    <row r="66" spans="1:29" ht="54" customHeight="1" x14ac:dyDescent="0.25">
      <c r="A66" s="214" t="s">
        <v>141</v>
      </c>
      <c r="B66" s="218" t="s">
        <v>135</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66.290000000000006</v>
      </c>
      <c r="Y66" s="213"/>
      <c r="Z66" s="213" t="s">
        <v>544</v>
      </c>
      <c r="AA66" s="213"/>
      <c r="AB66" s="213">
        <v>0</v>
      </c>
      <c r="AC66" s="213">
        <v>66.290000000000006</v>
      </c>
    </row>
    <row r="67" spans="1:29" x14ac:dyDescent="0.25">
      <c r="A67" s="214" t="s">
        <v>140</v>
      </c>
      <c r="B67" s="218" t="s">
        <v>580</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544</v>
      </c>
      <c r="AA67" s="213"/>
      <c r="AB67" s="213">
        <v>0</v>
      </c>
      <c r="AC67" s="213">
        <v>0</v>
      </c>
    </row>
    <row r="68" spans="1:29" ht="50.25" customHeight="1" x14ac:dyDescent="0.25">
      <c r="A68" s="214" t="s">
        <v>565</v>
      </c>
      <c r="B68" s="218" t="s">
        <v>581</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544</v>
      </c>
      <c r="AA68" s="213"/>
      <c r="AB68" s="213">
        <v>0</v>
      </c>
      <c r="AC68" s="213">
        <v>0</v>
      </c>
    </row>
    <row r="69" spans="1:29" x14ac:dyDescent="0.25">
      <c r="A69" s="214" t="s">
        <v>566</v>
      </c>
      <c r="B69" s="218" t="s">
        <v>582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544</v>
      </c>
      <c r="AA69" s="213"/>
      <c r="AB69" s="213">
        <v>0</v>
      </c>
      <c r="AC69" s="213">
        <v>0</v>
      </c>
    </row>
    <row r="70" spans="1:29" ht="36.75" customHeight="1" x14ac:dyDescent="0.25">
      <c r="A70" s="214" t="s">
        <v>567</v>
      </c>
      <c r="B70" s="218" t="s">
        <v>583</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544</v>
      </c>
      <c r="AA70" s="213"/>
      <c r="AB70" s="213">
        <v>0</v>
      </c>
      <c r="AC70" s="213">
        <v>0</v>
      </c>
    </row>
    <row r="71" spans="1:29" x14ac:dyDescent="0.25">
      <c r="A71" s="214" t="s">
        <v>568</v>
      </c>
      <c r="B71" s="218" t="s">
        <v>584</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339</v>
      </c>
      <c r="Y71" s="213"/>
      <c r="Z71" s="213" t="s">
        <v>544</v>
      </c>
      <c r="AA71" s="213"/>
      <c r="AB71" s="213">
        <v>0</v>
      </c>
      <c r="AC71" s="213">
        <v>339</v>
      </c>
    </row>
    <row r="72" spans="1:29" ht="51" customHeight="1" x14ac:dyDescent="0.25">
      <c r="A72" s="214" t="s">
        <v>569</v>
      </c>
      <c r="B72" s="218" t="s">
        <v>585</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544</v>
      </c>
      <c r="AA72" s="213"/>
      <c r="AB72" s="213">
        <v>0</v>
      </c>
      <c r="AC72" s="213">
        <v>0</v>
      </c>
    </row>
    <row r="73" spans="1:29" ht="32.25" customHeight="1" x14ac:dyDescent="0.25">
      <c r="A73" s="214" t="s">
        <v>570</v>
      </c>
      <c r="B73" s="218" t="s">
        <v>586</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544</v>
      </c>
      <c r="AA73" s="213"/>
      <c r="AB73" s="213">
        <v>0</v>
      </c>
      <c r="AC73" s="213">
        <v>0</v>
      </c>
    </row>
    <row r="74" spans="1:29" s="208" customFormat="1" ht="51.75" customHeight="1" x14ac:dyDescent="0.25">
      <c r="A74" s="211" t="s">
        <v>57</v>
      </c>
      <c r="B74" s="219"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544</v>
      </c>
      <c r="AA74" s="213"/>
      <c r="AB74" s="213">
        <v>0</v>
      </c>
      <c r="AC74" s="213">
        <v>0</v>
      </c>
    </row>
    <row r="75" spans="1:29" s="208" customFormat="1" ht="21.75" customHeight="1" x14ac:dyDescent="0.25">
      <c r="A75" s="211" t="s">
        <v>55</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229</v>
      </c>
      <c r="B76" s="215" t="s">
        <v>579</v>
      </c>
      <c r="C76" s="220"/>
      <c r="D76" s="220"/>
      <c r="E76" s="221"/>
      <c r="F76" s="221"/>
      <c r="G76" s="220">
        <v>0</v>
      </c>
      <c r="H76" s="213">
        <v>0</v>
      </c>
      <c r="I76" s="213"/>
      <c r="J76" s="213">
        <v>0</v>
      </c>
      <c r="K76" s="213"/>
      <c r="L76" s="213">
        <v>0</v>
      </c>
      <c r="M76" s="221"/>
      <c r="N76" s="213">
        <v>0</v>
      </c>
      <c r="O76" s="213"/>
      <c r="P76" s="213">
        <v>0</v>
      </c>
      <c r="Q76" s="213"/>
      <c r="R76" s="213">
        <v>0</v>
      </c>
      <c r="S76" s="213"/>
      <c r="T76" s="213">
        <v>0</v>
      </c>
      <c r="U76" s="213"/>
      <c r="V76" s="213">
        <v>0</v>
      </c>
      <c r="W76" s="213"/>
      <c r="X76" s="213">
        <v>0</v>
      </c>
      <c r="Y76" s="213"/>
      <c r="Z76" s="213" t="s">
        <v>544</v>
      </c>
      <c r="AA76" s="213"/>
      <c r="AB76" s="213">
        <v>0</v>
      </c>
      <c r="AC76" s="213">
        <v>0</v>
      </c>
    </row>
    <row r="77" spans="1:29" ht="18.75" customHeight="1" x14ac:dyDescent="0.25">
      <c r="A77" s="214" t="s">
        <v>230</v>
      </c>
      <c r="B77" s="218" t="s">
        <v>577</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544</v>
      </c>
      <c r="AA77" s="213"/>
      <c r="AB77" s="213">
        <v>0</v>
      </c>
      <c r="AC77" s="213">
        <v>0</v>
      </c>
    </row>
    <row r="78" spans="1:29" x14ac:dyDescent="0.25">
      <c r="A78" s="214" t="s">
        <v>231</v>
      </c>
      <c r="B78" s="218" t="s">
        <v>155</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544</v>
      </c>
      <c r="AA78" s="213"/>
      <c r="AB78" s="213">
        <v>0</v>
      </c>
      <c r="AC78" s="213">
        <v>0</v>
      </c>
    </row>
    <row r="79" spans="1:29" x14ac:dyDescent="0.25">
      <c r="A79" s="214" t="s">
        <v>232</v>
      </c>
      <c r="B79" s="215" t="s">
        <v>587</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65.5</v>
      </c>
      <c r="Y79" s="213"/>
      <c r="Z79" s="213" t="s">
        <v>544</v>
      </c>
      <c r="AA79" s="213"/>
      <c r="AB79" s="213">
        <v>0</v>
      </c>
      <c r="AC79" s="213">
        <v>65.5</v>
      </c>
    </row>
    <row r="80" spans="1:29" x14ac:dyDescent="0.25">
      <c r="A80" s="214" t="s">
        <v>233</v>
      </c>
      <c r="B80" s="215" t="s">
        <v>580</v>
      </c>
      <c r="C80" s="220"/>
      <c r="D80" s="220"/>
      <c r="E80" s="221"/>
      <c r="F80" s="221"/>
      <c r="G80" s="220">
        <v>0</v>
      </c>
      <c r="H80" s="213">
        <v>0</v>
      </c>
      <c r="I80" s="213"/>
      <c r="J80" s="213">
        <v>0</v>
      </c>
      <c r="K80" s="213"/>
      <c r="L80" s="213">
        <v>0</v>
      </c>
      <c r="M80" s="221"/>
      <c r="N80" s="213">
        <v>0</v>
      </c>
      <c r="O80" s="213"/>
      <c r="P80" s="213">
        <v>0</v>
      </c>
      <c r="Q80" s="213"/>
      <c r="R80" s="213">
        <v>0</v>
      </c>
      <c r="S80" s="213"/>
      <c r="T80" s="213">
        <v>0</v>
      </c>
      <c r="U80" s="213"/>
      <c r="V80" s="213">
        <v>0</v>
      </c>
      <c r="W80" s="213"/>
      <c r="X80" s="213">
        <v>0</v>
      </c>
      <c r="Y80" s="213"/>
      <c r="Z80" s="213" t="s">
        <v>544</v>
      </c>
      <c r="AA80" s="213"/>
      <c r="AB80" s="213">
        <v>0</v>
      </c>
      <c r="AC80" s="213">
        <v>0</v>
      </c>
    </row>
    <row r="81" spans="1:29" x14ac:dyDescent="0.25">
      <c r="A81" s="214" t="s">
        <v>571</v>
      </c>
      <c r="B81" s="215" t="s">
        <v>581</v>
      </c>
      <c r="C81" s="220"/>
      <c r="D81" s="220"/>
      <c r="E81" s="221"/>
      <c r="F81" s="221"/>
      <c r="G81" s="220">
        <v>0</v>
      </c>
      <c r="H81" s="213">
        <v>0</v>
      </c>
      <c r="I81" s="213"/>
      <c r="J81" s="213">
        <v>0</v>
      </c>
      <c r="K81" s="213"/>
      <c r="L81" s="213">
        <v>0</v>
      </c>
      <c r="M81" s="221"/>
      <c r="N81" s="213">
        <v>0</v>
      </c>
      <c r="O81" s="213"/>
      <c r="P81" s="213">
        <v>0</v>
      </c>
      <c r="Q81" s="213"/>
      <c r="R81" s="213">
        <v>0</v>
      </c>
      <c r="S81" s="213"/>
      <c r="T81" s="213">
        <v>0</v>
      </c>
      <c r="U81" s="213"/>
      <c r="V81" s="213">
        <v>0</v>
      </c>
      <c r="W81" s="213"/>
      <c r="X81" s="213">
        <v>0</v>
      </c>
      <c r="Y81" s="213"/>
      <c r="Z81" s="213" t="s">
        <v>544</v>
      </c>
      <c r="AA81" s="213"/>
      <c r="AB81" s="213">
        <v>0</v>
      </c>
      <c r="AC81" s="213">
        <v>0</v>
      </c>
    </row>
    <row r="82" spans="1:29" x14ac:dyDescent="0.25">
      <c r="A82" s="214" t="s">
        <v>572</v>
      </c>
      <c r="B82" s="215" t="s">
        <v>582</v>
      </c>
      <c r="C82" s="220"/>
      <c r="D82" s="220"/>
      <c r="E82" s="221"/>
      <c r="F82" s="221"/>
      <c r="G82" s="220">
        <v>0</v>
      </c>
      <c r="H82" s="213">
        <v>0</v>
      </c>
      <c r="I82" s="213"/>
      <c r="J82" s="213">
        <v>0</v>
      </c>
      <c r="K82" s="213"/>
      <c r="L82" s="213">
        <v>0</v>
      </c>
      <c r="M82" s="221"/>
      <c r="N82" s="213">
        <v>0</v>
      </c>
      <c r="O82" s="213"/>
      <c r="P82" s="213">
        <v>0</v>
      </c>
      <c r="Q82" s="213"/>
      <c r="R82" s="213">
        <v>0</v>
      </c>
      <c r="S82" s="213"/>
      <c r="T82" s="213">
        <v>0</v>
      </c>
      <c r="U82" s="213"/>
      <c r="V82" s="213">
        <v>0</v>
      </c>
      <c r="W82" s="213"/>
      <c r="X82" s="213">
        <v>0</v>
      </c>
      <c r="Y82" s="213"/>
      <c r="Z82" s="213" t="s">
        <v>544</v>
      </c>
      <c r="AA82" s="213"/>
      <c r="AB82" s="213">
        <v>0</v>
      </c>
      <c r="AC82" s="213">
        <v>0</v>
      </c>
    </row>
    <row r="83" spans="1:29" x14ac:dyDescent="0.25">
      <c r="A83" s="214" t="s">
        <v>573</v>
      </c>
      <c r="B83" s="215" t="s">
        <v>583</v>
      </c>
      <c r="C83" s="220"/>
      <c r="D83" s="220"/>
      <c r="E83" s="221"/>
      <c r="F83" s="221"/>
      <c r="G83" s="220">
        <v>0</v>
      </c>
      <c r="H83" s="213">
        <v>0</v>
      </c>
      <c r="I83" s="213"/>
      <c r="J83" s="213">
        <v>0</v>
      </c>
      <c r="K83" s="213"/>
      <c r="L83" s="213">
        <v>0</v>
      </c>
      <c r="M83" s="221"/>
      <c r="N83" s="213">
        <v>0</v>
      </c>
      <c r="O83" s="213"/>
      <c r="P83" s="213">
        <v>0</v>
      </c>
      <c r="Q83" s="213"/>
      <c r="R83" s="213">
        <v>0</v>
      </c>
      <c r="S83" s="213"/>
      <c r="T83" s="213">
        <v>0</v>
      </c>
      <c r="U83" s="213"/>
      <c r="V83" s="213">
        <v>0</v>
      </c>
      <c r="W83" s="213"/>
      <c r="X83" s="213">
        <v>0</v>
      </c>
      <c r="Y83" s="213"/>
      <c r="Z83" s="213" t="s">
        <v>544</v>
      </c>
      <c r="AA83" s="213"/>
      <c r="AB83" s="213">
        <v>0</v>
      </c>
      <c r="AC83" s="213">
        <v>0</v>
      </c>
    </row>
    <row r="84" spans="1:29" x14ac:dyDescent="0.25">
      <c r="A84" s="214" t="s">
        <v>574</v>
      </c>
      <c r="B84" s="215" t="s">
        <v>584</v>
      </c>
      <c r="C84" s="220"/>
      <c r="D84" s="220"/>
      <c r="E84" s="221"/>
      <c r="F84" s="221"/>
      <c r="G84" s="220">
        <v>0</v>
      </c>
      <c r="H84" s="213">
        <v>0</v>
      </c>
      <c r="I84" s="213"/>
      <c r="J84" s="213">
        <v>0</v>
      </c>
      <c r="K84" s="213"/>
      <c r="L84" s="213">
        <v>0</v>
      </c>
      <c r="M84" s="221"/>
      <c r="N84" s="213">
        <v>0</v>
      </c>
      <c r="O84" s="213"/>
      <c r="P84" s="213">
        <v>0</v>
      </c>
      <c r="Q84" s="213"/>
      <c r="R84" s="213">
        <v>0</v>
      </c>
      <c r="S84" s="213"/>
      <c r="T84" s="213">
        <v>0</v>
      </c>
      <c r="U84" s="213"/>
      <c r="V84" s="213">
        <v>0</v>
      </c>
      <c r="W84" s="213"/>
      <c r="X84" s="213">
        <v>264</v>
      </c>
      <c r="Y84" s="213"/>
      <c r="Z84" s="213" t="s">
        <v>544</v>
      </c>
      <c r="AA84" s="213"/>
      <c r="AB84" s="213">
        <v>0</v>
      </c>
      <c r="AC84" s="213">
        <v>264</v>
      </c>
    </row>
    <row r="85" spans="1:29" x14ac:dyDescent="0.25">
      <c r="A85" s="214" t="s">
        <v>575</v>
      </c>
      <c r="B85" s="215" t="s">
        <v>585</v>
      </c>
      <c r="C85" s="220"/>
      <c r="D85" s="220"/>
      <c r="E85" s="221"/>
      <c r="F85" s="221"/>
      <c r="G85" s="220">
        <v>0</v>
      </c>
      <c r="H85" s="213">
        <v>0</v>
      </c>
      <c r="I85" s="213"/>
      <c r="J85" s="213">
        <v>0</v>
      </c>
      <c r="K85" s="213"/>
      <c r="L85" s="213">
        <v>0</v>
      </c>
      <c r="M85" s="221"/>
      <c r="N85" s="213">
        <v>0</v>
      </c>
      <c r="O85" s="213"/>
      <c r="P85" s="213">
        <v>0</v>
      </c>
      <c r="Q85" s="213"/>
      <c r="R85" s="213">
        <v>0</v>
      </c>
      <c r="S85" s="213"/>
      <c r="T85" s="213">
        <v>0</v>
      </c>
      <c r="U85" s="213"/>
      <c r="V85" s="213">
        <v>0</v>
      </c>
      <c r="W85" s="213"/>
      <c r="X85" s="213">
        <v>0</v>
      </c>
      <c r="Y85" s="213"/>
      <c r="Z85" s="213" t="s">
        <v>544</v>
      </c>
      <c r="AA85" s="213"/>
      <c r="AB85" s="213">
        <v>0</v>
      </c>
      <c r="AC85" s="213">
        <v>0</v>
      </c>
    </row>
    <row r="86" spans="1:29" x14ac:dyDescent="0.25">
      <c r="A86" s="214" t="s">
        <v>576</v>
      </c>
      <c r="B86" s="215" t="s">
        <v>586</v>
      </c>
      <c r="C86" s="220"/>
      <c r="D86" s="220"/>
      <c r="E86" s="221"/>
      <c r="F86" s="221"/>
      <c r="G86" s="220">
        <v>0</v>
      </c>
      <c r="H86" s="213">
        <v>0</v>
      </c>
      <c r="I86" s="213"/>
      <c r="J86" s="213">
        <v>0</v>
      </c>
      <c r="K86" s="213"/>
      <c r="L86" s="213">
        <v>0</v>
      </c>
      <c r="M86" s="221"/>
      <c r="N86" s="213">
        <v>0</v>
      </c>
      <c r="O86" s="213"/>
      <c r="P86" s="213">
        <v>0</v>
      </c>
      <c r="Q86" s="213"/>
      <c r="R86" s="213">
        <v>0</v>
      </c>
      <c r="S86" s="213"/>
      <c r="T86" s="213">
        <v>0</v>
      </c>
      <c r="U86" s="213"/>
      <c r="V86" s="213">
        <v>0</v>
      </c>
      <c r="W86" s="213"/>
      <c r="X86" s="213">
        <v>0</v>
      </c>
      <c r="Y86" s="213"/>
      <c r="Z86" s="213" t="s">
        <v>544</v>
      </c>
      <c r="AA86" s="213"/>
      <c r="AB86" s="213">
        <v>0</v>
      </c>
      <c r="AC86" s="21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U23" zoomScale="55" zoomScaleSheetLayoutView="55" workbookViewId="0">
      <selection activeCell="M40" sqref="M40"/>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2" width="12.42578125" style="19" customWidth="1"/>
    <col min="43" max="43" width="12" style="19" customWidth="1"/>
    <col min="44" max="44" width="21.28515625" style="19" customWidth="1"/>
    <col min="45" max="45" width="13.28515625" style="19" customWidth="1"/>
    <col min="46" max="46" width="17.140625" style="19" customWidth="1"/>
    <col min="47" max="47" width="19" style="19" customWidth="1"/>
    <col min="48" max="48" width="23.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4" t="str">
        <f>'1. паспорт местоположение'!A12:C12</f>
        <v>H_TP2000.VL.0034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66" t="s">
        <v>463</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67" t="s">
        <v>51</v>
      </c>
      <c r="B22" s="470" t="s">
        <v>23</v>
      </c>
      <c r="C22" s="467" t="s">
        <v>50</v>
      </c>
      <c r="D22" s="467" t="s">
        <v>49</v>
      </c>
      <c r="E22" s="473" t="s">
        <v>474</v>
      </c>
      <c r="F22" s="474"/>
      <c r="G22" s="474"/>
      <c r="H22" s="474"/>
      <c r="I22" s="474"/>
      <c r="J22" s="474"/>
      <c r="K22" s="474"/>
      <c r="L22" s="475"/>
      <c r="M22" s="467" t="s">
        <v>48</v>
      </c>
      <c r="N22" s="467" t="s">
        <v>47</v>
      </c>
      <c r="O22" s="467" t="s">
        <v>46</v>
      </c>
      <c r="P22" s="476" t="s">
        <v>264</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1" customFormat="1" ht="64.5" customHeight="1" x14ac:dyDescent="0.25">
      <c r="A23" s="468"/>
      <c r="B23" s="471"/>
      <c r="C23" s="468"/>
      <c r="D23" s="468"/>
      <c r="E23" s="482" t="s">
        <v>22</v>
      </c>
      <c r="F23" s="484" t="s">
        <v>138</v>
      </c>
      <c r="G23" s="484" t="s">
        <v>137</v>
      </c>
      <c r="H23" s="484" t="s">
        <v>136</v>
      </c>
      <c r="I23" s="488" t="s">
        <v>386</v>
      </c>
      <c r="J23" s="488" t="s">
        <v>387</v>
      </c>
      <c r="K23" s="488" t="s">
        <v>388</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1"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20" t="s">
        <v>12</v>
      </c>
      <c r="AG24" s="120" t="s">
        <v>11</v>
      </c>
      <c r="AH24" s="121" t="s">
        <v>1</v>
      </c>
      <c r="AI24" s="121" t="s">
        <v>10</v>
      </c>
      <c r="AJ24" s="469"/>
      <c r="AK24" s="469"/>
      <c r="AL24" s="469"/>
      <c r="AM24" s="469"/>
      <c r="AN24" s="469"/>
      <c r="AO24" s="469"/>
      <c r="AP24" s="469"/>
      <c r="AQ24" s="479"/>
      <c r="AR24" s="476"/>
      <c r="AS24" s="476"/>
      <c r="AT24" s="476"/>
      <c r="AU24" s="476"/>
      <c r="AV24" s="481"/>
    </row>
    <row r="25" spans="1:48" s="20"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25" customFormat="1" ht="135" x14ac:dyDescent="0.2">
      <c r="A26" s="236" t="s">
        <v>590</v>
      </c>
      <c r="B26" s="237" t="s">
        <v>591</v>
      </c>
      <c r="C26" s="238" t="s">
        <v>592</v>
      </c>
      <c r="D26" s="239" t="s">
        <v>593</v>
      </c>
      <c r="E26" s="240" t="s">
        <v>330</v>
      </c>
      <c r="F26" s="240" t="s">
        <v>330</v>
      </c>
      <c r="G26" s="240" t="s">
        <v>330</v>
      </c>
      <c r="H26" s="240" t="s">
        <v>330</v>
      </c>
      <c r="I26" s="240" t="s">
        <v>330</v>
      </c>
      <c r="J26" s="240" t="s">
        <v>330</v>
      </c>
      <c r="K26" s="240" t="s">
        <v>330</v>
      </c>
      <c r="L26" s="240" t="s">
        <v>330</v>
      </c>
      <c r="M26" s="241" t="s">
        <v>594</v>
      </c>
      <c r="N26" s="242" t="s">
        <v>632</v>
      </c>
      <c r="O26" s="237" t="s">
        <v>595</v>
      </c>
      <c r="P26" s="243">
        <v>26162</v>
      </c>
      <c r="Q26" s="238" t="s">
        <v>596</v>
      </c>
      <c r="R26" s="243">
        <v>26162</v>
      </c>
      <c r="S26" s="238" t="s">
        <v>597</v>
      </c>
      <c r="T26" s="238" t="s">
        <v>598</v>
      </c>
      <c r="U26" s="238">
        <v>6</v>
      </c>
      <c r="V26" s="238">
        <v>6</v>
      </c>
      <c r="W26" s="238" t="s">
        <v>599</v>
      </c>
      <c r="X26" s="243">
        <v>25990</v>
      </c>
      <c r="Y26" s="238"/>
      <c r="Z26" s="238">
        <v>1</v>
      </c>
      <c r="AA26" s="243">
        <v>13583</v>
      </c>
      <c r="AB26" s="243">
        <v>13583</v>
      </c>
      <c r="AC26" s="238" t="s">
        <v>599</v>
      </c>
      <c r="AD26" s="243">
        <v>16300</v>
      </c>
      <c r="AE26" s="243">
        <v>0</v>
      </c>
      <c r="AF26" s="239" t="s">
        <v>600</v>
      </c>
      <c r="AG26" s="238" t="s">
        <v>601</v>
      </c>
      <c r="AH26" s="238" t="s">
        <v>602</v>
      </c>
      <c r="AI26" s="238" t="s">
        <v>603</v>
      </c>
      <c r="AJ26" s="238" t="s">
        <v>604</v>
      </c>
      <c r="AK26" s="238" t="s">
        <v>605</v>
      </c>
      <c r="AL26" s="241"/>
      <c r="AM26" s="241"/>
      <c r="AN26" s="244"/>
      <c r="AO26" s="241"/>
      <c r="AP26" s="238" t="s">
        <v>606</v>
      </c>
      <c r="AQ26" s="238" t="s">
        <v>607</v>
      </c>
      <c r="AR26" s="238" t="s">
        <v>606</v>
      </c>
      <c r="AS26" s="238" t="s">
        <v>607</v>
      </c>
      <c r="AT26" s="238" t="s">
        <v>608</v>
      </c>
      <c r="AU26" s="241"/>
      <c r="AV26" s="245" t="s">
        <v>634</v>
      </c>
    </row>
    <row r="27" spans="1:48" s="225" customFormat="1"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8" t="s">
        <v>609</v>
      </c>
      <c r="X27" s="243">
        <v>0</v>
      </c>
      <c r="Y27" s="238" t="s">
        <v>609</v>
      </c>
      <c r="Z27" s="246"/>
      <c r="AA27" s="243"/>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225" customFormat="1"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8" t="s">
        <v>610</v>
      </c>
      <c r="X28" s="243">
        <v>26162</v>
      </c>
      <c r="Y28" s="238"/>
      <c r="Z28" s="246"/>
      <c r="AA28" s="243">
        <v>14238</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225" customFormat="1" x14ac:dyDescent="0.2">
      <c r="A29" s="246"/>
      <c r="B29" s="246"/>
      <c r="C29" s="246"/>
      <c r="D29" s="246"/>
      <c r="E29" s="246"/>
      <c r="F29" s="246"/>
      <c r="G29" s="246"/>
      <c r="H29" s="246"/>
      <c r="I29" s="246"/>
      <c r="J29" s="246"/>
      <c r="K29" s="246"/>
      <c r="L29" s="246"/>
      <c r="M29" s="246"/>
      <c r="N29" s="246"/>
      <c r="O29" s="246"/>
      <c r="P29" s="246"/>
      <c r="Q29" s="246"/>
      <c r="R29" s="246"/>
      <c r="S29" s="246"/>
      <c r="T29" s="246"/>
      <c r="U29" s="246"/>
      <c r="V29" s="246"/>
      <c r="W29" s="238" t="s">
        <v>611</v>
      </c>
      <c r="X29" s="243">
        <v>26162</v>
      </c>
      <c r="Y29" s="238"/>
      <c r="Z29" s="246"/>
      <c r="AA29" s="243">
        <v>26162</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s="225" customFormat="1" x14ac:dyDescent="0.2">
      <c r="A30" s="246"/>
      <c r="B30" s="246"/>
      <c r="C30" s="246"/>
      <c r="D30" s="246"/>
      <c r="E30" s="246"/>
      <c r="F30" s="246"/>
      <c r="G30" s="246"/>
      <c r="H30" s="246"/>
      <c r="I30" s="246"/>
      <c r="J30" s="246"/>
      <c r="K30" s="246"/>
      <c r="L30" s="246"/>
      <c r="M30" s="246"/>
      <c r="N30" s="246"/>
      <c r="O30" s="246"/>
      <c r="P30" s="246"/>
      <c r="Q30" s="246"/>
      <c r="R30" s="246"/>
      <c r="S30" s="246"/>
      <c r="T30" s="246"/>
      <c r="U30" s="246"/>
      <c r="V30" s="246"/>
      <c r="W30" s="238" t="s">
        <v>612</v>
      </c>
      <c r="X30" s="243">
        <v>0</v>
      </c>
      <c r="Y30" s="238" t="s">
        <v>612</v>
      </c>
      <c r="Z30" s="246"/>
      <c r="AA30" s="243"/>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s="225" customFormat="1" x14ac:dyDescent="0.2">
      <c r="A31" s="246"/>
      <c r="B31" s="246"/>
      <c r="C31" s="246"/>
      <c r="D31" s="246"/>
      <c r="E31" s="246"/>
      <c r="F31" s="246"/>
      <c r="G31" s="246"/>
      <c r="H31" s="246"/>
      <c r="I31" s="246"/>
      <c r="J31" s="246"/>
      <c r="K31" s="246"/>
      <c r="L31" s="246"/>
      <c r="M31" s="246"/>
      <c r="N31" s="246"/>
      <c r="O31" s="246"/>
      <c r="P31" s="246"/>
      <c r="Q31" s="246"/>
      <c r="R31" s="246"/>
      <c r="S31" s="246"/>
      <c r="T31" s="246"/>
      <c r="U31" s="246"/>
      <c r="V31" s="246"/>
      <c r="W31" s="238" t="s">
        <v>613</v>
      </c>
      <c r="X31" s="243">
        <v>26162</v>
      </c>
      <c r="Y31" s="238"/>
      <c r="Z31" s="246"/>
      <c r="AA31" s="243">
        <v>18612</v>
      </c>
      <c r="AB31" s="246"/>
      <c r="AC31" s="246"/>
      <c r="AD31" s="246"/>
      <c r="AE31" s="246"/>
      <c r="AF31" s="246"/>
      <c r="AG31" s="246"/>
      <c r="AH31" s="246"/>
      <c r="AI31" s="246"/>
      <c r="AJ31" s="246"/>
      <c r="AK31" s="246"/>
      <c r="AL31" s="246"/>
      <c r="AM31" s="246"/>
      <c r="AN31" s="246"/>
      <c r="AO31" s="246"/>
      <c r="AP31" s="246"/>
      <c r="AQ31" s="246"/>
      <c r="AR31" s="246"/>
      <c r="AS31" s="246"/>
      <c r="AT31" s="246"/>
      <c r="AU31" s="246"/>
      <c r="AV31" s="246"/>
    </row>
    <row r="32" spans="1:48" s="21" customFormat="1" ht="150" x14ac:dyDescent="0.25">
      <c r="A32" s="236" t="s">
        <v>615</v>
      </c>
      <c r="B32" s="237" t="s">
        <v>591</v>
      </c>
      <c r="C32" s="238" t="s">
        <v>592</v>
      </c>
      <c r="D32" s="239" t="s">
        <v>593</v>
      </c>
      <c r="E32" s="240" t="s">
        <v>330</v>
      </c>
      <c r="F32" s="240" t="s">
        <v>330</v>
      </c>
      <c r="G32" s="240" t="s">
        <v>330</v>
      </c>
      <c r="H32" s="240" t="s">
        <v>330</v>
      </c>
      <c r="I32" s="240" t="s">
        <v>330</v>
      </c>
      <c r="J32" s="240" t="s">
        <v>330</v>
      </c>
      <c r="K32" s="240" t="s">
        <v>330</v>
      </c>
      <c r="L32" s="240" t="s">
        <v>330</v>
      </c>
      <c r="M32" s="241" t="s">
        <v>594</v>
      </c>
      <c r="N32" s="242" t="s">
        <v>633</v>
      </c>
      <c r="O32" s="237" t="s">
        <v>595</v>
      </c>
      <c r="P32" s="243">
        <v>49058</v>
      </c>
      <c r="Q32" s="238" t="s">
        <v>596</v>
      </c>
      <c r="R32" s="243">
        <v>49058</v>
      </c>
      <c r="S32" s="238" t="s">
        <v>597</v>
      </c>
      <c r="T32" s="238" t="s">
        <v>598</v>
      </c>
      <c r="U32" s="238">
        <v>7</v>
      </c>
      <c r="V32" s="238">
        <v>7</v>
      </c>
      <c r="W32" s="238" t="s">
        <v>611</v>
      </c>
      <c r="X32" s="243">
        <v>49058</v>
      </c>
      <c r="Y32" s="238"/>
      <c r="Z32" s="238">
        <v>1</v>
      </c>
      <c r="AA32" s="243">
        <v>41605</v>
      </c>
      <c r="AB32" s="243">
        <v>41605</v>
      </c>
      <c r="AC32" s="238" t="s">
        <v>611</v>
      </c>
      <c r="AD32" s="243">
        <v>49926</v>
      </c>
      <c r="AE32" s="243">
        <v>0</v>
      </c>
      <c r="AF32" s="239" t="s">
        <v>617</v>
      </c>
      <c r="AG32" s="238" t="s">
        <v>601</v>
      </c>
      <c r="AH32" s="238" t="s">
        <v>618</v>
      </c>
      <c r="AI32" s="238" t="s">
        <v>619</v>
      </c>
      <c r="AJ32" s="238" t="s">
        <v>620</v>
      </c>
      <c r="AK32" s="238" t="s">
        <v>621</v>
      </c>
      <c r="AL32" s="238"/>
      <c r="AM32" s="238"/>
      <c r="AN32" s="238"/>
      <c r="AO32" s="239" t="s">
        <v>616</v>
      </c>
      <c r="AP32" s="238" t="s">
        <v>622</v>
      </c>
      <c r="AQ32" s="238" t="s">
        <v>623</v>
      </c>
      <c r="AR32" s="238" t="s">
        <v>622</v>
      </c>
      <c r="AS32" s="238" t="s">
        <v>623</v>
      </c>
      <c r="AT32" s="238" t="s">
        <v>624</v>
      </c>
      <c r="AU32" s="238" t="s">
        <v>625</v>
      </c>
      <c r="AV32" s="238" t="s">
        <v>626</v>
      </c>
    </row>
    <row r="33" spans="1:48" s="21" customFormat="1" x14ac:dyDescent="0.25">
      <c r="A33" s="236" t="s">
        <v>616</v>
      </c>
      <c r="B33" s="246"/>
      <c r="C33" s="246"/>
      <c r="D33" s="239" t="s">
        <v>616</v>
      </c>
      <c r="E33" s="246"/>
      <c r="F33" s="246"/>
      <c r="G33" s="246"/>
      <c r="H33" s="246"/>
      <c r="I33" s="246"/>
      <c r="J33" s="246"/>
      <c r="K33" s="246"/>
      <c r="L33" s="246"/>
      <c r="M33" s="246"/>
      <c r="N33" s="242"/>
      <c r="O33" s="238"/>
      <c r="P33" s="243"/>
      <c r="Q33" s="238"/>
      <c r="R33" s="243"/>
      <c r="S33" s="238"/>
      <c r="T33" s="238"/>
      <c r="U33" s="238"/>
      <c r="V33" s="238"/>
      <c r="W33" s="238" t="s">
        <v>627</v>
      </c>
      <c r="X33" s="243">
        <v>48894</v>
      </c>
      <c r="Y33" s="238" t="s">
        <v>627</v>
      </c>
      <c r="Z33" s="238"/>
      <c r="AA33" s="243"/>
      <c r="AB33" s="243"/>
      <c r="AC33" s="238"/>
      <c r="AD33" s="243"/>
      <c r="AE33" s="243"/>
      <c r="AF33" s="239" t="s">
        <v>616</v>
      </c>
      <c r="AG33" s="238"/>
      <c r="AH33" s="238"/>
      <c r="AI33" s="238"/>
      <c r="AJ33" s="238"/>
      <c r="AK33" s="238"/>
      <c r="AL33" s="238"/>
      <c r="AM33" s="238"/>
      <c r="AN33" s="238"/>
      <c r="AO33" s="239" t="s">
        <v>616</v>
      </c>
      <c r="AP33" s="238"/>
      <c r="AQ33" s="238"/>
      <c r="AR33" s="238"/>
      <c r="AS33" s="238"/>
      <c r="AT33" s="238"/>
      <c r="AU33" s="238"/>
      <c r="AV33" s="238"/>
    </row>
    <row r="34" spans="1:48" s="21" customFormat="1" x14ac:dyDescent="0.25">
      <c r="A34" s="236" t="s">
        <v>616</v>
      </c>
      <c r="B34" s="246"/>
      <c r="C34" s="246"/>
      <c r="D34" s="239" t="s">
        <v>616</v>
      </c>
      <c r="E34" s="246"/>
      <c r="F34" s="246"/>
      <c r="G34" s="246"/>
      <c r="H34" s="246"/>
      <c r="I34" s="246"/>
      <c r="J34" s="246"/>
      <c r="K34" s="246"/>
      <c r="L34" s="246"/>
      <c r="M34" s="246"/>
      <c r="N34" s="242"/>
      <c r="O34" s="238"/>
      <c r="P34" s="243"/>
      <c r="Q34" s="238"/>
      <c r="R34" s="243"/>
      <c r="S34" s="238"/>
      <c r="T34" s="238"/>
      <c r="U34" s="238"/>
      <c r="V34" s="238"/>
      <c r="W34" s="238" t="s">
        <v>628</v>
      </c>
      <c r="X34" s="243">
        <v>49000</v>
      </c>
      <c r="Y34" s="238"/>
      <c r="Z34" s="238"/>
      <c r="AA34" s="243">
        <v>41641</v>
      </c>
      <c r="AB34" s="243"/>
      <c r="AC34" s="238"/>
      <c r="AD34" s="243"/>
      <c r="AE34" s="243"/>
      <c r="AF34" s="239" t="s">
        <v>616</v>
      </c>
      <c r="AG34" s="238"/>
      <c r="AH34" s="238"/>
      <c r="AI34" s="238"/>
      <c r="AJ34" s="238"/>
      <c r="AK34" s="238"/>
      <c r="AL34" s="238"/>
      <c r="AM34" s="238"/>
      <c r="AN34" s="238"/>
      <c r="AO34" s="239" t="s">
        <v>616</v>
      </c>
      <c r="AP34" s="238"/>
      <c r="AQ34" s="238"/>
      <c r="AR34" s="238"/>
      <c r="AS34" s="238"/>
      <c r="AT34" s="238"/>
      <c r="AU34" s="238"/>
      <c r="AV34" s="238"/>
    </row>
    <row r="35" spans="1:48" s="21" customFormat="1" x14ac:dyDescent="0.25">
      <c r="A35" s="236" t="s">
        <v>616</v>
      </c>
      <c r="B35" s="246"/>
      <c r="C35" s="246"/>
      <c r="D35" s="239" t="s">
        <v>616</v>
      </c>
      <c r="E35" s="246"/>
      <c r="F35" s="246"/>
      <c r="G35" s="246"/>
      <c r="H35" s="246"/>
      <c r="I35" s="246"/>
      <c r="J35" s="246"/>
      <c r="K35" s="246"/>
      <c r="L35" s="246"/>
      <c r="M35" s="246"/>
      <c r="N35" s="242"/>
      <c r="O35" s="238"/>
      <c r="P35" s="243"/>
      <c r="Q35" s="238"/>
      <c r="R35" s="243"/>
      <c r="S35" s="238"/>
      <c r="T35" s="238"/>
      <c r="U35" s="238"/>
      <c r="V35" s="238"/>
      <c r="W35" s="238" t="s">
        <v>629</v>
      </c>
      <c r="X35" s="243">
        <v>49058</v>
      </c>
      <c r="Y35" s="238" t="s">
        <v>629</v>
      </c>
      <c r="Z35" s="238"/>
      <c r="AA35" s="243"/>
      <c r="AB35" s="243"/>
      <c r="AC35" s="238"/>
      <c r="AD35" s="243"/>
      <c r="AE35" s="243"/>
      <c r="AF35" s="239" t="s">
        <v>616</v>
      </c>
      <c r="AG35" s="238"/>
      <c r="AH35" s="238"/>
      <c r="AI35" s="238"/>
      <c r="AJ35" s="238"/>
      <c r="AK35" s="238"/>
      <c r="AL35" s="238"/>
      <c r="AM35" s="238"/>
      <c r="AN35" s="238"/>
      <c r="AO35" s="239" t="s">
        <v>616</v>
      </c>
      <c r="AP35" s="238"/>
      <c r="AQ35" s="238"/>
      <c r="AR35" s="238"/>
      <c r="AS35" s="238"/>
      <c r="AT35" s="238"/>
      <c r="AU35" s="238"/>
      <c r="AV35" s="238"/>
    </row>
    <row r="36" spans="1:48" s="21" customFormat="1" x14ac:dyDescent="0.25">
      <c r="A36" s="236" t="s">
        <v>616</v>
      </c>
      <c r="B36" s="246"/>
      <c r="C36" s="246"/>
      <c r="D36" s="239" t="s">
        <v>616</v>
      </c>
      <c r="E36" s="246"/>
      <c r="F36" s="246"/>
      <c r="G36" s="246"/>
      <c r="H36" s="246"/>
      <c r="I36" s="246"/>
      <c r="J36" s="246"/>
      <c r="K36" s="246"/>
      <c r="L36" s="246"/>
      <c r="M36" s="246"/>
      <c r="N36" s="242"/>
      <c r="O36" s="238"/>
      <c r="P36" s="243"/>
      <c r="Q36" s="238"/>
      <c r="R36" s="243"/>
      <c r="S36" s="238"/>
      <c r="T36" s="238"/>
      <c r="U36" s="238"/>
      <c r="V36" s="238"/>
      <c r="W36" s="238" t="s">
        <v>610</v>
      </c>
      <c r="X36" s="243">
        <v>49058</v>
      </c>
      <c r="Y36" s="238"/>
      <c r="Z36" s="238"/>
      <c r="AA36" s="243">
        <v>31691</v>
      </c>
      <c r="AB36" s="243"/>
      <c r="AC36" s="238"/>
      <c r="AD36" s="243"/>
      <c r="AE36" s="243"/>
      <c r="AF36" s="239" t="s">
        <v>616</v>
      </c>
      <c r="AG36" s="238"/>
      <c r="AH36" s="238"/>
      <c r="AI36" s="238"/>
      <c r="AJ36" s="238"/>
      <c r="AK36" s="238"/>
      <c r="AL36" s="238"/>
      <c r="AM36" s="238"/>
      <c r="AN36" s="238"/>
      <c r="AO36" s="239" t="s">
        <v>616</v>
      </c>
      <c r="AP36" s="238"/>
      <c r="AQ36" s="238"/>
      <c r="AR36" s="238"/>
      <c r="AS36" s="238"/>
      <c r="AT36" s="238"/>
      <c r="AU36" s="238"/>
      <c r="AV36" s="238"/>
    </row>
    <row r="37" spans="1:48" s="21" customFormat="1" x14ac:dyDescent="0.25">
      <c r="A37" s="236" t="s">
        <v>616</v>
      </c>
      <c r="B37" s="246"/>
      <c r="C37" s="246"/>
      <c r="D37" s="239" t="s">
        <v>616</v>
      </c>
      <c r="E37" s="246"/>
      <c r="F37" s="246"/>
      <c r="G37" s="246"/>
      <c r="H37" s="246"/>
      <c r="I37" s="246"/>
      <c r="J37" s="246"/>
      <c r="K37" s="246"/>
      <c r="L37" s="246"/>
      <c r="M37" s="246"/>
      <c r="N37" s="242"/>
      <c r="O37" s="238"/>
      <c r="P37" s="243"/>
      <c r="Q37" s="238"/>
      <c r="R37" s="243"/>
      <c r="S37" s="238"/>
      <c r="T37" s="238"/>
      <c r="U37" s="238"/>
      <c r="V37" s="238"/>
      <c r="W37" s="238" t="s">
        <v>630</v>
      </c>
      <c r="X37" s="243">
        <v>49058</v>
      </c>
      <c r="Y37" s="238" t="s">
        <v>630</v>
      </c>
      <c r="Z37" s="238"/>
      <c r="AA37" s="243"/>
      <c r="AB37" s="243"/>
      <c r="AC37" s="238"/>
      <c r="AD37" s="243"/>
      <c r="AE37" s="243"/>
      <c r="AF37" s="239" t="s">
        <v>616</v>
      </c>
      <c r="AG37" s="238"/>
      <c r="AH37" s="238"/>
      <c r="AI37" s="238"/>
      <c r="AJ37" s="238"/>
      <c r="AK37" s="238"/>
      <c r="AL37" s="238"/>
      <c r="AM37" s="238"/>
      <c r="AN37" s="238"/>
      <c r="AO37" s="239" t="s">
        <v>616</v>
      </c>
      <c r="AP37" s="238"/>
      <c r="AQ37" s="238"/>
      <c r="AR37" s="238"/>
      <c r="AS37" s="238"/>
      <c r="AT37" s="238"/>
      <c r="AU37" s="238"/>
      <c r="AV37" s="238"/>
    </row>
    <row r="38" spans="1:48" s="21" customFormat="1" x14ac:dyDescent="0.25">
      <c r="A38" s="236" t="s">
        <v>616</v>
      </c>
      <c r="B38" s="246"/>
      <c r="C38" s="246"/>
      <c r="D38" s="239" t="s">
        <v>616</v>
      </c>
      <c r="E38" s="246"/>
      <c r="F38" s="246"/>
      <c r="G38" s="246"/>
      <c r="H38" s="246"/>
      <c r="I38" s="246"/>
      <c r="J38" s="246"/>
      <c r="K38" s="246"/>
      <c r="L38" s="246"/>
      <c r="M38" s="246"/>
      <c r="N38" s="242"/>
      <c r="O38" s="238"/>
      <c r="P38" s="243"/>
      <c r="Q38" s="238"/>
      <c r="R38" s="243"/>
      <c r="S38" s="238"/>
      <c r="T38" s="238"/>
      <c r="U38" s="238"/>
      <c r="V38" s="238"/>
      <c r="W38" s="238" t="s">
        <v>631</v>
      </c>
      <c r="X38" s="243">
        <v>44500</v>
      </c>
      <c r="Y38" s="238" t="s">
        <v>631</v>
      </c>
      <c r="Z38" s="238"/>
      <c r="AA38" s="243"/>
      <c r="AB38" s="243"/>
      <c r="AC38" s="238"/>
      <c r="AD38" s="243"/>
      <c r="AE38" s="243"/>
      <c r="AF38" s="239" t="s">
        <v>616</v>
      </c>
      <c r="AG38" s="238"/>
      <c r="AH38" s="238"/>
      <c r="AI38" s="238"/>
      <c r="AJ38" s="238"/>
      <c r="AK38" s="238"/>
      <c r="AL38" s="238"/>
      <c r="AM38" s="238"/>
      <c r="AN38" s="238"/>
      <c r="AO38" s="239" t="s">
        <v>616</v>
      </c>
      <c r="AP38" s="238"/>
      <c r="AQ38" s="238"/>
      <c r="AR38" s="238"/>
      <c r="AS38" s="238"/>
      <c r="AT38" s="238"/>
      <c r="AU38" s="238"/>
      <c r="AV38" s="238"/>
    </row>
    <row r="39" spans="1:48" ht="165" x14ac:dyDescent="0.25">
      <c r="A39" s="246">
        <v>1</v>
      </c>
      <c r="B39" s="237" t="s">
        <v>591</v>
      </c>
      <c r="C39" s="238" t="s">
        <v>592</v>
      </c>
      <c r="D39" s="239" t="s">
        <v>652</v>
      </c>
      <c r="E39" s="240" t="s">
        <v>330</v>
      </c>
      <c r="F39" s="240" t="s">
        <v>330</v>
      </c>
      <c r="G39" s="240" t="s">
        <v>330</v>
      </c>
      <c r="H39" s="240" t="s">
        <v>330</v>
      </c>
      <c r="I39" s="240" t="s">
        <v>330</v>
      </c>
      <c r="J39" s="240" t="s">
        <v>330</v>
      </c>
      <c r="K39" s="240" t="s">
        <v>330</v>
      </c>
      <c r="L39" s="240" t="s">
        <v>330</v>
      </c>
      <c r="M39" s="246" t="s">
        <v>653</v>
      </c>
      <c r="N39" s="242" t="s">
        <v>654</v>
      </c>
      <c r="O39" s="237" t="s">
        <v>591</v>
      </c>
      <c r="P39" s="246">
        <v>2</v>
      </c>
      <c r="Q39" s="238" t="s">
        <v>596</v>
      </c>
      <c r="R39" s="246">
        <v>2</v>
      </c>
      <c r="S39" s="246" t="s">
        <v>655</v>
      </c>
      <c r="T39" s="246" t="s">
        <v>655</v>
      </c>
      <c r="U39" s="246">
        <v>1</v>
      </c>
      <c r="V39" s="246">
        <v>1</v>
      </c>
      <c r="W39" s="238" t="s">
        <v>651</v>
      </c>
      <c r="X39" s="246">
        <v>2</v>
      </c>
      <c r="Y39" s="246"/>
      <c r="Z39" s="246"/>
      <c r="AA39" s="246"/>
      <c r="AB39" s="246">
        <v>2</v>
      </c>
      <c r="AC39" s="238" t="s">
        <v>651</v>
      </c>
      <c r="AD39" s="246">
        <v>2</v>
      </c>
      <c r="AE39" s="246">
        <v>2</v>
      </c>
      <c r="AF39" s="246"/>
      <c r="AG39" s="246"/>
      <c r="AH39" s="246"/>
      <c r="AI39" s="246"/>
      <c r="AJ39" s="246"/>
      <c r="AK39" s="246"/>
      <c r="AL39" s="247" t="s">
        <v>656</v>
      </c>
      <c r="AM39" s="246"/>
      <c r="AN39" s="246"/>
      <c r="AO39" s="246"/>
      <c r="AP39" s="246"/>
      <c r="AQ39" s="244">
        <v>45217</v>
      </c>
      <c r="AR39" s="246"/>
      <c r="AS39" s="244">
        <v>45254</v>
      </c>
      <c r="AT39" s="244">
        <v>63151</v>
      </c>
      <c r="AU39" s="246"/>
      <c r="AV39" s="238" t="s">
        <v>657</v>
      </c>
    </row>
    <row r="40" spans="1:48" ht="225" x14ac:dyDescent="0.25">
      <c r="A40" s="236" t="s">
        <v>658</v>
      </c>
      <c r="B40" s="237" t="s">
        <v>591</v>
      </c>
      <c r="C40" s="238" t="s">
        <v>592</v>
      </c>
      <c r="D40" s="239" t="s">
        <v>652</v>
      </c>
      <c r="E40" s="240" t="s">
        <v>330</v>
      </c>
      <c r="F40" s="240" t="s">
        <v>330</v>
      </c>
      <c r="G40" s="240" t="s">
        <v>330</v>
      </c>
      <c r="H40" s="240" t="s">
        <v>330</v>
      </c>
      <c r="I40" s="240" t="s">
        <v>330</v>
      </c>
      <c r="J40" s="240" t="s">
        <v>330</v>
      </c>
      <c r="K40" s="240" t="s">
        <v>330</v>
      </c>
      <c r="L40" s="240" t="s">
        <v>330</v>
      </c>
      <c r="M40" s="246" t="s">
        <v>653</v>
      </c>
      <c r="N40" s="242" t="s">
        <v>659</v>
      </c>
      <c r="O40" s="237" t="s">
        <v>591</v>
      </c>
      <c r="P40" s="243">
        <v>4146</v>
      </c>
      <c r="Q40" s="238" t="s">
        <v>660</v>
      </c>
      <c r="R40" s="243">
        <v>4146</v>
      </c>
      <c r="S40" s="238" t="s">
        <v>597</v>
      </c>
      <c r="T40" s="238" t="s">
        <v>661</v>
      </c>
      <c r="U40" s="238">
        <v>1</v>
      </c>
      <c r="V40" s="238">
        <v>1</v>
      </c>
      <c r="W40" s="238" t="s">
        <v>662</v>
      </c>
      <c r="X40" s="243">
        <v>4146</v>
      </c>
      <c r="Y40" s="246"/>
      <c r="Z40" s="246"/>
      <c r="AA40" s="246"/>
      <c r="AB40" s="243">
        <v>4146</v>
      </c>
      <c r="AC40" s="238" t="s">
        <v>662</v>
      </c>
      <c r="AD40" s="243">
        <v>4975</v>
      </c>
      <c r="AE40" s="243">
        <v>4975</v>
      </c>
      <c r="AF40" s="246"/>
      <c r="AG40" s="246"/>
      <c r="AH40" s="246"/>
      <c r="AI40" s="246"/>
      <c r="AJ40" s="246"/>
      <c r="AK40" s="246"/>
      <c r="AL40" s="238" t="s">
        <v>663</v>
      </c>
      <c r="AM40" s="238" t="s">
        <v>664</v>
      </c>
      <c r="AN40" s="238" t="s">
        <v>665</v>
      </c>
      <c r="AO40" s="239" t="s">
        <v>666</v>
      </c>
      <c r="AP40" s="238" t="s">
        <v>667</v>
      </c>
      <c r="AQ40" s="238" t="s">
        <v>668</v>
      </c>
      <c r="AR40" s="238" t="s">
        <v>667</v>
      </c>
      <c r="AS40" s="238" t="s">
        <v>665</v>
      </c>
      <c r="AT40" s="238" t="s">
        <v>669</v>
      </c>
      <c r="AU40" s="246"/>
      <c r="AV40"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zoomScale="90" zoomScaleNormal="90" zoomScaleSheetLayoutView="90" workbookViewId="0">
      <selection activeCell="B25" sqref="B25:B27"/>
    </sheetView>
  </sheetViews>
  <sheetFormatPr defaultRowHeight="15.75" x14ac:dyDescent="0.25"/>
  <cols>
    <col min="1" max="2" width="66.140625" style="97" customWidth="1"/>
    <col min="3" max="3" width="45.7109375" style="162"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68</v>
      </c>
    </row>
    <row r="2" spans="1:8" ht="18.75" x14ac:dyDescent="0.3">
      <c r="B2" s="15" t="s">
        <v>9</v>
      </c>
    </row>
    <row r="3" spans="1:8" ht="18.75" x14ac:dyDescent="0.3">
      <c r="B3" s="15" t="s">
        <v>535</v>
      </c>
    </row>
    <row r="4" spans="1:8" x14ac:dyDescent="0.25">
      <c r="B4" s="43"/>
    </row>
    <row r="5" spans="1:8" ht="18.75" x14ac:dyDescent="0.3">
      <c r="A5" s="491" t="str">
        <f>'1. паспорт местоположение'!A5:C5</f>
        <v>Год раскрытия информации: 2025 год</v>
      </c>
      <c r="B5" s="491"/>
      <c r="C5" s="163"/>
      <c r="D5" s="61"/>
      <c r="E5" s="61"/>
      <c r="F5" s="61"/>
      <c r="G5" s="61"/>
      <c r="H5" s="61"/>
    </row>
    <row r="6" spans="1:8" ht="18.75" x14ac:dyDescent="0.3">
      <c r="A6" s="125"/>
      <c r="B6" s="125"/>
      <c r="C6" s="164"/>
      <c r="D6" s="125"/>
      <c r="E6" s="125"/>
      <c r="F6" s="125"/>
      <c r="G6" s="125"/>
      <c r="H6" s="125"/>
    </row>
    <row r="7" spans="1:8" ht="18.75" x14ac:dyDescent="0.25">
      <c r="A7" s="321" t="s">
        <v>8</v>
      </c>
      <c r="B7" s="321"/>
      <c r="C7" s="165"/>
      <c r="D7" s="124"/>
      <c r="E7" s="124"/>
      <c r="F7" s="124"/>
      <c r="G7" s="124"/>
      <c r="H7" s="124"/>
    </row>
    <row r="8" spans="1:8" ht="18.75" x14ac:dyDescent="0.25">
      <c r="A8" s="124"/>
      <c r="B8" s="124"/>
      <c r="C8" s="165"/>
      <c r="D8" s="124"/>
      <c r="E8" s="124"/>
      <c r="F8" s="124"/>
      <c r="G8" s="124"/>
      <c r="H8" s="124"/>
    </row>
    <row r="9" spans="1:8" x14ac:dyDescent="0.25">
      <c r="A9" s="324" t="str">
        <f>'1. паспорт местоположение'!A9:C9</f>
        <v>АО "Россети Тюмень"</v>
      </c>
      <c r="B9" s="324"/>
      <c r="C9" s="166"/>
      <c r="D9" s="122"/>
      <c r="E9" s="122"/>
      <c r="F9" s="122"/>
      <c r="G9" s="122"/>
      <c r="H9" s="122"/>
    </row>
    <row r="10" spans="1:8" x14ac:dyDescent="0.25">
      <c r="A10" s="318" t="s">
        <v>7</v>
      </c>
      <c r="B10" s="318"/>
      <c r="C10" s="28"/>
      <c r="D10" s="123"/>
      <c r="E10" s="123"/>
      <c r="F10" s="123"/>
      <c r="G10" s="123"/>
      <c r="H10" s="123"/>
    </row>
    <row r="11" spans="1:8" ht="18.75" x14ac:dyDescent="0.25">
      <c r="A11" s="124"/>
      <c r="B11" s="124"/>
      <c r="C11" s="165"/>
      <c r="D11" s="124"/>
      <c r="E11" s="124"/>
      <c r="F11" s="124"/>
      <c r="G11" s="124"/>
      <c r="H11" s="124"/>
    </row>
    <row r="12" spans="1:8" ht="30.75" customHeight="1" x14ac:dyDescent="0.25">
      <c r="A12" s="324" t="str">
        <f>'1. паспорт местоположение'!A12:C12</f>
        <v>H_TP2000.VL.0034</v>
      </c>
      <c r="B12" s="324"/>
      <c r="C12" s="166"/>
      <c r="D12" s="122"/>
      <c r="E12" s="122"/>
      <c r="F12" s="122"/>
      <c r="G12" s="122"/>
      <c r="H12" s="122"/>
    </row>
    <row r="13" spans="1:8" x14ac:dyDescent="0.25">
      <c r="A13" s="318" t="s">
        <v>6</v>
      </c>
      <c r="B13" s="318"/>
      <c r="C13" s="28"/>
      <c r="D13" s="123"/>
      <c r="E13" s="123"/>
      <c r="F13" s="123"/>
      <c r="G13" s="123"/>
      <c r="H13" s="123"/>
    </row>
    <row r="14" spans="1:8" ht="18.75" x14ac:dyDescent="0.25">
      <c r="A14" s="11"/>
      <c r="B14" s="11"/>
      <c r="C14" s="11"/>
      <c r="D14" s="11"/>
      <c r="E14" s="11"/>
      <c r="F14" s="11"/>
      <c r="G14" s="11"/>
      <c r="H14" s="11"/>
    </row>
    <row r="15" spans="1:8" ht="42" customHeight="1" x14ac:dyDescent="0.25">
      <c r="A15" s="323" t="str">
        <f>'1. паспорт местоположение'!A15:C15</f>
        <v>Реконструкция ВЛ 110 кВ ЯГП-1В - ЯГТЭС с ответвлением на ПС ЯГП-2В (замена 264 опоры, 65,5 км провода)</v>
      </c>
      <c r="B15" s="323"/>
      <c r="C15" s="166"/>
      <c r="D15" s="122"/>
      <c r="E15" s="122"/>
      <c r="F15" s="122"/>
      <c r="G15" s="122"/>
      <c r="H15" s="122"/>
    </row>
    <row r="16" spans="1:8" x14ac:dyDescent="0.25">
      <c r="A16" s="318" t="s">
        <v>5</v>
      </c>
      <c r="B16" s="318"/>
      <c r="C16" s="28"/>
      <c r="D16" s="123"/>
      <c r="E16" s="123"/>
      <c r="F16" s="123"/>
      <c r="G16" s="123"/>
      <c r="H16" s="123"/>
    </row>
    <row r="17" spans="1:2" x14ac:dyDescent="0.25">
      <c r="B17" s="99"/>
    </row>
    <row r="18" spans="1:2" ht="33.75" customHeight="1" x14ac:dyDescent="0.25">
      <c r="A18" s="496" t="s">
        <v>464</v>
      </c>
      <c r="B18" s="497"/>
    </row>
    <row r="19" spans="1:2" x14ac:dyDescent="0.25">
      <c r="B19" s="43"/>
    </row>
    <row r="20" spans="1:2" ht="16.5" thickBot="1" x14ac:dyDescent="0.3">
      <c r="B20" s="100"/>
    </row>
    <row r="21" spans="1:2" ht="35.25" customHeight="1" thickBot="1" x14ac:dyDescent="0.3">
      <c r="A21" s="194" t="s">
        <v>337</v>
      </c>
      <c r="B21" s="195" t="str">
        <f>A15</f>
        <v>Реконструкция ВЛ 110 кВ ЯГП-1В - ЯГТЭС с ответвлением на ПС ЯГП-2В (замена 264 опоры, 65,5 км провода)</v>
      </c>
    </row>
    <row r="22" spans="1:2" ht="24" customHeight="1" thickBot="1" x14ac:dyDescent="0.3">
      <c r="A22" s="194" t="s">
        <v>338</v>
      </c>
      <c r="B22" s="195" t="str">
        <f>CONCATENATE('1. паспорт местоположение'!C26,", ",'1. паспорт местоположение'!C27)</f>
        <v>ЯНАО, Надымский район</v>
      </c>
    </row>
    <row r="23" spans="1:2" ht="16.5" thickBot="1" x14ac:dyDescent="0.3">
      <c r="A23" s="194" t="s">
        <v>303</v>
      </c>
      <c r="B23" s="196" t="s">
        <v>536</v>
      </c>
    </row>
    <row r="24" spans="1:2" ht="16.5" thickBot="1" x14ac:dyDescent="0.3">
      <c r="A24" s="194" t="s">
        <v>339</v>
      </c>
      <c r="B24" s="196" t="s">
        <v>554</v>
      </c>
    </row>
    <row r="25" spans="1:2" ht="16.5" thickBot="1" x14ac:dyDescent="0.3">
      <c r="A25" s="101" t="s">
        <v>340</v>
      </c>
      <c r="B25" s="195">
        <v>2029</v>
      </c>
    </row>
    <row r="26" spans="1:2" ht="16.5" thickBot="1" x14ac:dyDescent="0.3">
      <c r="A26" s="102" t="s">
        <v>341</v>
      </c>
      <c r="B26" s="195" t="s">
        <v>546</v>
      </c>
    </row>
    <row r="27" spans="1:2" ht="29.25" thickBot="1" x14ac:dyDescent="0.3">
      <c r="A27" s="109" t="s">
        <v>684</v>
      </c>
      <c r="B27" s="197">
        <v>2220.0164890602359</v>
      </c>
    </row>
    <row r="28" spans="1:2" ht="16.5" thickBot="1" x14ac:dyDescent="0.3">
      <c r="A28" s="104" t="s">
        <v>342</v>
      </c>
      <c r="B28" s="104" t="s">
        <v>547</v>
      </c>
    </row>
    <row r="29" spans="1:2" ht="29.25" thickBot="1" x14ac:dyDescent="0.3">
      <c r="A29" s="110" t="s">
        <v>343</v>
      </c>
      <c r="B29" s="197">
        <f>B30</f>
        <v>51.456999999999994</v>
      </c>
    </row>
    <row r="30" spans="1:2" ht="29.25" thickBot="1" x14ac:dyDescent="0.3">
      <c r="A30" s="110" t="s">
        <v>344</v>
      </c>
      <c r="B30" s="202">
        <f>B32+B41+B46</f>
        <v>51.456999999999994</v>
      </c>
    </row>
    <row r="31" spans="1:2" ht="16.5" thickBot="1" x14ac:dyDescent="0.3">
      <c r="A31" s="104" t="s">
        <v>345</v>
      </c>
      <c r="B31" s="203"/>
    </row>
    <row r="32" spans="1:2" ht="29.25" thickBot="1" x14ac:dyDescent="0.3">
      <c r="A32" s="110" t="s">
        <v>346</v>
      </c>
      <c r="B32" s="228">
        <f>B37+B33</f>
        <v>46.381999999999998</v>
      </c>
    </row>
    <row r="33" spans="1:2" ht="45" x14ac:dyDescent="0.25">
      <c r="A33" s="204" t="s">
        <v>553</v>
      </c>
      <c r="B33" s="229">
        <v>0</v>
      </c>
    </row>
    <row r="34" spans="1:2" x14ac:dyDescent="0.25">
      <c r="A34" s="205" t="s">
        <v>348</v>
      </c>
      <c r="B34" s="230">
        <f>B33/B27</f>
        <v>0</v>
      </c>
    </row>
    <row r="35" spans="1:2" x14ac:dyDescent="0.25">
      <c r="A35" s="205" t="s">
        <v>349</v>
      </c>
      <c r="B35" s="207">
        <v>0</v>
      </c>
    </row>
    <row r="36" spans="1:2" x14ac:dyDescent="0.25">
      <c r="A36" s="205" t="s">
        <v>350</v>
      </c>
      <c r="B36" s="207">
        <v>0</v>
      </c>
    </row>
    <row r="37" spans="1:2" ht="35.25" customHeight="1" x14ac:dyDescent="0.25">
      <c r="A37" s="253" t="s">
        <v>614</v>
      </c>
      <c r="B37" s="254">
        <v>46.381999999999998</v>
      </c>
    </row>
    <row r="38" spans="1:2" x14ac:dyDescent="0.25">
      <c r="A38" s="251" t="s">
        <v>348</v>
      </c>
      <c r="B38" s="250">
        <f>B37/B27*100</f>
        <v>2.0892637612630596</v>
      </c>
    </row>
    <row r="39" spans="1:2" x14ac:dyDescent="0.25">
      <c r="A39" s="251" t="s">
        <v>349</v>
      </c>
      <c r="B39" s="252">
        <v>14.978</v>
      </c>
    </row>
    <row r="40" spans="1:2" x14ac:dyDescent="0.25">
      <c r="A40" s="251" t="s">
        <v>350</v>
      </c>
      <c r="B40" s="252">
        <v>0</v>
      </c>
    </row>
    <row r="41" spans="1:2" ht="29.25" thickBot="1" x14ac:dyDescent="0.3">
      <c r="A41" s="109" t="s">
        <v>351</v>
      </c>
      <c r="B41" s="222">
        <f>B42</f>
        <v>0</v>
      </c>
    </row>
    <row r="42" spans="1:2" ht="16.5" thickBot="1" x14ac:dyDescent="0.3">
      <c r="A42" s="104" t="s">
        <v>347</v>
      </c>
      <c r="B42" s="227">
        <v>0</v>
      </c>
    </row>
    <row r="43" spans="1:2" ht="16.5" thickBot="1" x14ac:dyDescent="0.3">
      <c r="A43" s="104" t="s">
        <v>348</v>
      </c>
      <c r="B43" s="230">
        <f>B42*100/B27</f>
        <v>0</v>
      </c>
    </row>
    <row r="44" spans="1:2" ht="16.5" thickBot="1" x14ac:dyDescent="0.3">
      <c r="A44" s="104" t="s">
        <v>349</v>
      </c>
      <c r="B44" s="227">
        <v>0</v>
      </c>
    </row>
    <row r="45" spans="1:2" ht="16.5" thickBot="1" x14ac:dyDescent="0.3">
      <c r="A45" s="104" t="s">
        <v>350</v>
      </c>
      <c r="B45" s="227">
        <v>0</v>
      </c>
    </row>
    <row r="46" spans="1:2" ht="29.25" thickBot="1" x14ac:dyDescent="0.3">
      <c r="A46" s="110" t="s">
        <v>352</v>
      </c>
      <c r="B46" s="249">
        <f>B47+B51+B55+B59+B63+B67+B71+B75</f>
        <v>5.0749999999999993</v>
      </c>
    </row>
    <row r="47" spans="1:2" ht="45.75" thickBot="1" x14ac:dyDescent="0.3">
      <c r="A47" s="104" t="s">
        <v>650</v>
      </c>
      <c r="B47" s="229">
        <v>2E-3</v>
      </c>
    </row>
    <row r="48" spans="1:2" ht="16.5" thickBot="1" x14ac:dyDescent="0.3">
      <c r="A48" s="104" t="s">
        <v>348</v>
      </c>
      <c r="B48" s="250">
        <f>B47/B29*100</f>
        <v>3.8867403851759724E-3</v>
      </c>
    </row>
    <row r="49" spans="1:2" ht="16.5" thickBot="1" x14ac:dyDescent="0.3">
      <c r="A49" s="104" t="s">
        <v>349</v>
      </c>
      <c r="B49" s="207">
        <v>2E-3</v>
      </c>
    </row>
    <row r="50" spans="1:2" ht="16.5" thickBot="1" x14ac:dyDescent="0.3">
      <c r="A50" s="104" t="s">
        <v>350</v>
      </c>
      <c r="B50" s="207">
        <v>0</v>
      </c>
    </row>
    <row r="51" spans="1:2" ht="30" x14ac:dyDescent="0.25">
      <c r="A51" s="257" t="s">
        <v>672</v>
      </c>
      <c r="B51" s="258">
        <v>4.9749999999999996</v>
      </c>
    </row>
    <row r="52" spans="1:2" x14ac:dyDescent="0.25">
      <c r="A52" s="255" t="s">
        <v>348</v>
      </c>
      <c r="B52" s="250">
        <f>B51/B27*100</f>
        <v>0.22409743461437023</v>
      </c>
    </row>
    <row r="53" spans="1:2" x14ac:dyDescent="0.25">
      <c r="A53" s="255" t="s">
        <v>349</v>
      </c>
      <c r="B53" s="256">
        <v>4.9749999999999996</v>
      </c>
    </row>
    <row r="54" spans="1:2" x14ac:dyDescent="0.25">
      <c r="A54" s="255" t="s">
        <v>350</v>
      </c>
      <c r="B54" s="256">
        <v>4.1459999999999999</v>
      </c>
    </row>
    <row r="55" spans="1:2" ht="30" x14ac:dyDescent="0.25">
      <c r="A55" s="261" t="s">
        <v>673</v>
      </c>
      <c r="B55" s="262">
        <v>0.02</v>
      </c>
    </row>
    <row r="56" spans="1:2" x14ac:dyDescent="0.25">
      <c r="A56" s="259" t="s">
        <v>348</v>
      </c>
      <c r="B56" s="250">
        <f>B55/B27*100</f>
        <v>9.0089420950500607E-4</v>
      </c>
    </row>
    <row r="57" spans="1:2" x14ac:dyDescent="0.25">
      <c r="A57" s="259" t="s">
        <v>349</v>
      </c>
      <c r="B57" s="260">
        <v>0.02</v>
      </c>
    </row>
    <row r="58" spans="1:2" x14ac:dyDescent="0.25">
      <c r="A58" s="259" t="s">
        <v>350</v>
      </c>
      <c r="B58" s="260">
        <v>1E-3</v>
      </c>
    </row>
    <row r="59" spans="1:2" ht="30" x14ac:dyDescent="0.25">
      <c r="A59" s="261" t="s">
        <v>674</v>
      </c>
      <c r="B59" s="262">
        <v>1.2999999999999999E-2</v>
      </c>
    </row>
    <row r="60" spans="1:2" x14ac:dyDescent="0.25">
      <c r="A60" s="259" t="s">
        <v>348</v>
      </c>
      <c r="B60" s="250">
        <f>B59/B27*100</f>
        <v>5.8558123617825388E-4</v>
      </c>
    </row>
    <row r="61" spans="1:2" x14ac:dyDescent="0.25">
      <c r="A61" s="259" t="s">
        <v>349</v>
      </c>
      <c r="B61" s="260">
        <v>1.2999999999999999E-2</v>
      </c>
    </row>
    <row r="62" spans="1:2" x14ac:dyDescent="0.25">
      <c r="A62" s="259" t="s">
        <v>350</v>
      </c>
      <c r="B62" s="260">
        <v>0</v>
      </c>
    </row>
    <row r="63" spans="1:2" ht="45" x14ac:dyDescent="0.25">
      <c r="A63" s="261" t="s">
        <v>675</v>
      </c>
      <c r="B63" s="262">
        <v>1E-3</v>
      </c>
    </row>
    <row r="64" spans="1:2" x14ac:dyDescent="0.25">
      <c r="A64" s="259" t="s">
        <v>348</v>
      </c>
      <c r="B64" s="250">
        <f>B63/B27*100</f>
        <v>4.5044710475250298E-5</v>
      </c>
    </row>
    <row r="65" spans="1:2" x14ac:dyDescent="0.25">
      <c r="A65" s="259" t="s">
        <v>349</v>
      </c>
      <c r="B65" s="260">
        <v>0</v>
      </c>
    </row>
    <row r="66" spans="1:2" x14ac:dyDescent="0.25">
      <c r="A66" s="259" t="s">
        <v>350</v>
      </c>
      <c r="B66" s="260">
        <v>1E-3</v>
      </c>
    </row>
    <row r="67" spans="1:2" ht="30" x14ac:dyDescent="0.25">
      <c r="A67" s="261" t="s">
        <v>676</v>
      </c>
      <c r="B67" s="262">
        <v>2.1999999999999999E-2</v>
      </c>
    </row>
    <row r="68" spans="1:2" x14ac:dyDescent="0.25">
      <c r="A68" s="259" t="s">
        <v>348</v>
      </c>
      <c r="B68" s="250">
        <f>B67/B27*100</f>
        <v>9.9098363045550656E-4</v>
      </c>
    </row>
    <row r="69" spans="1:2" x14ac:dyDescent="0.25">
      <c r="A69" s="259" t="s">
        <v>349</v>
      </c>
      <c r="B69" s="260">
        <v>2.1999999999999999E-2</v>
      </c>
    </row>
    <row r="70" spans="1:2" x14ac:dyDescent="0.25">
      <c r="A70" s="259" t="s">
        <v>350</v>
      </c>
      <c r="B70" s="260">
        <v>1E-3</v>
      </c>
    </row>
    <row r="71" spans="1:2" ht="30" x14ac:dyDescent="0.25">
      <c r="A71" s="261" t="s">
        <v>677</v>
      </c>
      <c r="B71" s="262">
        <v>4.2000000000000003E-2</v>
      </c>
    </row>
    <row r="72" spans="1:2" x14ac:dyDescent="0.25">
      <c r="A72" s="259" t="s">
        <v>348</v>
      </c>
      <c r="B72" s="250">
        <f>B71/B27*100</f>
        <v>1.8918778399605125E-3</v>
      </c>
    </row>
    <row r="73" spans="1:2" x14ac:dyDescent="0.25">
      <c r="A73" s="259" t="s">
        <v>349</v>
      </c>
      <c r="B73" s="260">
        <v>0</v>
      </c>
    </row>
    <row r="74" spans="1:2" x14ac:dyDescent="0.25">
      <c r="A74" s="259" t="s">
        <v>350</v>
      </c>
      <c r="B74" s="260">
        <v>0</v>
      </c>
    </row>
    <row r="75" spans="1:2" ht="30" x14ac:dyDescent="0.25">
      <c r="A75" s="266" t="s">
        <v>678</v>
      </c>
      <c r="B75" s="267">
        <v>0</v>
      </c>
    </row>
    <row r="76" spans="1:2" x14ac:dyDescent="0.25">
      <c r="A76" s="264" t="s">
        <v>348</v>
      </c>
      <c r="B76" s="263">
        <v>0</v>
      </c>
    </row>
    <row r="77" spans="1:2" x14ac:dyDescent="0.25">
      <c r="A77" s="264" t="s">
        <v>349</v>
      </c>
      <c r="B77" s="265">
        <v>0</v>
      </c>
    </row>
    <row r="78" spans="1:2" ht="16.5" thickBot="1" x14ac:dyDescent="0.3">
      <c r="A78" s="264" t="s">
        <v>350</v>
      </c>
      <c r="B78" s="265">
        <v>0</v>
      </c>
    </row>
    <row r="79" spans="1:2" ht="29.25" thickBot="1" x14ac:dyDescent="0.3">
      <c r="A79" s="103" t="s">
        <v>353</v>
      </c>
      <c r="B79" s="231">
        <f>B81+B82+B83</f>
        <v>0.90137396272615977</v>
      </c>
    </row>
    <row r="80" spans="1:2" ht="16.5" thickBot="1" x14ac:dyDescent="0.3">
      <c r="A80" s="105" t="s">
        <v>345</v>
      </c>
      <c r="B80" s="111"/>
    </row>
    <row r="81" spans="1:3" ht="16.5" thickBot="1" x14ac:dyDescent="0.3">
      <c r="A81" s="105" t="s">
        <v>354</v>
      </c>
      <c r="B81" s="111">
        <v>0</v>
      </c>
    </row>
    <row r="82" spans="1:3" ht="16.5" thickBot="1" x14ac:dyDescent="0.3">
      <c r="A82" s="105" t="s">
        <v>355</v>
      </c>
      <c r="B82" s="111">
        <v>0</v>
      </c>
    </row>
    <row r="83" spans="1:3" ht="16.5" thickBot="1" x14ac:dyDescent="0.3">
      <c r="A83" s="105" t="s">
        <v>356</v>
      </c>
      <c r="B83" s="161">
        <f>B37/B30</f>
        <v>0.90137396272615977</v>
      </c>
    </row>
    <row r="84" spans="1:3" ht="16.5" thickBot="1" x14ac:dyDescent="0.3">
      <c r="A84" s="101" t="s">
        <v>357</v>
      </c>
      <c r="B84" s="268">
        <v>0</v>
      </c>
    </row>
    <row r="85" spans="1:3" ht="16.5" thickBot="1" x14ac:dyDescent="0.3">
      <c r="A85" s="101" t="s">
        <v>358</v>
      </c>
      <c r="B85" s="269">
        <v>21.01</v>
      </c>
    </row>
    <row r="86" spans="1:3" ht="16.5" thickBot="1" x14ac:dyDescent="0.3">
      <c r="A86" s="101" t="s">
        <v>359</v>
      </c>
      <c r="B86" s="268">
        <v>0</v>
      </c>
    </row>
    <row r="87" spans="1:3" ht="16.5" thickBot="1" x14ac:dyDescent="0.3">
      <c r="A87" s="102" t="s">
        <v>360</v>
      </c>
      <c r="B87" s="269">
        <v>5.1479999999999997</v>
      </c>
    </row>
    <row r="88" spans="1:3" ht="15.75" customHeight="1" x14ac:dyDescent="0.25">
      <c r="A88" s="103" t="s">
        <v>361</v>
      </c>
      <c r="B88" s="105"/>
      <c r="C88" s="492"/>
    </row>
    <row r="89" spans="1:3" x14ac:dyDescent="0.25">
      <c r="A89" s="107" t="s">
        <v>362</v>
      </c>
      <c r="B89" s="107" t="s">
        <v>636</v>
      </c>
      <c r="C89" s="492"/>
    </row>
    <row r="90" spans="1:3" ht="36.75" customHeight="1" x14ac:dyDescent="0.25">
      <c r="A90" s="107" t="s">
        <v>363</v>
      </c>
      <c r="B90" s="206" t="s">
        <v>685</v>
      </c>
      <c r="C90" s="492"/>
    </row>
    <row r="91" spans="1:3" ht="93.75" customHeight="1" thickBot="1" x14ac:dyDescent="0.3">
      <c r="A91" s="107" t="s">
        <v>364</v>
      </c>
      <c r="B91" s="107" t="s">
        <v>679</v>
      </c>
      <c r="C91" s="492"/>
    </row>
    <row r="92" spans="1:3" ht="16.5" thickBot="1" x14ac:dyDescent="0.3">
      <c r="A92" s="107" t="s">
        <v>365</v>
      </c>
      <c r="B92" s="104" t="s">
        <v>682</v>
      </c>
      <c r="C92" s="492"/>
    </row>
    <row r="93" spans="1:3" ht="16.5" thickBot="1" x14ac:dyDescent="0.3">
      <c r="A93" s="108" t="s">
        <v>366</v>
      </c>
      <c r="B93" s="108" t="s">
        <v>682</v>
      </c>
      <c r="C93" s="492"/>
    </row>
    <row r="94" spans="1:3" ht="30.75" thickBot="1" x14ac:dyDescent="0.3">
      <c r="A94" s="105" t="s">
        <v>367</v>
      </c>
      <c r="B94" s="104" t="s">
        <v>682</v>
      </c>
    </row>
    <row r="95" spans="1:3" ht="29.25" thickBot="1" x14ac:dyDescent="0.3">
      <c r="A95" s="101" t="s">
        <v>368</v>
      </c>
      <c r="B95" s="104" t="s">
        <v>682</v>
      </c>
    </row>
    <row r="96" spans="1:3" ht="16.5" thickBot="1" x14ac:dyDescent="0.3">
      <c r="A96" s="105" t="s">
        <v>345</v>
      </c>
      <c r="B96" s="112"/>
    </row>
    <row r="97" spans="1:3" ht="16.5" thickBot="1" x14ac:dyDescent="0.3">
      <c r="A97" s="105" t="s">
        <v>369</v>
      </c>
      <c r="B97" s="106"/>
    </row>
    <row r="98" spans="1:3" ht="16.5" thickBot="1" x14ac:dyDescent="0.3">
      <c r="A98" s="105" t="s">
        <v>370</v>
      </c>
      <c r="B98" s="112"/>
    </row>
    <row r="99" spans="1:3" ht="16.5" thickBot="1" x14ac:dyDescent="0.3">
      <c r="A99" s="198" t="s">
        <v>371</v>
      </c>
      <c r="B99" s="104" t="s">
        <v>487</v>
      </c>
      <c r="C99" s="167"/>
    </row>
    <row r="100" spans="1:3" ht="16.5" thickBot="1" x14ac:dyDescent="0.3">
      <c r="A100" s="101" t="s">
        <v>372</v>
      </c>
      <c r="B100" s="104" t="s">
        <v>487</v>
      </c>
    </row>
    <row r="101" spans="1:3" ht="16.5" thickBot="1" x14ac:dyDescent="0.3">
      <c r="A101" s="107" t="s">
        <v>373</v>
      </c>
      <c r="B101" s="113"/>
    </row>
    <row r="102" spans="1:3" ht="16.5" thickBot="1" x14ac:dyDescent="0.3">
      <c r="A102" s="107" t="s">
        <v>374</v>
      </c>
      <c r="B102" s="113"/>
    </row>
    <row r="103" spans="1:3" ht="16.5" thickBot="1" x14ac:dyDescent="0.3">
      <c r="A103" s="107" t="s">
        <v>375</v>
      </c>
      <c r="B103" s="113"/>
    </row>
    <row r="104" spans="1:3" ht="29.25" thickBot="1" x14ac:dyDescent="0.3">
      <c r="A104" s="199" t="s">
        <v>376</v>
      </c>
      <c r="B104" s="112" t="s">
        <v>540</v>
      </c>
      <c r="C104" s="168"/>
    </row>
    <row r="105" spans="1:3" ht="28.5" x14ac:dyDescent="0.25">
      <c r="A105" s="103" t="s">
        <v>377</v>
      </c>
      <c r="B105" s="493" t="s">
        <v>683</v>
      </c>
      <c r="C105" s="492"/>
    </row>
    <row r="106" spans="1:3" x14ac:dyDescent="0.25">
      <c r="A106" s="107" t="s">
        <v>378</v>
      </c>
      <c r="B106" s="494"/>
      <c r="C106" s="492"/>
    </row>
    <row r="107" spans="1:3" x14ac:dyDescent="0.25">
      <c r="A107" s="107" t="s">
        <v>379</v>
      </c>
      <c r="B107" s="494"/>
      <c r="C107" s="492"/>
    </row>
    <row r="108" spans="1:3" x14ac:dyDescent="0.25">
      <c r="A108" s="107" t="s">
        <v>380</v>
      </c>
      <c r="B108" s="494"/>
      <c r="C108" s="492"/>
    </row>
    <row r="109" spans="1:3" x14ac:dyDescent="0.25">
      <c r="A109" s="107" t="s">
        <v>381</v>
      </c>
      <c r="B109" s="494"/>
      <c r="C109" s="492"/>
    </row>
    <row r="110" spans="1:3" ht="16.5" thickBot="1" x14ac:dyDescent="0.3">
      <c r="A110" s="200" t="s">
        <v>382</v>
      </c>
      <c r="B110" s="495"/>
      <c r="C110" s="492"/>
    </row>
    <row r="113" spans="1:2" x14ac:dyDescent="0.25">
      <c r="A113" s="114"/>
      <c r="B113" s="115"/>
    </row>
    <row r="114" spans="1:2" x14ac:dyDescent="0.25">
      <c r="B114" s="116"/>
    </row>
    <row r="115" spans="1:2" x14ac:dyDescent="0.25">
      <c r="B115" s="117"/>
    </row>
  </sheetData>
  <mergeCells count="12">
    <mergeCell ref="C88:C93"/>
    <mergeCell ref="C105:C1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2025-04-17T05:07:44Z</dcterms:modified>
</cp:coreProperties>
</file>