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VL.0082\"/>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1" l="1"/>
  <c r="C49" i="7" l="1"/>
  <c r="C48" i="7"/>
  <c r="B27" i="31" l="1"/>
  <c r="B26" i="31" l="1"/>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Q71" i="30" l="1"/>
  <c r="R71" i="30"/>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5" i="30" s="1"/>
  <c r="I94" i="30"/>
  <c r="L81" i="30"/>
  <c r="I96" i="30"/>
  <c r="P91" i="30"/>
  <c r="Q79" i="30"/>
  <c r="J84" i="30"/>
  <c r="J89" i="30" s="1"/>
  <c r="J92" i="30" s="1"/>
  <c r="L77" i="30"/>
  <c r="N70" i="30"/>
  <c r="O49" i="30"/>
  <c r="N69" i="30"/>
  <c r="Q80" i="30"/>
  <c r="Q63" i="30"/>
  <c r="Q57" i="30"/>
  <c r="R47" i="30"/>
  <c r="M76" i="30"/>
  <c r="M81" i="30"/>
  <c r="H96" i="30"/>
  <c r="M85" i="30"/>
  <c r="K78" i="30"/>
  <c r="V73" i="30" l="1"/>
  <c r="V82" i="30" s="1"/>
  <c r="U71" i="30"/>
  <c r="R79" i="30"/>
  <c r="Q91" i="30"/>
  <c r="J90" i="30"/>
  <c r="J95" i="30" s="1"/>
  <c r="K84" i="30"/>
  <c r="K89" i="30" s="1"/>
  <c r="K92" i="30" s="1"/>
  <c r="K93" i="30" s="1"/>
  <c r="J94" i="30"/>
  <c r="O69" i="30"/>
  <c r="P49" i="30"/>
  <c r="O70" i="30"/>
  <c r="M77" i="30"/>
  <c r="N85" i="30"/>
  <c r="R80" i="30"/>
  <c r="R57" i="30"/>
  <c r="S47" i="30"/>
  <c r="R63" i="30"/>
  <c r="N65" i="30"/>
  <c r="N72" i="30" s="1"/>
  <c r="N74" i="30" s="1"/>
  <c r="L78" i="30"/>
  <c r="J93" i="30"/>
  <c r="J96" i="30" s="1"/>
  <c r="W73" i="30" l="1"/>
  <c r="V71" i="30"/>
  <c r="K94" i="30"/>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Q77" i="30"/>
  <c r="AR85" i="30"/>
  <c r="AP84" i="30"/>
  <c r="AP89" i="30" s="1"/>
  <c r="AO78" i="30"/>
  <c r="AS70" i="30"/>
  <c r="AS69" i="30"/>
  <c r="AT49" i="30"/>
  <c r="AR81" i="30" l="1"/>
  <c r="AS85" i="30"/>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X81" i="30"/>
  <c r="AX76" i="30"/>
  <c r="AY65" i="30"/>
  <c r="AY72" i="30" s="1"/>
  <c r="AY74" i="30" s="1"/>
  <c r="AZ85" i="30" l="1"/>
  <c r="AW78" i="30"/>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<sst xmlns="http://schemas.openxmlformats.org/spreadsheetml/2006/main" count="1190" uniqueCount="628">
  <si>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</si>
  <si>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</si>
  <si>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</si>
  <si>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</si>
  <si>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</si>
  <si>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</si>
  <si>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</si>
  <si>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</si>
  <si>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</si>
  <si>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</si>
  <si>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</si>
  <si>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</si>
  <si>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</si>
  <si>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</si>
  <si>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</si>
  <si>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</si>
  <si>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</si>
  <si>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</si>
  <si>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</si>
  <si>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</si>
  <si>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</si>
  <si>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</si>
  <si>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</si>
  <si>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</si>
  <si>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</si>
  <si>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</si>
  <si>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</si>
  <si>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</si>
  <si>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</si>
  <si>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</si>
  <si>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</si>
  <si>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</si>
  <si>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</si>
  <si>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</si>
  <si>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</si>
  <si>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</si>
  <si>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</si>
  <si>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</si>
  <si>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</si>
  <si>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</si>
  <si>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</si>
  <si>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</si>
  <si>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</si>
  <si>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</si>
  <si>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</si>
  <si>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</si>
  <si>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</si>
  <si>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</si>
  <si>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</si>
  <si>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</si>
  <si>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</si>
  <si>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</si>
  <si>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</si>
  <si>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</si>
  <si>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</si>
  <si>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</si>
  <si>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</si>
  <si>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</si>
  <si>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</si>
  <si>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</si>
  <si>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</si>
  <si>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</si>
  <si>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</si>
  <si>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</si>
  <si>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</si>
  <si>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</si>
  <si>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</si>
  <si>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</si>
  <si>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</si>
  <si>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</si>
  <si>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</si>
  <si>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</si>
  <si>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</si>
  <si>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</si>
  <si>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</si>
  <si>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</si>
  <si>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</si>
  <si>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</si>
  <si>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</si>
  <si>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</si>
  <si>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</si>
  <si>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</si>
  <si>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</si>
  <si>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</si>
  <si>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</si>
  <si>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</si>
  <si>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</si>
  <si>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</si>
  <si>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</si>
  <si>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</si>
  <si>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</si>
  <si>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</si>
  <si>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</si>
  <si>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</si>
  <si>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</si>
  <si>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</si>
  <si>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</si>
  <si>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</si>
  <si>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</si>
  <si>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</si>
  <si>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</si>
  <si>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</si>
  <si>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</si>
  <si>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</si>
  <si>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</si>
  <si>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</si>
  <si>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</si>
  <si>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</si>
  <si>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</si>
  <si>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</si>
  <si>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</si>
  <si>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</si>
  <si>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</si>
  <si>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</si>
  <si>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</si>
  <si>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</si>
  <si>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</si>
  <si>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</si>
  <si>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</si>
  <si>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</si>
  <si>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</si>
  <si>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</si>
  <si>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</si>
  <si>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</si>
  <si>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</si>
  <si>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</si>
  <si>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</si>
  <si>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</si>
  <si>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</si>
  <si>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</si>
  <si>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</si>
  <si>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</si>
  <si>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</si>
  <si>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</si>
  <si>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</si>
  <si>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</si>
  <si>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</si>
  <si>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</si>
  <si>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</si>
  <si>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</si>
  <si>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</si>
  <si>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</si>
  <si>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</si>
  <si>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</si>
  <si>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</si>
  <si>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</si>
  <si>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</si>
  <si>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</si>
  <si>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</si>
  <si>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</si>
  <si>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</si>
  <si>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</si>
  <si>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</si>
  <si>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</si>
  <si>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</si>
  <si>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</si>
  <si>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</si>
  <si>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</si>
  <si>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</si>
  <si>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</si>
  <si>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</si>
  <si>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</si>
  <si>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</si>
  <si>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</si>
  <si>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</si>
  <si>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</si>
  <si>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</si>
  <si>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</si>
  <si>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</si>
  <si>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</si>
  <si>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</si>
  <si>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</si>
  <si>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</si>
  <si>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</si>
  <si>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</si>
  <si>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</si>
  <si>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</si>
  <si>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</si>
  <si>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</si>
  <si>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</si>
  <si>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</si>
  <si>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</si>
  <si>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</si>
  <si>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</si>
  <si>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</si>
  <si>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</si>
  <si>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</si>
  <si>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</si>
  <si>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</si>
  <si>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</si>
  <si>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</si>
  <si>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</si>
  <si>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</si>
  <si>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</si>
  <si>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</si>
  <si>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</si>
  <si>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</si>
  <si>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</si>
  <si>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</si>
  <si>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</si>
  <si>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</si>
  <si>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</si>
  <si>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</si>
  <si>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</si>
  <si>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</si>
  <si>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</si>
  <si>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</si>
  <si>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</si>
  <si>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</si>
  <si>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</si>
  <si>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</si>
  <si>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</si>
  <si>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</si>
  <si>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</si>
  <si>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</si>
  <si>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</si>
  <si>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</si>
  <si>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</si>
  <si>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</si>
  <si>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</si>
  <si>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</si>
  <si>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</si>
  <si>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</si>
  <si>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</si>
  <si>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</si>
  <si>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</si>
  <si>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</si>
  <si>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</si>
  <si>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</si>
  <si>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</si>
  <si>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</si>
  <si>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</si>
  <si>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</si>
  <si>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</si>
  <si>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</si>
  <si>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</si>
  <si>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</si>
  <si>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</si>
  <si>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</si>
  <si>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</si>
  <si>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</si>
  <si>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</si>
  <si>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</si>
  <si>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</si>
  <si>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</si>
  <si>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</si>
  <si>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</si>
  <si>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</si>
  <si>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</si>
  <si>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</si>
  <si>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</si>
  <si>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</si>
  <si>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</si>
  <si>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</si>
  <si>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</si>
  <si>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</si>
  <si>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</si>
  <si>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</si>
  <si>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</si>
  <si>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</si>
  <si>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</si>
  <si>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</si>
  <si>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</si>
  <si>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</si>
  <si>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</si>
  <si>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</si>
  <si>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</si>
  <si>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</si>
  <si>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</si>
  <si>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</si>
  <si>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</si>
  <si>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</si>
  <si>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</si>
  <si>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</si>
  <si>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</si>
  <si>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</si>
  <si>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</si>
  <si>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</si>
  <si>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</si>
  <si>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</si>
  <si>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</si>
  <si>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</si>
  <si>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</si>
  <si>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</si>
  <si>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</si>
  <si>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</si>
  <si>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</si>
  <si>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</si>
  <si>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</si>
  <si>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</si>
  <si>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</si>
  <si>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</si>
  <si>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</si>
  <si>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</si>
  <si>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</si>
  <si>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</si>
  <si>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</si>
  <si>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</si>
  <si>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</si>
  <si>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</si>
  <si>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</si>
  <si>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</si>
  <si>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</si>
  <si>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</si>
  <si>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</si>
  <si>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</si>
  <si>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</si>
  <si>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</si>
  <si>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</si>
  <si>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</si>
  <si>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</si>
  <si>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</si>
  <si>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</si>
  <si>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</si>
  <si>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</si>
  <si>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</si>
  <si>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</si>
  <si>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</si>
  <si>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</si>
  <si>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</si>
  <si>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</si>
  <si>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</si>
  <si>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</si>
  <si>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</si>
  <si>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</si>
  <si>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</si>
  <si>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</si>
  <si>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</si>
  <si>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</si>
  <si>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</si>
  <si>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</si>
  <si>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</si>
  <si>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</si>
  <si>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</si>
  <si>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</si>
  <si>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</si>
  <si>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</si>
  <si>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</si>
  <si>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</si>
  <si>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</si>
  <si>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</si>
  <si>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</si>
  <si>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</si>
  <si>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</si>
  <si>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</si>
  <si>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</si>
  <si>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</si>
  <si>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</si>
  <si>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</si>
  <si>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</si>
  <si>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</si>
  <si>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</si>
  <si>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</si>
  <si>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</si>
  <si>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</si>
  <si>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</si>
  <si>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</si>
  <si>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</si>
  <si>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</si>
  <si>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</si>
  <si>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</si>
  <si>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</si>
  <si>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</si>
  <si>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</si>
  <si>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</si>
  <si>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</si>
  <si>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</si>
  <si>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</si>
  <si>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</si>
  <si>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</si>
  <si>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</si>
  <si>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</si>
  <si>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</si>
  <si>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</si>
  <si>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</si>
  <si>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</si>
  <si>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</si>
  <si>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</si>
  <si>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</si>
  <si>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</si>
  <si>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</si>
  <si>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</si>
  <si>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</si>
  <si>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</si>
  <si>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</si>
  <si>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</si>
  <si>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</si>
  <si>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</si>
  <si>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</si>
  <si>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</si>
  <si>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</si>
  <si>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</si>
  <si>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</si>
  <si>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</si>
  <si>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</si>
  <si>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</si>
  <si>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</si>
  <si>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</si>
  <si>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</si>
  <si>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</si>
  <si>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</si>
  <si>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</si>
  <si>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</si>
  <si>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</si>
  <si>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</si>
  <si>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</si>
  <si>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</si>
  <si>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</si>
  <si>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</si>
  <si>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</si>
  <si>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</si>
  <si>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</si>
  <si>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</si>
  <si>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</si>
  <si>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</si>
  <si>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</si>
  <si>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</si>
  <si>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</si>
  <si>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</si>
  <si>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</si>
  <si>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</si>
  <si>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</si>
  <si>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</si>
  <si>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</si>
  <si>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</si>
  <si>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</si>
  <si>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</si>
  <si>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</si>
  <si>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</si>
  <si>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</si>
  <si>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</si>
  <si>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</si>
  <si>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</si>
  <si>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</si>
  <si>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</si>
  <si>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</si>
  <si>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</si>
  <si>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</si>
  <si>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</si>
  <si>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</si>
  <si>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</si>
  <si>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</si>
  <si>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</si>
  <si>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</si>
  <si>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</si>
  <si>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</si>
  <si>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</si>
  <si>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</si>
  <si>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</si>
  <si>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</si>
  <si>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</si>
  <si>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</si>
  <si>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</si>
  <si>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</si>
  <si>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</si>
  <si>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</si>
  <si>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</si>
  <si>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</si>
  <si>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</si>
  <si>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</si>
  <si>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</si>
  <si>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</si>
  <si>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</si>
  <si>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</si>
  <si>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</si>
  <si>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</si>
  <si>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</si>
  <si>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</si>
  <si>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</si>
  <si>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</si>
  <si>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</si>
  <si>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</si>
  <si>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</si>
  <si>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</si>
  <si>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</si>
  <si>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</si>
  <si>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</si>
  <si>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</si>
  <si>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</si>
  <si>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</si>
  <si>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</si>
  <si>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</si>
  <si>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</si>
  <si>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</si>
  <si>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</si>
  <si>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</si>
  <si>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</si>
  <si>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</si>
  <si>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</si>
  <si>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</si>
  <si>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</si>
  <si>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</si>
  <si>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</si>
  <si>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</si>
  <si>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</si>
  <si>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</si>
  <si>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</si>
  <si>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</si>
  <si>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</si>
  <si>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</si>
  <si>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</si>
  <si>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</si>
  <si>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</si>
  <si>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</si>
  <si>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</si>
  <si>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</si>
  <si>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</si>
  <si>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</si>
  <si>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</si>
  <si>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</si>
  <si>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</si>
  <si>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</si>
  <si>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</si>
  <si>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</si>
  <si>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</si>
  <si>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</si>
  <si>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</si>
  <si>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</si>
  <si>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</si>
  <si>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</si>
  <si>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</si>
  <si>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</si>
  <si>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</si>
  <si>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</si>
  <si>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</si>
  <si>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</si>
  <si>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</si>
  <si>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</si>
  <si>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</si>
  <si>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</si>
  <si>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</si>
  <si>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</si>
  <si>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</si>
  <si>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</si>
  <si>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</si>
  <si>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</si>
  <si>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</si>
  <si>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</si>
  <si>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</si>
  <si>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</si>
  <si>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</si>
  <si>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</si>
  <si>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</si>
  <si>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</si>
  <si>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</si>
  <si>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</si>
  <si>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</si>
  <si>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</si>
  <si>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</si>
  <si>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</si>
  <si>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</si>
  <si>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</si>
  <si>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</si>
  <si>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</si>
  <si>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</si>
  <si>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</si>
  <si>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</si>
  <si>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</si>
  <si>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</si>
  <si>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</si>
  <si>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</si>
  <si>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</si>
  <si>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</si>
  <si>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</si>
  <si>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</si>
  <si>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</si>
  <si>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не относится</t>
  </si>
  <si>
    <t>1.12.</t>
  </si>
  <si>
    <t>3.7.</t>
  </si>
  <si>
    <t>филиал АО "Тюменьэнерго" Тюменские РС</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</si>
  <si>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</si>
  <si>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</si>
  <si>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</si>
  <si>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</si>
  <si>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</si>
  <si>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</si>
  <si>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</si>
  <si>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</si>
  <si>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</si>
  <si>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</si>
  <si>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</si>
  <si>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</si>
  <si>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</si>
  <si>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</si>
  <si>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</si>
  <si>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</si>
  <si>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</si>
  <si>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</si>
  <si>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</si>
  <si>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</si>
  <si>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</si>
  <si>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</si>
  <si>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</si>
  <si>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</si>
  <si>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</si>
  <si>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</si>
  <si>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</si>
  <si>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</si>
  <si>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</si>
  <si>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</si>
  <si>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</si>
  <si>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</si>
  <si>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</si>
  <si>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</si>
  <si>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</si>
  <si>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</si>
  <si>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</si>
  <si>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</si>
  <si>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</si>
  <si>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</si>
  <si>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</si>
  <si>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</si>
  <si>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</si>
  <si>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</si>
  <si>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</si>
  <si>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</si>
  <si>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</si>
  <si>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</si>
  <si>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</si>
  <si>
    <t>Год 2028</t>
  </si>
  <si>
    <t>нд</t>
  </si>
  <si>
    <t>Год раскрытия информации: 2025 год</t>
  </si>
  <si>
    <t xml:space="preserve">  замена протяжённости ВЛ 110кВ: 12,93 км.;
-Финансирование - 100,77936 млн.руб.с НДС</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</si>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</sst>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3" fillId="0" borderId="1"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 ##0_);_(* \(#\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 ##0_);_(* \(#\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621</v>
      </c>
      <c r="B5" s="355"/>
      <c r="C5" s="355"/>
      <c r="D5" s="107"/>
      <c r="E5" s="107"/>
      <c r="F5" s="107"/>
      <c r="G5" s="107"/>
      <c r="H5" s="107"/>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540</v>
      </c>
      <c r="B9" s="357"/>
      <c r="C9" s="357"/>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475</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7" t="s">
        <v>476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52"/>
      <c r="B24" s="353"/>
      <c r="C24" s="354"/>
      <c r="D24" s="28"/>
      <c r="E24" s="28"/>
      <c r="F24" s="28"/>
      <c r="G24" s="27"/>
      <c r="H24" s="27"/>
      <c r="I24" s="27"/>
      <c r="J24" s="27"/>
      <c r="K24" s="27"/>
      <c r="L24" s="27"/>
      <c r="M24" s="27"/>
      <c r="N24" s="27"/>
      <c r="O24" s="27"/>
      <c r="P24" s="27"/>
      <c r="Q24" s="27"/>
      <c r="R24" s="26"/>
      <c r="S24" s="26"/>
      <c r="T24" s="26"/>
    </row>
    <row r="25" spans="1:20" s="341" customFormat="1" ht="58.5" customHeight="1" x14ac:dyDescent="0.2">
      <c r="A25" s="336" t="s">
        <v>63</v>
      </c>
      <c r="B25" s="337" t="s">
        <v>380</v>
      </c>
      <c r="C25" s="338" t="s">
        <v>531</v>
      </c>
      <c r="D25" s="339"/>
      <c r="E25" s="339"/>
      <c r="F25" s="293"/>
      <c r="G25" s="293"/>
      <c r="H25" s="293"/>
      <c r="I25" s="293"/>
      <c r="J25" s="293"/>
      <c r="K25" s="293"/>
      <c r="L25" s="293"/>
      <c r="M25" s="293"/>
      <c r="N25" s="293"/>
      <c r="O25" s="293"/>
      <c r="P25" s="293"/>
      <c r="Q25" s="340"/>
      <c r="R25" s="340"/>
      <c r="S25" s="340"/>
      <c r="T25" s="340"/>
    </row>
    <row r="26" spans="1:20" s="341" customFormat="1" ht="42.75" customHeight="1" x14ac:dyDescent="0.2">
      <c r="A26" s="336" t="s">
        <v>62</v>
      </c>
      <c r="B26" s="337" t="s">
        <v>76</v>
      </c>
      <c r="C26" s="338" t="s">
        <v>573</v>
      </c>
      <c r="D26" s="339"/>
      <c r="E26" s="339"/>
      <c r="F26" s="293"/>
      <c r="G26" s="293"/>
      <c r="H26" s="293"/>
      <c r="I26" s="293"/>
      <c r="J26" s="293"/>
      <c r="K26" s="293"/>
      <c r="L26" s="293"/>
      <c r="M26" s="293"/>
      <c r="N26" s="293"/>
      <c r="O26" s="293"/>
      <c r="P26" s="293"/>
      <c r="Q26" s="340"/>
      <c r="R26" s="340"/>
      <c r="S26" s="340"/>
      <c r="T26" s="340"/>
    </row>
    <row r="27" spans="1:20" s="341" customFormat="1" ht="51.75" customHeight="1" x14ac:dyDescent="0.2">
      <c r="A27" s="336" t="s">
        <v>60</v>
      </c>
      <c r="B27" s="337" t="s">
        <v>75</v>
      </c>
      <c r="C27" s="338" t="s">
        <v>541</v>
      </c>
      <c r="D27" s="339"/>
      <c r="E27" s="339"/>
      <c r="F27" s="293"/>
      <c r="G27" s="293"/>
      <c r="H27" s="293"/>
      <c r="I27" s="293"/>
      <c r="J27" s="293"/>
      <c r="K27" s="293"/>
      <c r="L27" s="293"/>
      <c r="M27" s="293"/>
      <c r="N27" s="293"/>
      <c r="O27" s="293"/>
      <c r="P27" s="293"/>
      <c r="Q27" s="340"/>
      <c r="R27" s="340"/>
      <c r="S27" s="340"/>
      <c r="T27" s="340"/>
    </row>
    <row r="28" spans="1:20" s="341" customFormat="1" ht="42.75" customHeight="1" x14ac:dyDescent="0.2">
      <c r="A28" s="336" t="s">
        <v>59</v>
      </c>
      <c r="B28" s="337" t="s">
        <v>381</v>
      </c>
      <c r="C28" s="338" t="s">
        <v>449</v>
      </c>
      <c r="D28" s="339"/>
      <c r="E28" s="339"/>
      <c r="F28" s="293"/>
      <c r="G28" s="293"/>
      <c r="H28" s="293"/>
      <c r="I28" s="293"/>
      <c r="J28" s="293"/>
      <c r="K28" s="293"/>
      <c r="L28" s="293"/>
      <c r="M28" s="293"/>
      <c r="N28" s="293"/>
      <c r="O28" s="293"/>
      <c r="P28" s="293"/>
      <c r="Q28" s="340"/>
      <c r="R28" s="340"/>
      <c r="S28" s="340"/>
      <c r="T28" s="340"/>
    </row>
    <row r="29" spans="1:20" s="341" customFormat="1" ht="51.75" customHeight="1" x14ac:dyDescent="0.2">
      <c r="A29" s="336" t="s">
        <v>57</v>
      </c>
      <c r="B29" s="337" t="s">
        <v>382</v>
      </c>
      <c r="C29" s="338" t="s">
        <v>449</v>
      </c>
      <c r="D29" s="339"/>
      <c r="E29" s="339"/>
      <c r="F29" s="293"/>
      <c r="G29" s="293"/>
      <c r="H29" s="293"/>
      <c r="I29" s="293"/>
      <c r="J29" s="293"/>
      <c r="K29" s="293"/>
      <c r="L29" s="293"/>
      <c r="M29" s="293"/>
      <c r="N29" s="293"/>
      <c r="O29" s="293"/>
      <c r="P29" s="293"/>
      <c r="Q29" s="340"/>
      <c r="R29" s="340"/>
      <c r="S29" s="340"/>
      <c r="T29" s="340"/>
    </row>
    <row r="30" spans="1:20" s="341" customFormat="1" ht="51.75" customHeight="1" x14ac:dyDescent="0.2">
      <c r="A30" s="336" t="s">
        <v>55</v>
      </c>
      <c r="B30" s="337" t="s">
        <v>383</v>
      </c>
      <c r="C30" s="338" t="s">
        <v>449</v>
      </c>
      <c r="D30" s="339"/>
      <c r="E30" s="339"/>
      <c r="F30" s="293"/>
      <c r="G30" s="293"/>
      <c r="H30" s="293"/>
      <c r="I30" s="293"/>
      <c r="J30" s="293"/>
      <c r="K30" s="293"/>
      <c r="L30" s="293"/>
      <c r="M30" s="293"/>
      <c r="N30" s="293"/>
      <c r="O30" s="293"/>
      <c r="P30" s="293"/>
      <c r="Q30" s="340"/>
      <c r="R30" s="340"/>
      <c r="S30" s="340"/>
      <c r="T30" s="340"/>
    </row>
    <row r="31" spans="1:20" s="341" customFormat="1" ht="51.75" customHeight="1" x14ac:dyDescent="0.2">
      <c r="A31" s="336" t="s">
        <v>74</v>
      </c>
      <c r="B31" s="337" t="s">
        <v>384</v>
      </c>
      <c r="C31" s="338" t="s">
        <v>449</v>
      </c>
      <c r="D31" s="339"/>
      <c r="E31" s="339"/>
      <c r="F31" s="293"/>
      <c r="G31" s="293"/>
      <c r="H31" s="293"/>
      <c r="I31" s="293"/>
      <c r="J31" s="293"/>
      <c r="K31" s="293"/>
      <c r="L31" s="293"/>
      <c r="M31" s="293"/>
      <c r="N31" s="293"/>
      <c r="O31" s="293"/>
      <c r="P31" s="293"/>
      <c r="Q31" s="340"/>
      <c r="R31" s="340"/>
      <c r="S31" s="340"/>
      <c r="T31" s="340"/>
    </row>
    <row r="32" spans="1:20" s="341" customFormat="1" ht="51.75" customHeight="1" x14ac:dyDescent="0.2">
      <c r="A32" s="336" t="s">
        <v>72</v>
      </c>
      <c r="B32" s="337" t="s">
        <v>385</v>
      </c>
      <c r="C32" s="338" t="s">
        <v>449</v>
      </c>
      <c r="D32" s="339"/>
      <c r="E32" s="339"/>
      <c r="F32" s="293"/>
      <c r="G32" s="293"/>
      <c r="H32" s="293"/>
      <c r="I32" s="293"/>
      <c r="J32" s="293"/>
      <c r="K32" s="293"/>
      <c r="L32" s="293"/>
      <c r="M32" s="293"/>
      <c r="N32" s="293"/>
      <c r="O32" s="293"/>
      <c r="P32" s="293"/>
      <c r="Q32" s="340"/>
      <c r="R32" s="340"/>
      <c r="S32" s="340"/>
      <c r="T32" s="340"/>
    </row>
    <row r="33" spans="1:20" s="341" customFormat="1" ht="101.25" customHeight="1" x14ac:dyDescent="0.2">
      <c r="A33" s="336" t="s">
        <v>71</v>
      </c>
      <c r="B33" s="337" t="s">
        <v>386</v>
      </c>
      <c r="C33" s="338" t="s">
        <v>566</v>
      </c>
      <c r="D33" s="339"/>
      <c r="E33" s="339"/>
      <c r="F33" s="293"/>
      <c r="G33" s="293"/>
      <c r="H33" s="293"/>
      <c r="I33" s="293"/>
      <c r="J33" s="293"/>
      <c r="K33" s="293"/>
      <c r="L33" s="293"/>
      <c r="M33" s="293"/>
      <c r="N33" s="293"/>
      <c r="O33" s="293"/>
      <c r="P33" s="293"/>
      <c r="Q33" s="340"/>
      <c r="R33" s="340"/>
      <c r="S33" s="340"/>
      <c r="T33" s="340"/>
    </row>
    <row r="34" spans="1:20" s="343" customFormat="1" ht="111" customHeight="1" x14ac:dyDescent="0.25">
      <c r="A34" s="336" t="s">
        <v>402</v>
      </c>
      <c r="B34" s="337" t="s">
        <v>387</v>
      </c>
      <c r="C34" s="338" t="s">
        <v>449</v>
      </c>
      <c r="D34" s="342"/>
      <c r="E34" s="342"/>
      <c r="F34" s="342"/>
      <c r="G34" s="342"/>
      <c r="H34" s="342"/>
      <c r="I34" s="342"/>
      <c r="J34" s="342"/>
      <c r="K34" s="342"/>
      <c r="L34" s="342"/>
      <c r="M34" s="342"/>
      <c r="N34" s="342"/>
      <c r="O34" s="342"/>
      <c r="P34" s="342"/>
      <c r="Q34" s="342"/>
      <c r="R34" s="342"/>
      <c r="S34" s="342"/>
      <c r="T34" s="342"/>
    </row>
    <row r="35" spans="1:20" s="343" customFormat="1" ht="58.5" customHeight="1" x14ac:dyDescent="0.25">
      <c r="A35" s="336" t="s">
        <v>390</v>
      </c>
      <c r="B35" s="337" t="s">
        <v>73</v>
      </c>
      <c r="C35" s="338" t="s">
        <v>449</v>
      </c>
      <c r="D35" s="342"/>
      <c r="E35" s="342"/>
      <c r="F35" s="342"/>
      <c r="G35" s="342"/>
      <c r="H35" s="342"/>
      <c r="I35" s="342"/>
      <c r="J35" s="342"/>
      <c r="K35" s="342"/>
      <c r="L35" s="342"/>
      <c r="M35" s="342"/>
      <c r="N35" s="342"/>
      <c r="O35" s="342"/>
      <c r="P35" s="342"/>
      <c r="Q35" s="342"/>
      <c r="R35" s="342"/>
      <c r="S35" s="342"/>
      <c r="T35" s="342"/>
    </row>
    <row r="36" spans="1:20" s="343" customFormat="1" ht="51.75" customHeight="1" x14ac:dyDescent="0.25">
      <c r="A36" s="336" t="s">
        <v>403</v>
      </c>
      <c r="B36" s="337" t="s">
        <v>388</v>
      </c>
      <c r="C36" s="338" t="s">
        <v>449</v>
      </c>
      <c r="D36" s="342"/>
      <c r="E36" s="342"/>
      <c r="F36" s="342"/>
      <c r="G36" s="342"/>
      <c r="H36" s="342"/>
      <c r="I36" s="342"/>
      <c r="J36" s="342"/>
      <c r="K36" s="342"/>
      <c r="L36" s="342"/>
      <c r="M36" s="342"/>
      <c r="N36" s="342"/>
      <c r="O36" s="342"/>
      <c r="P36" s="342"/>
      <c r="Q36" s="342"/>
      <c r="R36" s="342"/>
      <c r="S36" s="342"/>
      <c r="T36" s="342"/>
    </row>
    <row r="37" spans="1:20" s="343" customFormat="1" ht="43.5" customHeight="1" x14ac:dyDescent="0.25">
      <c r="A37" s="336" t="s">
        <v>391</v>
      </c>
      <c r="B37" s="337" t="s">
        <v>389</v>
      </c>
      <c r="C37" s="338" t="s">
        <v>315</v>
      </c>
      <c r="D37" s="342"/>
      <c r="E37" s="342"/>
      <c r="F37" s="342"/>
      <c r="G37" s="342"/>
      <c r="H37" s="342"/>
      <c r="I37" s="342"/>
      <c r="J37" s="342"/>
      <c r="K37" s="342"/>
      <c r="L37" s="342"/>
      <c r="M37" s="342"/>
      <c r="N37" s="342"/>
      <c r="O37" s="342"/>
      <c r="P37" s="342"/>
      <c r="Q37" s="342"/>
      <c r="R37" s="342"/>
      <c r="S37" s="342"/>
      <c r="T37" s="342"/>
    </row>
    <row r="38" spans="1:20" s="343" customFormat="1" ht="43.5" customHeight="1" x14ac:dyDescent="0.25">
      <c r="A38" s="336" t="s">
        <v>404</v>
      </c>
      <c r="B38" s="337" t="s">
        <v>239</v>
      </c>
      <c r="C38" s="338" t="s">
        <v>449</v>
      </c>
      <c r="D38" s="342"/>
      <c r="E38" s="342"/>
      <c r="F38" s="342"/>
      <c r="G38" s="342"/>
      <c r="H38" s="342"/>
      <c r="I38" s="342"/>
      <c r="J38" s="342"/>
      <c r="K38" s="342"/>
      <c r="L38" s="342"/>
      <c r="M38" s="342"/>
      <c r="N38" s="342"/>
      <c r="O38" s="342"/>
      <c r="P38" s="342"/>
      <c r="Q38" s="342"/>
      <c r="R38" s="342"/>
      <c r="S38" s="342"/>
      <c r="T38" s="34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622</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535</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535</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535</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536</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535</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535</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574</v>
      </c>
      <c r="C48" s="236">
        <f>'6.2. Паспорт фин осв ввод'!AC24</f>
        <v>100.67605076694457</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575</v>
      </c>
      <c r="C49" s="236">
        <f>'6.2. Паспорт фин осв ввод'!AC30</f>
        <v>84.808531449153065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2" t="str">
        <f>'1. паспорт местоположение'!A12:C12</f>
        <v>H_TP3300.VL.0082</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321</v>
      </c>
      <c r="D19" s="361" t="s">
        <v>320</v>
      </c>
      <c r="E19" s="361" t="s">
        <v>108</v>
      </c>
      <c r="F19" s="361" t="s">
        <v>107</v>
      </c>
      <c r="G19" s="361" t="s">
        <v>316</v>
      </c>
      <c r="H19" s="361" t="s">
        <v>106</v>
      </c>
      <c r="I19" s="361" t="s">
        <v>105</v>
      </c>
      <c r="J19" s="361" t="s">
        <v>104</v>
      </c>
      <c r="K19" s="361" t="s">
        <v>103</v>
      </c>
      <c r="L19" s="361" t="s">
        <v>102</v>
      </c>
      <c r="M19" s="361" t="s">
        <v>101</v>
      </c>
      <c r="N19" s="361" t="s">
        <v>100</v>
      </c>
      <c r="O19" s="361" t="s">
        <v>99</v>
      </c>
      <c r="P19" s="361" t="s">
        <v>98</v>
      </c>
      <c r="Q19" s="361" t="s">
        <v>319</v>
      </c>
      <c r="R19" s="361"/>
      <c r="S19" s="365" t="s">
        <v>399</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36" t="s">
        <v>317</v>
      </c>
      <c r="R20" s="37" t="s">
        <v>318</v>
      </c>
      <c r="S20" s="365"/>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2" t="str">
        <f>'1. паспорт местоположение'!A12:C12</f>
        <v>H_TP3300.VL.0082</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83"/>
      <c r="C16" s="383"/>
      <c r="D16" s="383"/>
      <c r="E16" s="383"/>
      <c r="F16" s="383"/>
      <c r="G16" s="383"/>
      <c r="H16" s="383"/>
      <c r="I16" s="383"/>
      <c r="J16" s="383"/>
      <c r="K16" s="383"/>
      <c r="L16" s="383"/>
      <c r="M16" s="383"/>
      <c r="N16" s="383"/>
      <c r="O16" s="383"/>
      <c r="P16" s="383"/>
      <c r="Q16" s="383"/>
      <c r="R16" s="383"/>
      <c r="S16" s="383"/>
      <c r="T16" s="383"/>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6</v>
      </c>
      <c r="B21" s="370" t="s">
        <v>230</v>
      </c>
      <c r="C21" s="371"/>
      <c r="D21" s="374" t="s">
        <v>131</v>
      </c>
      <c r="E21" s="370" t="s">
        <v>441</v>
      </c>
      <c r="F21" s="371"/>
      <c r="G21" s="370" t="s">
        <v>249</v>
      </c>
      <c r="H21" s="371"/>
      <c r="I21" s="370" t="s">
        <v>130</v>
      </c>
      <c r="J21" s="371"/>
      <c r="K21" s="374" t="s">
        <v>129</v>
      </c>
      <c r="L21" s="370" t="s">
        <v>128</v>
      </c>
      <c r="M21" s="371"/>
      <c r="N21" s="370" t="s">
        <v>437</v>
      </c>
      <c r="O21" s="371"/>
      <c r="P21" s="374" t="s">
        <v>127</v>
      </c>
      <c r="Q21" s="380" t="s">
        <v>126</v>
      </c>
      <c r="R21" s="381"/>
      <c r="S21" s="380" t="s">
        <v>125</v>
      </c>
      <c r="T21" s="382"/>
    </row>
    <row r="22" spans="1:113" ht="204.75" customHeight="1" x14ac:dyDescent="0.25">
      <c r="A22" s="378"/>
      <c r="B22" s="372"/>
      <c r="C22" s="373"/>
      <c r="D22" s="376"/>
      <c r="E22" s="372"/>
      <c r="F22" s="373"/>
      <c r="G22" s="372"/>
      <c r="H22" s="373"/>
      <c r="I22" s="372"/>
      <c r="J22" s="373"/>
      <c r="K22" s="375"/>
      <c r="L22" s="372"/>
      <c r="M22" s="373"/>
      <c r="N22" s="372"/>
      <c r="O22" s="373"/>
      <c r="P22" s="375"/>
      <c r="Q22" s="81" t="s">
        <v>124</v>
      </c>
      <c r="R22" s="81" t="s">
        <v>411</v>
      </c>
      <c r="S22" s="81" t="s">
        <v>123</v>
      </c>
      <c r="T22" s="81" t="s">
        <v>122</v>
      </c>
    </row>
    <row r="23" spans="1:113" ht="51.75" customHeight="1" x14ac:dyDescent="0.25">
      <c r="A23" s="379"/>
      <c r="B23" s="105" t="s">
        <v>120</v>
      </c>
      <c r="C23" s="105" t="s">
        <v>121</v>
      </c>
      <c r="D23" s="375"/>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69" t="s">
        <v>445</v>
      </c>
      <c r="C29" s="369"/>
      <c r="D29" s="369"/>
      <c r="E29" s="369"/>
      <c r="F29" s="369"/>
      <c r="G29" s="369"/>
      <c r="H29" s="369"/>
      <c r="I29" s="369"/>
      <c r="J29" s="369"/>
      <c r="K29" s="369"/>
      <c r="L29" s="369"/>
      <c r="M29" s="369"/>
      <c r="N29" s="369"/>
      <c r="O29" s="369"/>
      <c r="P29" s="369"/>
      <c r="Q29" s="369"/>
      <c r="R29" s="3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H_TP3300.VL.0082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3" customFormat="1" ht="21" customHeight="1" x14ac:dyDescent="0.25"/>
    <row r="21" spans="1:27" ht="47.25" customHeight="1" x14ac:dyDescent="0.25">
      <c r="A21" s="385" t="s">
        <v>6</v>
      </c>
      <c r="B21" s="388" t="s">
        <v>421</v>
      </c>
      <c r="C21" s="389"/>
      <c r="D21" s="388" t="s">
        <v>423</v>
      </c>
      <c r="E21" s="389"/>
      <c r="F21" s="380" t="s">
        <v>103</v>
      </c>
      <c r="G21" s="382"/>
      <c r="H21" s="382"/>
      <c r="I21" s="381"/>
      <c r="J21" s="385" t="s">
        <v>424</v>
      </c>
      <c r="K21" s="388" t="s">
        <v>425</v>
      </c>
      <c r="L21" s="389"/>
      <c r="M21" s="388" t="s">
        <v>426</v>
      </c>
      <c r="N21" s="389"/>
      <c r="O21" s="388" t="s">
        <v>413</v>
      </c>
      <c r="P21" s="389"/>
      <c r="Q21" s="388" t="s">
        <v>136</v>
      </c>
      <c r="R21" s="389"/>
      <c r="S21" s="385" t="s">
        <v>135</v>
      </c>
      <c r="T21" s="385" t="s">
        <v>427</v>
      </c>
      <c r="U21" s="385" t="s">
        <v>422</v>
      </c>
      <c r="V21" s="388" t="s">
        <v>134</v>
      </c>
      <c r="W21" s="389"/>
      <c r="X21" s="380" t="s">
        <v>126</v>
      </c>
      <c r="Y21" s="382"/>
      <c r="Z21" s="380" t="s">
        <v>125</v>
      </c>
      <c r="AA21" s="382"/>
    </row>
    <row r="22" spans="1:27" ht="216" customHeight="1" x14ac:dyDescent="0.25">
      <c r="A22" s="386"/>
      <c r="B22" s="390"/>
      <c r="C22" s="391"/>
      <c r="D22" s="390"/>
      <c r="E22" s="391"/>
      <c r="F22" s="380" t="s">
        <v>133</v>
      </c>
      <c r="G22" s="381"/>
      <c r="H22" s="380" t="s">
        <v>132</v>
      </c>
      <c r="I22" s="381"/>
      <c r="J22" s="387"/>
      <c r="K22" s="390"/>
      <c r="L22" s="391"/>
      <c r="M22" s="390"/>
      <c r="N22" s="391"/>
      <c r="O22" s="390"/>
      <c r="P22" s="391"/>
      <c r="Q22" s="390"/>
      <c r="R22" s="391"/>
      <c r="S22" s="387"/>
      <c r="T22" s="387"/>
      <c r="U22" s="387"/>
      <c r="V22" s="390"/>
      <c r="W22" s="391"/>
      <c r="X22" s="81" t="s">
        <v>124</v>
      </c>
      <c r="Y22" s="81" t="s">
        <v>411</v>
      </c>
      <c r="Z22" s="81" t="s">
        <v>123</v>
      </c>
      <c r="AA22" s="81" t="s">
        <v>122</v>
      </c>
    </row>
    <row r="23" spans="1:27" ht="60" customHeight="1" x14ac:dyDescent="0.25">
      <c r="A23" s="387"/>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481</v>
      </c>
      <c r="C25" s="245" t="s">
        <v>482</v>
      </c>
      <c r="D25" s="245" t="s">
        <v>483</v>
      </c>
      <c r="E25" s="245" t="s">
        <v>483</v>
      </c>
      <c r="F25" s="245">
        <v>110</v>
      </c>
      <c r="G25" s="246">
        <v>110</v>
      </c>
      <c r="H25" s="246">
        <v>110</v>
      </c>
      <c r="I25" s="246">
        <v>110</v>
      </c>
      <c r="J25" s="247" t="s">
        <v>484</v>
      </c>
      <c r="K25" s="247" t="s">
        <v>66</v>
      </c>
      <c r="L25" s="248" t="s">
        <v>66</v>
      </c>
      <c r="M25" s="248" t="s">
        <v>485</v>
      </c>
      <c r="N25" s="249" t="s">
        <v>532</v>
      </c>
      <c r="O25" s="249" t="s">
        <v>486</v>
      </c>
      <c r="P25" s="249" t="s">
        <v>486</v>
      </c>
      <c r="Q25" s="250">
        <v>12.93</v>
      </c>
      <c r="R25" s="246">
        <v>12.93</v>
      </c>
      <c r="S25" s="247" t="s">
        <v>487</v>
      </c>
      <c r="T25" s="247" t="s">
        <v>488</v>
      </c>
      <c r="U25" s="247" t="s">
        <v>62</v>
      </c>
      <c r="V25" s="247" t="s">
        <v>489</v>
      </c>
      <c r="W25" s="249" t="s">
        <v>489</v>
      </c>
      <c r="X25" s="246" t="s">
        <v>315</v>
      </c>
      <c r="Y25" s="246" t="s">
        <v>315</v>
      </c>
      <c r="Z25" s="245" t="s">
        <v>534</v>
      </c>
      <c r="AA25" s="245" t="s">
        <v>490</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2025 год</v>
      </c>
      <c r="B5" s="355"/>
      <c r="C5" s="35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H_TP3300.VL.0082</v>
      </c>
      <c r="B12" s="360"/>
      <c r="C12" s="36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537</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618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539</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7"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1"/>
      <c r="AB6" s="10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1"/>
      <c r="AB7" s="101"/>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02"/>
      <c r="AB8" s="102"/>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3"/>
      <c r="AB9" s="103"/>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1"/>
      <c r="AB10" s="101"/>
    </row>
    <row r="11" spans="1:28" x14ac:dyDescent="0.25">
      <c r="A11" s="400" t="str">
        <f>'1. паспорт местоположение'!A12:C12</f>
        <v>H_TP3300.VL.0082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02"/>
      <c r="AB11" s="102"/>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3"/>
      <c r="AB12" s="10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02"/>
      <c r="AB14" s="102"/>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3"/>
      <c r="AB15" s="103"/>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11"/>
      <c r="AB16" s="11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11"/>
      <c r="AB17" s="11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11"/>
      <c r="AB18" s="11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11"/>
      <c r="AB19" s="11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12"/>
      <c r="AB20" s="11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12"/>
      <c r="AB21" s="112"/>
    </row>
    <row r="22" spans="1:28" x14ac:dyDescent="0.25">
      <c r="A22" s="394" t="s">
        <v>438</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13"/>
      <c r="AB22" s="113"/>
    </row>
    <row r="23" spans="1:28" ht="32.25" customHeight="1" x14ac:dyDescent="0.25">
      <c r="A23" s="396" t="s">
        <v>312</v>
      </c>
      <c r="B23" s="397"/>
      <c r="C23" s="397"/>
      <c r="D23" s="397"/>
      <c r="E23" s="397"/>
      <c r="F23" s="397"/>
      <c r="G23" s="397"/>
      <c r="H23" s="397"/>
      <c r="I23" s="397"/>
      <c r="J23" s="397"/>
      <c r="K23" s="397"/>
      <c r="L23" s="398"/>
      <c r="M23" s="395" t="s">
        <v>313</v>
      </c>
      <c r="N23" s="395"/>
      <c r="O23" s="395"/>
      <c r="P23" s="395"/>
      <c r="Q23" s="395"/>
      <c r="R23" s="395"/>
      <c r="S23" s="395"/>
      <c r="T23" s="395"/>
      <c r="U23" s="395"/>
      <c r="V23" s="395"/>
      <c r="W23" s="395"/>
      <c r="X23" s="395"/>
      <c r="Y23" s="395"/>
      <c r="Z23" s="395"/>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477</v>
      </c>
      <c r="B26" s="243" t="s">
        <v>480</v>
      </c>
      <c r="C26" s="241">
        <v>1.789616925</v>
      </c>
      <c r="D26" s="74">
        <v>132</v>
      </c>
      <c r="E26" s="74"/>
      <c r="F26" s="241">
        <v>236.22943409999999</v>
      </c>
      <c r="G26" s="74"/>
      <c r="H26" s="74">
        <v>226773</v>
      </c>
      <c r="I26" s="74">
        <v>1.0417E-3</v>
      </c>
      <c r="J26" s="74">
        <v>5.820798772340623E-4</v>
      </c>
      <c r="K26" s="74" t="s">
        <v>478</v>
      </c>
      <c r="L26" s="74"/>
      <c r="M26" s="75">
        <v>2021</v>
      </c>
      <c r="N26" s="74"/>
      <c r="O26" s="241">
        <v>199.26543510000002</v>
      </c>
      <c r="P26" s="241">
        <v>1.5095866295454548</v>
      </c>
      <c r="Q26" s="74">
        <v>6.6568181818181823E-6</v>
      </c>
      <c r="R26" s="74">
        <v>226773</v>
      </c>
      <c r="S26" s="242">
        <v>8.7870000000000005E-4</v>
      </c>
      <c r="T26" s="242">
        <v>3.9172799818908529E-4</v>
      </c>
      <c r="U26" s="74"/>
      <c r="V26" s="74"/>
      <c r="W26" s="283">
        <v>-1.63E-4</v>
      </c>
      <c r="X26" s="283">
        <v>-1.9035187904497701E-4</v>
      </c>
      <c r="Y26" s="74"/>
      <c r="Z26" s="243" t="s">
        <v>479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2" t="str">
        <f>'1. паспорт местоположение'!A12:C12</f>
        <v>H_TP3300.VL.0082</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25.5" customHeight="1" x14ac:dyDescent="0.2">
      <c r="A15"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402" t="s">
        <v>87</v>
      </c>
      <c r="F19" s="403"/>
      <c r="G19" s="403"/>
      <c r="H19" s="403"/>
      <c r="I19" s="404"/>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10"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55" t="str">
        <f>'1. паспорт местоположение'!A5:C5</f>
        <v>Год раскрытия информации: 2025 год</v>
      </c>
      <c r="B5" s="355"/>
      <c r="C5" s="355"/>
      <c r="D5" s="355"/>
      <c r="E5" s="355"/>
      <c r="F5" s="355"/>
      <c r="G5" s="355"/>
      <c r="H5" s="355"/>
      <c r="I5" s="355"/>
      <c r="J5" s="355"/>
      <c r="K5" s="355"/>
      <c r="L5" s="35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59" t="s">
        <v>10</v>
      </c>
      <c r="B7" s="359"/>
      <c r="C7" s="359"/>
      <c r="D7" s="359"/>
      <c r="E7" s="359"/>
      <c r="F7" s="359"/>
      <c r="G7" s="359"/>
      <c r="H7" s="359"/>
      <c r="I7" s="359"/>
      <c r="J7" s="359"/>
      <c r="K7" s="359"/>
      <c r="L7" s="35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62" t="s">
        <v>540</v>
      </c>
      <c r="B9" s="362"/>
      <c r="C9" s="362"/>
      <c r="D9" s="362"/>
      <c r="E9" s="362"/>
      <c r="F9" s="362"/>
      <c r="G9" s="362"/>
      <c r="H9" s="362"/>
      <c r="I9" s="362"/>
      <c r="J9" s="362"/>
      <c r="K9" s="362"/>
      <c r="L9" s="362"/>
      <c r="M9" s="129"/>
      <c r="T9" s="143"/>
      <c r="U9" s="143"/>
      <c r="V9" s="144"/>
      <c r="W9" s="143"/>
      <c r="X9" s="143"/>
      <c r="Y9" s="143"/>
    </row>
    <row r="10" spans="1:25" s="122" customFormat="1" ht="27.75" x14ac:dyDescent="0.25">
      <c r="A10" s="356" t="s">
        <v>9</v>
      </c>
      <c r="B10" s="356"/>
      <c r="C10" s="356"/>
      <c r="D10" s="356"/>
      <c r="E10" s="356"/>
      <c r="F10" s="356"/>
      <c r="G10" s="356"/>
      <c r="H10" s="356"/>
      <c r="I10" s="356"/>
      <c r="J10" s="356"/>
      <c r="K10" s="356"/>
      <c r="L10" s="35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62" t="str">
        <f>'1. паспорт местоположение'!A12:C12</f>
        <v>H_TP3300.VL.0082</v>
      </c>
      <c r="B12" s="362"/>
      <c r="C12" s="362"/>
      <c r="D12" s="362"/>
      <c r="E12" s="362"/>
      <c r="F12" s="362"/>
      <c r="G12" s="362"/>
      <c r="H12" s="362"/>
      <c r="I12" s="362"/>
      <c r="J12" s="362"/>
      <c r="K12" s="362"/>
      <c r="L12" s="362"/>
      <c r="T12" s="130"/>
      <c r="U12" s="130"/>
      <c r="V12" s="130"/>
      <c r="W12" s="130"/>
      <c r="X12" s="130"/>
      <c r="Y12" s="130"/>
    </row>
    <row r="13" spans="1:25" ht="27.75" x14ac:dyDescent="0.4">
      <c r="A13" s="356" t="s">
        <v>8</v>
      </c>
      <c r="B13" s="356"/>
      <c r="C13" s="356"/>
      <c r="D13" s="356"/>
      <c r="E13" s="356"/>
      <c r="F13" s="356"/>
      <c r="G13" s="356"/>
      <c r="H13" s="356"/>
      <c r="I13" s="356"/>
      <c r="J13" s="356"/>
      <c r="K13" s="356"/>
      <c r="L13" s="35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3"/>
      <c r="C15" s="383"/>
      <c r="D15" s="383"/>
      <c r="E15" s="383"/>
      <c r="F15" s="383"/>
      <c r="G15" s="383"/>
      <c r="H15" s="383"/>
      <c r="I15" s="383"/>
      <c r="J15" s="383"/>
      <c r="K15" s="383"/>
      <c r="L15" s="383"/>
      <c r="T15" s="149"/>
      <c r="U15" s="149"/>
      <c r="V15" s="149"/>
      <c r="W15" s="149"/>
      <c r="X15" s="149"/>
      <c r="Y15" s="149"/>
    </row>
    <row r="16" spans="1:25" ht="27.75" x14ac:dyDescent="0.4">
      <c r="A16" s="356" t="s">
        <v>7</v>
      </c>
      <c r="B16" s="356"/>
      <c r="C16" s="356"/>
      <c r="D16" s="356"/>
      <c r="E16" s="356"/>
      <c r="F16" s="356"/>
      <c r="G16" s="356"/>
      <c r="H16" s="356"/>
      <c r="I16" s="356"/>
      <c r="J16" s="356"/>
      <c r="K16" s="356"/>
      <c r="L16" s="35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58" t="s">
        <v>416</v>
      </c>
      <c r="B18" s="358"/>
      <c r="C18" s="358"/>
      <c r="D18" s="358"/>
      <c r="E18" s="358"/>
      <c r="F18" s="358"/>
      <c r="G18" s="358"/>
      <c r="H18" s="358"/>
      <c r="I18" s="358"/>
      <c r="J18" s="358"/>
      <c r="K18" s="358"/>
      <c r="L18" s="358"/>
      <c r="U18" s="130"/>
      <c r="V18" s="130"/>
      <c r="W18" s="130"/>
      <c r="X18" s="130"/>
      <c r="Y18" s="130"/>
    </row>
    <row r="19" spans="1:53" ht="27.75" x14ac:dyDescent="0.4">
      <c r="A19" s="278"/>
      <c r="B19" s="278"/>
      <c r="C19" s="278"/>
      <c r="D19" s="278"/>
      <c r="E19" s="278"/>
      <c r="F19" s="278"/>
      <c r="G19" s="278"/>
      <c r="H19" s="278"/>
      <c r="I19" s="278"/>
      <c r="J19" s="278"/>
      <c r="K19" s="278"/>
      <c r="L19" s="278"/>
      <c r="U19" s="130"/>
      <c r="V19" s="130"/>
      <c r="W19" s="130"/>
      <c r="X19" s="130"/>
      <c r="Y19" s="130"/>
    </row>
    <row r="20" spans="1:53" ht="27.75" x14ac:dyDescent="0.4">
      <c r="A20" s="278"/>
      <c r="B20" s="278"/>
      <c r="C20" s="278"/>
      <c r="D20" s="278"/>
      <c r="E20" s="278"/>
      <c r="F20" s="278"/>
      <c r="G20" s="278"/>
      <c r="H20" s="278"/>
      <c r="I20" s="278"/>
      <c r="J20" s="278"/>
      <c r="K20" s="278"/>
      <c r="L20" s="278"/>
      <c r="U20" s="130"/>
      <c r="V20" s="130"/>
      <c r="W20" s="130"/>
      <c r="X20" s="130"/>
      <c r="Y20" s="130"/>
    </row>
    <row r="21" spans="1:53" ht="27.75" x14ac:dyDescent="0.4">
      <c r="A21" s="278"/>
      <c r="B21" s="278"/>
      <c r="C21" s="278"/>
      <c r="D21" s="278"/>
      <c r="E21" s="278"/>
      <c r="F21" s="278"/>
      <c r="G21" s="278"/>
      <c r="H21" s="278"/>
      <c r="I21" s="278"/>
      <c r="J21" s="278"/>
      <c r="K21" s="278"/>
      <c r="L21" s="278"/>
      <c r="U21" s="130"/>
      <c r="V21" s="130"/>
      <c r="W21" s="130"/>
      <c r="X21" s="130"/>
      <c r="Y21" s="130"/>
    </row>
    <row r="22" spans="1:53" ht="27.75" x14ac:dyDescent="0.4">
      <c r="A22" s="278"/>
      <c r="B22" s="278"/>
      <c r="C22" s="278"/>
      <c r="D22" s="278"/>
      <c r="E22" s="278"/>
      <c r="F22" s="278"/>
      <c r="G22" s="278"/>
      <c r="H22" s="278"/>
      <c r="I22" s="278"/>
      <c r="J22" s="278"/>
      <c r="K22" s="278"/>
      <c r="L22" s="278"/>
      <c r="U22" s="130"/>
      <c r="V22" s="130"/>
      <c r="W22" s="130"/>
      <c r="X22" s="130"/>
      <c r="Y22" s="130"/>
    </row>
    <row r="23" spans="1:53" ht="27.75" x14ac:dyDescent="0.4">
      <c r="A23" s="278"/>
      <c r="B23" s="278"/>
      <c r="C23" s="278"/>
      <c r="D23" s="278"/>
      <c r="E23" s="278"/>
      <c r="F23" s="278"/>
      <c r="G23" s="278"/>
      <c r="H23" s="278"/>
      <c r="I23" s="278"/>
      <c r="J23" s="278"/>
      <c r="K23" s="278"/>
      <c r="L23" s="278"/>
      <c r="U23" s="130"/>
      <c r="V23" s="130"/>
      <c r="W23" s="130"/>
      <c r="X23" s="130"/>
      <c r="Y23" s="130"/>
    </row>
    <row r="24" spans="1:53" ht="16.5" thickBot="1" x14ac:dyDescent="0.3">
      <c r="A24" s="151" t="s">
        <v>301</v>
      </c>
      <c r="B24" s="151" t="s">
        <v>1</v>
      </c>
      <c r="D24" s="152"/>
      <c r="E24" s="153"/>
      <c r="F24" s="153"/>
      <c r="G24" s="153"/>
      <c r="H24" s="153"/>
    </row>
    <row r="25" spans="1:53" x14ac:dyDescent="0.25">
      <c r="A25" s="154" t="s">
        <v>454</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05" t="s">
        <v>298</v>
      </c>
      <c r="E28" s="405"/>
      <c r="F28" s="161">
        <f>SUM(B95:AZ95)</f>
        <v>0</v>
      </c>
      <c r="K28" s="162"/>
      <c r="N28" s="163"/>
    </row>
    <row r="29" spans="1:53" x14ac:dyDescent="0.25">
      <c r="A29" s="154" t="s">
        <v>294</v>
      </c>
      <c r="B29" s="164">
        <f>-C66</f>
        <v>1272473.4238815336</v>
      </c>
      <c r="D29" s="405" t="s">
        <v>296</v>
      </c>
      <c r="E29" s="405"/>
      <c r="F29" s="161" t="str">
        <f>IF(SUM(B96:AZ96)=0,"не окупается",SUM(B96:AZ96))</f>
        <v>не окупается</v>
      </c>
      <c r="K29" s="162"/>
    </row>
    <row r="30" spans="1:53" x14ac:dyDescent="0.25">
      <c r="A30" s="156" t="s">
        <v>455</v>
      </c>
      <c r="B30" s="165">
        <v>6</v>
      </c>
      <c r="D30" s="405" t="s">
        <v>456</v>
      </c>
      <c r="E30" s="405"/>
      <c r="F30" s="166">
        <f>M93</f>
        <v>-227290355.87535718</v>
      </c>
      <c r="K30" s="162"/>
    </row>
    <row r="31" spans="1:53" x14ac:dyDescent="0.25">
      <c r="A31" s="156" t="s">
        <v>293</v>
      </c>
      <c r="B31" s="165">
        <v>6</v>
      </c>
      <c r="D31" s="405" t="s">
        <v>457</v>
      </c>
      <c r="E31" s="40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458</v>
      </c>
      <c r="B35" s="169">
        <f>IF(C47=2016, 1.3%, IF(C47=2017, 1.6%, 1.9%))</f>
        <v>1.9E-2</v>
      </c>
    </row>
    <row r="36" spans="1:52" ht="16.5" thickBot="1" x14ac:dyDescent="0.3">
      <c r="A36" s="159" t="s">
        <v>265</v>
      </c>
      <c r="B36" s="170">
        <v>0.2</v>
      </c>
    </row>
    <row r="37" spans="1:52" x14ac:dyDescent="0.25">
      <c r="A37" s="154" t="s">
        <v>459</v>
      </c>
      <c r="B37" s="164">
        <v>0</v>
      </c>
    </row>
    <row r="38" spans="1:52" x14ac:dyDescent="0.25">
      <c r="A38" s="156" t="s">
        <v>290</v>
      </c>
      <c r="B38" s="165"/>
    </row>
    <row r="39" spans="1:52" ht="16.5" thickBot="1" x14ac:dyDescent="0.3">
      <c r="A39" s="168" t="s">
        <v>289</v>
      </c>
      <c r="B39" s="171">
        <v>0</v>
      </c>
    </row>
    <row r="40" spans="1:52" x14ac:dyDescent="0.25">
      <c r="A40" s="172" t="s">
        <v>460</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461</v>
      </c>
      <c r="B46" s="180">
        <f>B45*B44+B43*B42*(1-B36)</f>
        <v>0.13500000000000001</v>
      </c>
    </row>
    <row r="47" spans="1:52" ht="31.5" x14ac:dyDescent="0.25">
      <c r="A47" s="181" t="s">
        <v>283</v>
      </c>
      <c r="B47" s="182" t="s">
        <v>565</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462</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463</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464</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465</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466</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459</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459</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459</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467</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468</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468</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469</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470</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471</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472</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473</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474</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06"/>
      <c r="B98" s="406"/>
      <c r="C98" s="406"/>
      <c r="D98" s="406"/>
      <c r="E98" s="406"/>
      <c r="F98" s="406"/>
      <c r="G98" s="406"/>
      <c r="H98" s="406"/>
      <c r="I98" s="406"/>
      <c r="J98" s="406"/>
      <c r="K98" s="40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abSelected="1" view="pageBreakPreview" topLeftCell="A23" zoomScaleSheetLayoutView="100" workbookViewId="0">
      <selection activeCell="I37" sqref="I37"/>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2025 год</v>
      </c>
      <c r="B5" s="355"/>
      <c r="C5" s="355"/>
      <c r="D5" s="355"/>
      <c r="E5" s="355"/>
      <c r="F5" s="355"/>
      <c r="G5" s="355"/>
      <c r="H5" s="355"/>
      <c r="I5" s="355"/>
      <c r="J5" s="355"/>
      <c r="K5" s="355"/>
      <c r="L5" s="35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H_TP3300.VL.0082</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6"/>
      <c r="B14" s="366"/>
      <c r="C14" s="366"/>
      <c r="D14" s="366"/>
      <c r="E14" s="366"/>
      <c r="F14" s="366"/>
      <c r="G14" s="366"/>
      <c r="H14" s="366"/>
      <c r="I14" s="366"/>
      <c r="J14" s="366"/>
      <c r="K14" s="366"/>
      <c r="L14" s="366"/>
    </row>
    <row r="15" spans="1:44" ht="19.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2"/>
    </row>
    <row r="18" spans="1:12" x14ac:dyDescent="0.25">
      <c r="K18" s="71"/>
    </row>
    <row r="19" spans="1:12" ht="15.75" customHeight="1" x14ac:dyDescent="0.25">
      <c r="A19" s="416" t="s">
        <v>417</v>
      </c>
      <c r="B19" s="416"/>
      <c r="C19" s="416"/>
      <c r="D19" s="416"/>
      <c r="E19" s="416"/>
      <c r="F19" s="416"/>
      <c r="G19" s="416"/>
      <c r="H19" s="416"/>
      <c r="I19" s="416"/>
      <c r="J19" s="416"/>
      <c r="K19" s="416"/>
      <c r="L19" s="416"/>
    </row>
    <row r="20" spans="1:12" x14ac:dyDescent="0.25">
      <c r="A20" s="60"/>
      <c r="B20" s="60"/>
      <c r="C20" s="126"/>
      <c r="D20" s="126"/>
      <c r="E20" s="70"/>
      <c r="F20" s="70"/>
      <c r="G20" s="70"/>
      <c r="H20" s="70"/>
      <c r="I20" s="70"/>
      <c r="J20" s="70"/>
      <c r="K20" s="70"/>
      <c r="L20" s="70"/>
    </row>
    <row r="21" spans="1:12" ht="28.5" customHeight="1" x14ac:dyDescent="0.25">
      <c r="A21" s="415" t="s">
        <v>229</v>
      </c>
      <c r="B21" s="415" t="s">
        <v>228</v>
      </c>
      <c r="C21" s="411" t="s">
        <v>349</v>
      </c>
      <c r="D21" s="411"/>
      <c r="E21" s="411"/>
      <c r="F21" s="411"/>
      <c r="G21" s="411"/>
      <c r="H21" s="411"/>
      <c r="I21" s="417" t="s">
        <v>227</v>
      </c>
      <c r="J21" s="408" t="s">
        <v>351</v>
      </c>
      <c r="K21" s="415" t="s">
        <v>226</v>
      </c>
      <c r="L21" s="407" t="s">
        <v>350</v>
      </c>
    </row>
    <row r="22" spans="1:12" ht="58.5" customHeight="1" x14ac:dyDescent="0.25">
      <c r="A22" s="415"/>
      <c r="B22" s="415"/>
      <c r="C22" s="412" t="s">
        <v>3</v>
      </c>
      <c r="D22" s="412"/>
      <c r="E22" s="94"/>
      <c r="F22" s="95"/>
      <c r="G22" s="413" t="s">
        <v>2</v>
      </c>
      <c r="H22" s="414"/>
      <c r="I22" s="417"/>
      <c r="J22" s="409"/>
      <c r="K22" s="415"/>
      <c r="L22" s="407"/>
    </row>
    <row r="23" spans="1:12" ht="47.25" x14ac:dyDescent="0.25">
      <c r="A23" s="415"/>
      <c r="B23" s="415"/>
      <c r="C23" s="127" t="s">
        <v>225</v>
      </c>
      <c r="D23" s="127" t="s">
        <v>224</v>
      </c>
      <c r="E23" s="69" t="s">
        <v>225</v>
      </c>
      <c r="F23" s="69" t="s">
        <v>224</v>
      </c>
      <c r="G23" s="69" t="s">
        <v>225</v>
      </c>
      <c r="H23" s="69" t="s">
        <v>224</v>
      </c>
      <c r="I23" s="417"/>
      <c r="J23" s="410"/>
      <c r="K23" s="415"/>
      <c r="L23" s="407"/>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449</v>
      </c>
      <c r="D26" s="123"/>
      <c r="E26" s="123" t="s">
        <v>453</v>
      </c>
      <c r="F26" s="123" t="s">
        <v>453</v>
      </c>
      <c r="G26" s="123" t="s">
        <v>449</v>
      </c>
      <c r="H26" s="123"/>
      <c r="I26" s="123"/>
      <c r="J26" s="123"/>
      <c r="K26" s="64"/>
      <c r="L26" s="64"/>
    </row>
    <row r="27" spans="1:12" s="61" customFormat="1" ht="39" customHeight="1" x14ac:dyDescent="0.25">
      <c r="A27" s="66" t="s">
        <v>221</v>
      </c>
      <c r="B27" s="68" t="s">
        <v>358</v>
      </c>
      <c r="C27" s="123" t="s">
        <v>449</v>
      </c>
      <c r="D27" s="123"/>
      <c r="E27" s="123" t="s">
        <v>453</v>
      </c>
      <c r="F27" s="123" t="s">
        <v>453</v>
      </c>
      <c r="G27" s="123" t="s">
        <v>449</v>
      </c>
      <c r="H27" s="123"/>
      <c r="I27" s="123"/>
      <c r="J27" s="123"/>
      <c r="K27" s="64"/>
      <c r="L27" s="64"/>
    </row>
    <row r="28" spans="1:12" s="61" customFormat="1" ht="70.5" customHeight="1" x14ac:dyDescent="0.25">
      <c r="A28" s="66" t="s">
        <v>357</v>
      </c>
      <c r="B28" s="68" t="s">
        <v>362</v>
      </c>
      <c r="C28" s="123" t="s">
        <v>449</v>
      </c>
      <c r="D28" s="123"/>
      <c r="E28" s="123" t="s">
        <v>453</v>
      </c>
      <c r="F28" s="123" t="s">
        <v>453</v>
      </c>
      <c r="G28" s="123" t="s">
        <v>449</v>
      </c>
      <c r="H28" s="123"/>
      <c r="I28" s="123"/>
      <c r="J28" s="123"/>
      <c r="K28" s="64"/>
      <c r="L28" s="64"/>
    </row>
    <row r="29" spans="1:12" s="61" customFormat="1" ht="54" customHeight="1" x14ac:dyDescent="0.25">
      <c r="A29" s="66" t="s">
        <v>220</v>
      </c>
      <c r="B29" s="68" t="s">
        <v>361</v>
      </c>
      <c r="C29" s="123" t="s">
        <v>449</v>
      </c>
      <c r="D29" s="123"/>
      <c r="E29" s="123" t="s">
        <v>453</v>
      </c>
      <c r="F29" s="123" t="s">
        <v>453</v>
      </c>
      <c r="G29" s="123" t="s">
        <v>449</v>
      </c>
      <c r="H29" s="123"/>
      <c r="I29" s="123"/>
      <c r="J29" s="123"/>
      <c r="K29" s="64"/>
      <c r="L29" s="64"/>
    </row>
    <row r="30" spans="1:12" s="61" customFormat="1" ht="42" customHeight="1" x14ac:dyDescent="0.25">
      <c r="A30" s="66" t="s">
        <v>219</v>
      </c>
      <c r="B30" s="68" t="s">
        <v>363</v>
      </c>
      <c r="C30" s="123" t="s">
        <v>449</v>
      </c>
      <c r="D30" s="123"/>
      <c r="E30" s="123" t="s">
        <v>453</v>
      </c>
      <c r="F30" s="123" t="s">
        <v>453</v>
      </c>
      <c r="G30" s="123" t="s">
        <v>449</v>
      </c>
      <c r="H30" s="123"/>
      <c r="I30" s="123"/>
      <c r="J30" s="123"/>
      <c r="K30" s="64"/>
      <c r="L30" s="64"/>
    </row>
    <row r="31" spans="1:12" s="61" customFormat="1" ht="31.5" x14ac:dyDescent="0.25">
      <c r="A31" s="66" t="s">
        <v>218</v>
      </c>
      <c r="B31" s="65" t="s">
        <v>359</v>
      </c>
      <c r="C31" s="266">
        <v>45261</v>
      </c>
      <c r="D31" s="266">
        <v>43846</v>
      </c>
      <c r="E31" s="124"/>
      <c r="F31" s="124"/>
      <c r="G31" s="266">
        <v>45992</v>
      </c>
      <c r="H31" s="266">
        <v>46038</v>
      </c>
      <c r="I31" s="271"/>
      <c r="J31" s="271"/>
      <c r="K31" s="324"/>
      <c r="L31" s="321"/>
    </row>
    <row r="32" spans="1:12" s="61" customFormat="1" ht="31.5" x14ac:dyDescent="0.25">
      <c r="A32" s="66" t="s">
        <v>216</v>
      </c>
      <c r="B32" s="65" t="s">
        <v>364</v>
      </c>
      <c r="C32" s="266">
        <v>45261</v>
      </c>
      <c r="D32" s="266">
        <v>45595</v>
      </c>
      <c r="E32" s="117"/>
      <c r="F32" s="117"/>
      <c r="G32" s="266">
        <v>46296</v>
      </c>
      <c r="H32" s="266">
        <v>46325</v>
      </c>
      <c r="I32" s="271"/>
      <c r="J32" s="271"/>
      <c r="K32" s="321"/>
      <c r="L32" s="322"/>
    </row>
    <row r="33" spans="1:12" s="61" customFormat="1" ht="53.25" customHeight="1" x14ac:dyDescent="0.25">
      <c r="A33" s="66" t="s">
        <v>375</v>
      </c>
      <c r="B33" s="65" t="s">
        <v>311</v>
      </c>
      <c r="C33" s="323" t="s">
        <v>449</v>
      </c>
      <c r="D33" s="323"/>
      <c r="E33" s="117"/>
      <c r="F33" s="117"/>
      <c r="G33" s="323" t="s">
        <v>449</v>
      </c>
      <c r="H33" s="323"/>
      <c r="I33" s="271"/>
      <c r="J33" s="271"/>
      <c r="K33" s="321"/>
      <c r="L33" s="322"/>
    </row>
    <row r="34" spans="1:12" s="61" customFormat="1" ht="47.25" customHeight="1" x14ac:dyDescent="0.25">
      <c r="A34" s="66" t="s">
        <v>376</v>
      </c>
      <c r="B34" s="65" t="s">
        <v>368</v>
      </c>
      <c r="C34" s="323" t="s">
        <v>449</v>
      </c>
      <c r="D34" s="323"/>
      <c r="E34" s="123" t="s">
        <v>453</v>
      </c>
      <c r="F34" s="123" t="s">
        <v>453</v>
      </c>
      <c r="G34" s="323" t="s">
        <v>449</v>
      </c>
      <c r="H34" s="323"/>
      <c r="I34" s="271"/>
      <c r="J34" s="271"/>
      <c r="K34" s="321"/>
      <c r="L34" s="322"/>
    </row>
    <row r="35" spans="1:12" s="61" customFormat="1" ht="49.5" customHeight="1" x14ac:dyDescent="0.25">
      <c r="A35" s="66" t="s">
        <v>377</v>
      </c>
      <c r="B35" s="65" t="s">
        <v>217</v>
      </c>
      <c r="C35" s="266">
        <v>45597</v>
      </c>
      <c r="D35" s="266">
        <v>45621</v>
      </c>
      <c r="E35" s="118"/>
      <c r="F35" s="118"/>
      <c r="G35" s="266">
        <v>46327</v>
      </c>
      <c r="H35" s="266">
        <v>46351</v>
      </c>
      <c r="I35" s="271"/>
      <c r="J35" s="271"/>
      <c r="K35" s="321"/>
      <c r="L35" s="322"/>
    </row>
    <row r="36" spans="1:12" ht="37.5" customHeight="1" x14ac:dyDescent="0.25">
      <c r="A36" s="66" t="s">
        <v>378</v>
      </c>
      <c r="B36" s="65" t="s">
        <v>360</v>
      </c>
      <c r="C36" s="323" t="s">
        <v>449</v>
      </c>
      <c r="D36" s="323"/>
      <c r="E36" s="119"/>
      <c r="F36" s="120"/>
      <c r="G36" s="323" t="s">
        <v>449</v>
      </c>
      <c r="H36" s="323"/>
      <c r="I36" s="271"/>
      <c r="J36" s="271"/>
      <c r="K36" s="321"/>
      <c r="L36" s="322"/>
    </row>
    <row r="37" spans="1:12" x14ac:dyDescent="0.25">
      <c r="A37" s="66" t="s">
        <v>379</v>
      </c>
      <c r="B37" s="65" t="s">
        <v>215</v>
      </c>
      <c r="C37" s="266">
        <v>45621</v>
      </c>
      <c r="D37" s="266">
        <v>45651</v>
      </c>
      <c r="E37" s="119"/>
      <c r="F37" s="120"/>
      <c r="G37" s="266">
        <v>46351</v>
      </c>
      <c r="H37" s="266">
        <v>46381</v>
      </c>
      <c r="I37" s="271"/>
      <c r="J37" s="271"/>
      <c r="K37" s="321"/>
      <c r="L37" s="64"/>
    </row>
    <row r="38" spans="1:12" x14ac:dyDescent="0.25">
      <c r="A38" s="66" t="s">
        <v>567</v>
      </c>
      <c r="B38" s="67" t="s">
        <v>214</v>
      </c>
      <c r="C38" s="267"/>
      <c r="D38" s="268"/>
      <c r="E38" s="121"/>
      <c r="F38" s="121"/>
      <c r="G38" s="267"/>
      <c r="H38" s="268"/>
      <c r="I38" s="271"/>
      <c r="J38" s="271"/>
      <c r="K38" s="64"/>
      <c r="L38" s="64"/>
    </row>
    <row r="39" spans="1:12" ht="63" x14ac:dyDescent="0.25">
      <c r="A39" s="66">
        <v>2</v>
      </c>
      <c r="B39" s="65" t="s">
        <v>365</v>
      </c>
      <c r="C39" s="269">
        <v>45746</v>
      </c>
      <c r="D39" s="269">
        <v>45806</v>
      </c>
      <c r="E39" s="121"/>
      <c r="F39" s="121"/>
      <c r="G39" s="269">
        <v>46476</v>
      </c>
      <c r="H39" s="269">
        <v>46536</v>
      </c>
      <c r="I39" s="271"/>
      <c r="J39" s="271"/>
      <c r="K39" s="64"/>
      <c r="L39" s="64"/>
    </row>
    <row r="40" spans="1:12" ht="33.75" customHeight="1" x14ac:dyDescent="0.25">
      <c r="A40" s="66" t="s">
        <v>213</v>
      </c>
      <c r="B40" s="65" t="s">
        <v>367</v>
      </c>
      <c r="C40" s="323" t="s">
        <v>449</v>
      </c>
      <c r="D40" s="323"/>
      <c r="E40" s="123" t="s">
        <v>453</v>
      </c>
      <c r="F40" s="123" t="s">
        <v>453</v>
      </c>
      <c r="G40" s="323" t="s">
        <v>449</v>
      </c>
      <c r="H40" s="323"/>
      <c r="I40" s="271"/>
      <c r="J40" s="271"/>
      <c r="K40" s="64"/>
      <c r="L40" s="64"/>
    </row>
    <row r="41" spans="1:12" ht="63" customHeight="1" x14ac:dyDescent="0.25">
      <c r="A41" s="66" t="s">
        <v>212</v>
      </c>
      <c r="B41" s="67" t="s">
        <v>446</v>
      </c>
      <c r="C41" s="266"/>
      <c r="D41" s="268"/>
      <c r="E41" s="121"/>
      <c r="F41" s="121"/>
      <c r="G41" s="266"/>
      <c r="H41" s="268"/>
      <c r="I41" s="271"/>
      <c r="J41" s="271"/>
      <c r="K41" s="64"/>
      <c r="L41" s="64"/>
    </row>
    <row r="42" spans="1:12" ht="58.5" customHeight="1" x14ac:dyDescent="0.25">
      <c r="A42" s="66">
        <v>3</v>
      </c>
      <c r="B42" s="65" t="s">
        <v>366</v>
      </c>
      <c r="C42" s="269">
        <v>45806</v>
      </c>
      <c r="D42" s="269">
        <v>45935</v>
      </c>
      <c r="E42" s="121"/>
      <c r="F42" s="121"/>
      <c r="G42" s="269">
        <v>46536</v>
      </c>
      <c r="H42" s="269">
        <v>46629</v>
      </c>
      <c r="I42" s="271"/>
      <c r="J42" s="271"/>
      <c r="K42" s="64"/>
      <c r="L42" s="64"/>
    </row>
    <row r="43" spans="1:12" ht="34.5" customHeight="1" x14ac:dyDescent="0.25">
      <c r="A43" s="66" t="s">
        <v>211</v>
      </c>
      <c r="B43" s="65" t="s">
        <v>209</v>
      </c>
      <c r="C43" s="323" t="s">
        <v>449</v>
      </c>
      <c r="D43" s="323"/>
      <c r="E43" s="123" t="s">
        <v>453</v>
      </c>
      <c r="F43" s="123" t="s">
        <v>453</v>
      </c>
      <c r="G43" s="323" t="s">
        <v>449</v>
      </c>
      <c r="H43" s="323"/>
      <c r="I43" s="271"/>
      <c r="J43" s="271"/>
      <c r="K43" s="64"/>
      <c r="L43" s="64"/>
    </row>
    <row r="44" spans="1:12" ht="24.75" customHeight="1" x14ac:dyDescent="0.25">
      <c r="A44" s="66" t="s">
        <v>210</v>
      </c>
      <c r="B44" s="65" t="s">
        <v>207</v>
      </c>
      <c r="C44" s="323" t="s">
        <v>449</v>
      </c>
      <c r="D44" s="323"/>
      <c r="E44" s="123" t="s">
        <v>453</v>
      </c>
      <c r="F44" s="123" t="s">
        <v>453</v>
      </c>
      <c r="G44" s="323" t="s">
        <v>449</v>
      </c>
      <c r="H44" s="323"/>
      <c r="I44" s="271"/>
      <c r="J44" s="271"/>
      <c r="K44" s="64"/>
      <c r="L44" s="64"/>
    </row>
    <row r="45" spans="1:12" ht="90.75" customHeight="1" x14ac:dyDescent="0.25">
      <c r="A45" s="66" t="s">
        <v>208</v>
      </c>
      <c r="B45" s="65" t="s">
        <v>371</v>
      </c>
      <c r="C45" s="323" t="s">
        <v>449</v>
      </c>
      <c r="D45" s="323"/>
      <c r="E45" s="123" t="s">
        <v>453</v>
      </c>
      <c r="F45" s="123" t="s">
        <v>453</v>
      </c>
      <c r="G45" s="323" t="s">
        <v>449</v>
      </c>
      <c r="H45" s="323"/>
      <c r="I45" s="271"/>
      <c r="J45" s="271"/>
      <c r="K45" s="64"/>
      <c r="L45" s="64"/>
    </row>
    <row r="46" spans="1:12" ht="167.25" customHeight="1" x14ac:dyDescent="0.25">
      <c r="A46" s="66" t="s">
        <v>206</v>
      </c>
      <c r="B46" s="65" t="s">
        <v>369</v>
      </c>
      <c r="C46" s="323" t="s">
        <v>449</v>
      </c>
      <c r="D46" s="323"/>
      <c r="E46" s="123" t="s">
        <v>453</v>
      </c>
      <c r="F46" s="123" t="s">
        <v>453</v>
      </c>
      <c r="G46" s="323" t="s">
        <v>449</v>
      </c>
      <c r="H46" s="323"/>
      <c r="I46" s="271"/>
      <c r="J46" s="271"/>
      <c r="K46" s="64"/>
      <c r="L46" s="64"/>
    </row>
    <row r="47" spans="1:12" ht="30.75" customHeight="1" x14ac:dyDescent="0.25">
      <c r="A47" s="66" t="s">
        <v>204</v>
      </c>
      <c r="B47" s="65" t="s">
        <v>205</v>
      </c>
      <c r="C47" s="323" t="s">
        <v>449</v>
      </c>
      <c r="D47" s="323"/>
      <c r="E47" s="121"/>
      <c r="F47" s="121"/>
      <c r="G47" s="323" t="s">
        <v>449</v>
      </c>
      <c r="H47" s="323"/>
      <c r="I47" s="271"/>
      <c r="J47" s="271"/>
      <c r="K47" s="64"/>
      <c r="L47" s="64"/>
    </row>
    <row r="48" spans="1:12" ht="37.5" customHeight="1" x14ac:dyDescent="0.25">
      <c r="A48" s="66" t="s">
        <v>568</v>
      </c>
      <c r="B48" s="67" t="s">
        <v>203</v>
      </c>
      <c r="C48" s="266"/>
      <c r="D48" s="268"/>
      <c r="E48" s="121"/>
      <c r="F48" s="121"/>
      <c r="G48" s="266"/>
      <c r="H48" s="268"/>
      <c r="I48" s="271"/>
      <c r="J48" s="271"/>
      <c r="K48" s="64"/>
      <c r="L48" s="64"/>
    </row>
    <row r="49" spans="1:12" ht="35.25" customHeight="1" x14ac:dyDescent="0.25">
      <c r="A49" s="66">
        <v>4</v>
      </c>
      <c r="B49" s="65" t="s">
        <v>201</v>
      </c>
      <c r="C49" s="269">
        <v>45962</v>
      </c>
      <c r="D49" s="269">
        <v>45991</v>
      </c>
      <c r="E49" s="121"/>
      <c r="F49" s="121"/>
      <c r="G49" s="269">
        <v>46631</v>
      </c>
      <c r="H49" s="269">
        <v>46645</v>
      </c>
      <c r="I49" s="271"/>
      <c r="J49" s="271"/>
      <c r="K49" s="64"/>
      <c r="L49" s="64"/>
    </row>
    <row r="50" spans="1:12" ht="86.25" customHeight="1" x14ac:dyDescent="0.25">
      <c r="A50" s="66" t="s">
        <v>202</v>
      </c>
      <c r="B50" s="65" t="s">
        <v>370</v>
      </c>
      <c r="C50" s="323">
        <v>45992</v>
      </c>
      <c r="D50" s="323">
        <v>46016</v>
      </c>
      <c r="E50" s="121"/>
      <c r="F50" s="121"/>
      <c r="G50" s="323">
        <v>46645</v>
      </c>
      <c r="H50" s="323">
        <v>46655</v>
      </c>
      <c r="I50" s="271"/>
      <c r="J50" s="271"/>
      <c r="K50" s="64"/>
      <c r="L50" s="64"/>
    </row>
    <row r="51" spans="1:12" ht="77.25" customHeight="1" x14ac:dyDescent="0.25">
      <c r="A51" s="66" t="s">
        <v>200</v>
      </c>
      <c r="B51" s="65" t="s">
        <v>372</v>
      </c>
      <c r="C51" s="323" t="s">
        <v>449</v>
      </c>
      <c r="D51" s="323"/>
      <c r="E51" s="123" t="s">
        <v>453</v>
      </c>
      <c r="F51" s="123" t="s">
        <v>453</v>
      </c>
      <c r="G51" s="323" t="s">
        <v>449</v>
      </c>
      <c r="H51" s="323"/>
      <c r="I51" s="271"/>
      <c r="J51" s="271"/>
      <c r="K51" s="64"/>
      <c r="L51" s="64"/>
    </row>
    <row r="52" spans="1:12" ht="71.25" customHeight="1" x14ac:dyDescent="0.25">
      <c r="A52" s="66" t="s">
        <v>198</v>
      </c>
      <c r="B52" s="65" t="s">
        <v>199</v>
      </c>
      <c r="C52" s="323" t="s">
        <v>449</v>
      </c>
      <c r="D52" s="323"/>
      <c r="E52" s="123" t="s">
        <v>453</v>
      </c>
      <c r="F52" s="123" t="s">
        <v>453</v>
      </c>
      <c r="G52" s="323" t="s">
        <v>449</v>
      </c>
      <c r="H52" s="323"/>
      <c r="I52" s="271"/>
      <c r="J52" s="271"/>
      <c r="K52" s="64"/>
      <c r="L52" s="64"/>
    </row>
    <row r="53" spans="1:12" ht="48" customHeight="1" x14ac:dyDescent="0.25">
      <c r="A53" s="66" t="s">
        <v>196</v>
      </c>
      <c r="B53" s="97" t="s">
        <v>373</v>
      </c>
      <c r="C53" s="269">
        <v>46016</v>
      </c>
      <c r="D53" s="269">
        <v>46022</v>
      </c>
      <c r="E53" s="121"/>
      <c r="F53" s="121"/>
      <c r="G53" s="269">
        <v>46655</v>
      </c>
      <c r="H53" s="269">
        <v>46660</v>
      </c>
      <c r="I53" s="271"/>
      <c r="J53" s="271"/>
      <c r="K53" s="64"/>
      <c r="L53" s="64"/>
    </row>
    <row r="54" spans="1:12" ht="46.5" customHeight="1" x14ac:dyDescent="0.25">
      <c r="A54" s="66" t="s">
        <v>374</v>
      </c>
      <c r="B54" s="65" t="s">
        <v>197</v>
      </c>
      <c r="C54" s="323" t="s">
        <v>449</v>
      </c>
      <c r="D54" s="323"/>
      <c r="E54" s="123" t="s">
        <v>453</v>
      </c>
      <c r="F54" s="123" t="s">
        <v>453</v>
      </c>
      <c r="G54" s="323" t="s">
        <v>449</v>
      </c>
      <c r="H54" s="323"/>
      <c r="I54" s="271"/>
      <c r="J54" s="271"/>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0" width="8.140625" style="287" customWidth="1"/>
    <col min="11" max="11" width="5.285156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8.42578125" style="287" customWidth="1"/>
    <col min="19" max="19" width="6.140625" style="287" customWidth="1"/>
    <col min="20" max="20" width="9.5703125" style="287" customWidth="1"/>
    <col min="21" max="21" width="6.140625" style="287" customWidth="1"/>
    <col min="22" max="22" width="13.85546875" style="287" customWidth="1"/>
    <col min="23" max="23" width="6.140625" style="287" customWidth="1"/>
    <col min="24" max="24" width="9" style="287" customWidth="1"/>
    <col min="25" max="25" width="6.140625" style="287" customWidth="1"/>
    <col min="26" max="26" width="8.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95" t="s">
        <v>70</v>
      </c>
    </row>
    <row r="2" spans="1:29" ht="18.75" x14ac:dyDescent="0.3">
      <c r="AC2" s="296" t="s">
        <v>11</v>
      </c>
    </row>
    <row r="3" spans="1:29" ht="18.75" x14ac:dyDescent="0.3">
      <c r="AC3" s="296" t="s">
        <v>69</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88"/>
    </row>
    <row r="6" spans="1:29"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89"/>
      <c r="B7" s="289"/>
      <c r="C7" s="290"/>
      <c r="D7" s="290"/>
      <c r="E7" s="290"/>
      <c r="F7" s="290"/>
      <c r="G7" s="290"/>
      <c r="H7" s="290"/>
      <c r="I7" s="290"/>
      <c r="J7" s="291"/>
      <c r="K7" s="291"/>
      <c r="L7" s="291"/>
      <c r="M7" s="291"/>
      <c r="N7" s="291"/>
      <c r="O7" s="291"/>
      <c r="P7" s="291"/>
      <c r="Q7" s="291"/>
      <c r="R7" s="291"/>
      <c r="S7" s="291"/>
      <c r="T7" s="291"/>
      <c r="U7" s="291"/>
      <c r="V7" s="291"/>
      <c r="W7" s="291"/>
      <c r="X7" s="291"/>
      <c r="Y7" s="291"/>
      <c r="Z7" s="291"/>
      <c r="AA7" s="291"/>
      <c r="AB7" s="291"/>
      <c r="AC7" s="291"/>
    </row>
    <row r="8" spans="1:29" ht="18.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89"/>
      <c r="B10" s="289"/>
      <c r="C10" s="290"/>
      <c r="D10" s="290"/>
      <c r="E10" s="290"/>
      <c r="F10" s="290"/>
      <c r="G10" s="290"/>
      <c r="H10" s="290"/>
      <c r="I10" s="290"/>
      <c r="J10" s="291"/>
      <c r="K10" s="291"/>
      <c r="L10" s="291"/>
      <c r="M10" s="291"/>
      <c r="N10" s="291"/>
      <c r="O10" s="291"/>
      <c r="P10" s="291"/>
      <c r="Q10" s="291"/>
      <c r="R10" s="291"/>
      <c r="S10" s="291"/>
      <c r="T10" s="291"/>
      <c r="U10" s="291"/>
      <c r="V10" s="291"/>
      <c r="W10" s="291"/>
      <c r="X10" s="291"/>
      <c r="Y10" s="291"/>
      <c r="Z10" s="291"/>
      <c r="AA10" s="291"/>
      <c r="AB10" s="291"/>
      <c r="AC10" s="291"/>
    </row>
    <row r="11" spans="1:29" ht="18.75" x14ac:dyDescent="0.25">
      <c r="A11" s="423" t="str">
        <f>'1. паспорт местоположение'!A12:C12</f>
        <v>H_TP3300.VL.0082</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92"/>
      <c r="B13" s="292"/>
      <c r="C13" s="293"/>
      <c r="D13" s="293"/>
      <c r="E13" s="293"/>
      <c r="F13" s="293"/>
      <c r="G13" s="293"/>
      <c r="H13" s="293"/>
      <c r="I13" s="293"/>
      <c r="J13" s="288"/>
      <c r="K13" s="288"/>
      <c r="L13" s="288"/>
      <c r="M13" s="288"/>
      <c r="N13" s="288"/>
      <c r="O13" s="288"/>
      <c r="P13" s="288"/>
      <c r="Q13" s="288"/>
      <c r="R13" s="288"/>
      <c r="S13" s="288"/>
      <c r="T13" s="288"/>
      <c r="U13" s="288"/>
      <c r="V13" s="288"/>
      <c r="W13" s="288"/>
      <c r="X13" s="288"/>
      <c r="Y13" s="288"/>
      <c r="Z13" s="288"/>
      <c r="AA13" s="288"/>
      <c r="AB13" s="288"/>
      <c r="AC13" s="288"/>
    </row>
    <row r="14" spans="1:29" ht="50.25" customHeight="1" x14ac:dyDescent="0.25">
      <c r="A14" s="42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5" x14ac:dyDescent="0.25">
      <c r="A18" s="432" t="s">
        <v>418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5" s="325" customFormat="1" ht="33" customHeight="1" x14ac:dyDescent="0.25">
      <c r="A20" s="428" t="s">
        <v>195</v>
      </c>
      <c r="B20" s="428" t="s">
        <v>194</v>
      </c>
      <c r="C20" s="426" t="s">
        <v>193</v>
      </c>
      <c r="D20" s="426"/>
      <c r="E20" s="431" t="s">
        <v>192</v>
      </c>
      <c r="F20" s="431"/>
      <c r="G20" s="434" t="s">
        <v>623</v>
      </c>
      <c r="H20" s="418" t="s">
        <v>570</v>
      </c>
      <c r="I20" s="419"/>
      <c r="J20" s="419"/>
      <c r="K20" s="419"/>
      <c r="L20" s="418" t="s">
        <v>571</v>
      </c>
      <c r="M20" s="419"/>
      <c r="N20" s="419"/>
      <c r="O20" s="419"/>
      <c r="P20" s="418" t="s">
        <v>572</v>
      </c>
      <c r="Q20" s="419"/>
      <c r="R20" s="419"/>
      <c r="S20" s="419"/>
      <c r="T20" s="418" t="s">
        <v>619</v>
      </c>
      <c r="U20" s="419"/>
      <c r="V20" s="419"/>
      <c r="W20" s="419"/>
      <c r="X20" s="418" t="s">
        <v>624</v>
      </c>
      <c r="Y20" s="419"/>
      <c r="Z20" s="419"/>
      <c r="AA20" s="419"/>
      <c r="AB20" s="433" t="s">
        <v>191</v>
      </c>
      <c r="AC20" s="433"/>
    </row>
    <row r="21" spans="1:35" s="325" customFormat="1" ht="81.75" customHeight="1" x14ac:dyDescent="0.25">
      <c r="A21" s="429"/>
      <c r="B21" s="429"/>
      <c r="C21" s="426"/>
      <c r="D21" s="426"/>
      <c r="E21" s="431"/>
      <c r="F21" s="431"/>
      <c r="G21" s="435"/>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3"/>
      <c r="AC21" s="433"/>
    </row>
    <row r="22" spans="1:35" s="325" customFormat="1" ht="89.25" customHeight="1" x14ac:dyDescent="0.3">
      <c r="A22" s="430"/>
      <c r="B22" s="430"/>
      <c r="C22" s="351" t="s">
        <v>3</v>
      </c>
      <c r="D22" s="351" t="s">
        <v>189</v>
      </c>
      <c r="E22" s="326" t="s">
        <v>625</v>
      </c>
      <c r="F22" s="326" t="s">
        <v>626</v>
      </c>
      <c r="G22" s="436"/>
      <c r="H22" s="294" t="s">
        <v>397</v>
      </c>
      <c r="I22" s="294" t="s">
        <v>398</v>
      </c>
      <c r="J22" s="294" t="s">
        <v>397</v>
      </c>
      <c r="K22" s="294" t="s">
        <v>398</v>
      </c>
      <c r="L22" s="294" t="s">
        <v>397</v>
      </c>
      <c r="M22" s="294" t="s">
        <v>398</v>
      </c>
      <c r="N22" s="294" t="s">
        <v>397</v>
      </c>
      <c r="O22" s="294" t="s">
        <v>398</v>
      </c>
      <c r="P22" s="294" t="s">
        <v>397</v>
      </c>
      <c r="Q22" s="294" t="s">
        <v>398</v>
      </c>
      <c r="R22" s="294" t="s">
        <v>397</v>
      </c>
      <c r="S22" s="294" t="s">
        <v>398</v>
      </c>
      <c r="T22" s="294" t="s">
        <v>397</v>
      </c>
      <c r="U22" s="294" t="s">
        <v>398</v>
      </c>
      <c r="V22" s="294" t="s">
        <v>397</v>
      </c>
      <c r="W22" s="294" t="s">
        <v>398</v>
      </c>
      <c r="X22" s="294" t="s">
        <v>397</v>
      </c>
      <c r="Y22" s="294" t="s">
        <v>398</v>
      </c>
      <c r="Z22" s="294" t="s">
        <v>397</v>
      </c>
      <c r="AA22" s="294" t="s">
        <v>398</v>
      </c>
      <c r="AB22" s="351" t="s">
        <v>190</v>
      </c>
      <c r="AC22" s="351" t="s">
        <v>189</v>
      </c>
      <c r="AE22" s="327"/>
      <c r="AF22" s="327"/>
      <c r="AG22" s="327"/>
      <c r="AH22" s="327"/>
      <c r="AI22" s="328"/>
    </row>
    <row r="23" spans="1:35" s="3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28"/>
      <c r="AF23" s="328"/>
      <c r="AG23" s="328"/>
      <c r="AH23" s="328"/>
      <c r="AI23" s="328"/>
    </row>
    <row r="24" spans="1:35" ht="47.25" customHeight="1" x14ac:dyDescent="0.25">
      <c r="A24" s="329">
        <v>1</v>
      </c>
      <c r="B24" s="330" t="s">
        <v>188</v>
      </c>
      <c r="C24" s="331">
        <v>101.02862579557706</v>
      </c>
      <c r="D24" s="331">
        <v>100.77935633694456</v>
      </c>
      <c r="E24" s="331">
        <v>100.67605076694456</v>
      </c>
      <c r="F24" s="331">
        <v>100.67605076694456</v>
      </c>
      <c r="G24" s="331">
        <v>0</v>
      </c>
      <c r="H24" s="331">
        <v>8.6871636558871597</v>
      </c>
      <c r="I24" s="331"/>
      <c r="J24" s="331">
        <v>0</v>
      </c>
      <c r="K24" s="331"/>
      <c r="L24" s="331">
        <v>92.238156569689892</v>
      </c>
      <c r="M24" s="331"/>
      <c r="N24" s="331">
        <v>43.716500373850131</v>
      </c>
      <c r="O24" s="331"/>
      <c r="P24" s="331">
        <v>0</v>
      </c>
      <c r="Q24" s="331"/>
      <c r="R24" s="331">
        <v>56.959550393094432</v>
      </c>
      <c r="S24" s="331"/>
      <c r="T24" s="331">
        <v>0</v>
      </c>
      <c r="U24" s="331"/>
      <c r="V24" s="331">
        <v>0</v>
      </c>
      <c r="W24" s="331"/>
      <c r="X24" s="331">
        <v>0</v>
      </c>
      <c r="Y24" s="331"/>
      <c r="Z24" s="331" t="s">
        <v>620</v>
      </c>
      <c r="AA24" s="331"/>
      <c r="AB24" s="331">
        <v>100.92532022557705</v>
      </c>
      <c r="AC24" s="331">
        <v>100.67605076694457</v>
      </c>
    </row>
    <row r="25" spans="1:35" ht="24" customHeight="1" x14ac:dyDescent="0.25">
      <c r="A25" s="332" t="s">
        <v>187</v>
      </c>
      <c r="B25" s="333"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620</v>
      </c>
      <c r="AA25" s="331"/>
      <c r="AB25" s="331">
        <v>0</v>
      </c>
      <c r="AC25" s="331">
        <v>0</v>
      </c>
    </row>
    <row r="26" spans="1:35" x14ac:dyDescent="0.25">
      <c r="A26" s="332" t="s">
        <v>185</v>
      </c>
      <c r="B26" s="333"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620</v>
      </c>
      <c r="AA26" s="331"/>
      <c r="AB26" s="331">
        <v>0</v>
      </c>
      <c r="AC26" s="331">
        <v>0</v>
      </c>
    </row>
    <row r="27" spans="1:35" ht="31.5" x14ac:dyDescent="0.25">
      <c r="A27" s="332" t="s">
        <v>183</v>
      </c>
      <c r="B27" s="333" t="s">
        <v>355</v>
      </c>
      <c r="C27" s="331"/>
      <c r="D27" s="331"/>
      <c r="E27" s="331"/>
      <c r="F27" s="331"/>
      <c r="G27" s="331">
        <v>0</v>
      </c>
      <c r="H27" s="331">
        <v>7.2393030465726333</v>
      </c>
      <c r="I27" s="331"/>
      <c r="J27" s="331">
        <v>0</v>
      </c>
      <c r="K27" s="331"/>
      <c r="L27" s="331">
        <v>77.569228402580435</v>
      </c>
      <c r="M27" s="331"/>
      <c r="N27" s="331">
        <v>37.134514906047293</v>
      </c>
      <c r="O27" s="331"/>
      <c r="P27" s="331">
        <v>0</v>
      </c>
      <c r="Q27" s="331"/>
      <c r="R27" s="331">
        <v>47.674016543105765</v>
      </c>
      <c r="S27" s="331"/>
      <c r="T27" s="331">
        <v>0</v>
      </c>
      <c r="U27" s="331"/>
      <c r="V27" s="331">
        <v>0</v>
      </c>
      <c r="W27" s="331"/>
      <c r="X27" s="331">
        <v>0</v>
      </c>
      <c r="Y27" s="331"/>
      <c r="Z27" s="331" t="s">
        <v>620</v>
      </c>
      <c r="AA27" s="331"/>
      <c r="AB27" s="331">
        <v>84.808531449153065</v>
      </c>
      <c r="AC27" s="331">
        <v>84.808531449153065</v>
      </c>
    </row>
    <row r="28" spans="1:35" x14ac:dyDescent="0.25">
      <c r="A28" s="332" t="s">
        <v>182</v>
      </c>
      <c r="B28" s="333"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5" x14ac:dyDescent="0.25">
      <c r="A29" s="332" t="s">
        <v>180</v>
      </c>
      <c r="B29" s="334" t="s">
        <v>179</v>
      </c>
      <c r="C29" s="331"/>
      <c r="D29" s="331"/>
      <c r="E29" s="331"/>
      <c r="F29" s="331"/>
      <c r="G29" s="331">
        <v>0</v>
      </c>
      <c r="H29" s="331">
        <v>1.4478606093145263</v>
      </c>
      <c r="I29" s="331"/>
      <c r="J29" s="331">
        <v>0</v>
      </c>
      <c r="K29" s="331"/>
      <c r="L29" s="331">
        <v>14.668928167109456</v>
      </c>
      <c r="M29" s="331"/>
      <c r="N29" s="331">
        <v>6.5819854678028378</v>
      </c>
      <c r="O29" s="331"/>
      <c r="P29" s="331">
        <v>0</v>
      </c>
      <c r="Q29" s="331"/>
      <c r="R29" s="331">
        <v>9.285533849988667</v>
      </c>
      <c r="S29" s="331"/>
      <c r="T29" s="331">
        <v>0</v>
      </c>
      <c r="U29" s="331"/>
      <c r="V29" s="331">
        <v>0</v>
      </c>
      <c r="W29" s="331"/>
      <c r="X29" s="331">
        <v>0</v>
      </c>
      <c r="Y29" s="331"/>
      <c r="Z29" s="331" t="s">
        <v>620</v>
      </c>
      <c r="AA29" s="331"/>
      <c r="AB29" s="331">
        <v>16.116788776423981</v>
      </c>
      <c r="AC29" s="331">
        <v>15.867519317791505</v>
      </c>
    </row>
    <row r="30" spans="1:35" ht="47.25" x14ac:dyDescent="0.25">
      <c r="A30" s="329" t="s">
        <v>64</v>
      </c>
      <c r="B30" s="330" t="s">
        <v>178</v>
      </c>
      <c r="C30" s="331">
        <v>84.896078539153052</v>
      </c>
      <c r="D30" s="331">
        <v>84.896078539153052</v>
      </c>
      <c r="E30" s="331">
        <v>84.808531449153051</v>
      </c>
      <c r="F30" s="331">
        <v>84.808531449153051</v>
      </c>
      <c r="G30" s="331">
        <v>0</v>
      </c>
      <c r="H30" s="331">
        <v>7.2393030465726333</v>
      </c>
      <c r="I30" s="331"/>
      <c r="J30" s="331">
        <v>7.2393030465726333</v>
      </c>
      <c r="K30" s="331"/>
      <c r="L30" s="331">
        <v>77.569228402580421</v>
      </c>
      <c r="M30" s="331"/>
      <c r="N30" s="331">
        <v>40.896907984806766</v>
      </c>
      <c r="O30" s="331"/>
      <c r="P30" s="331">
        <v>0</v>
      </c>
      <c r="Q30" s="331"/>
      <c r="R30" s="331">
        <v>36.672320417773662</v>
      </c>
      <c r="S30" s="331"/>
      <c r="T30" s="331">
        <v>0</v>
      </c>
      <c r="U30" s="331"/>
      <c r="V30" s="331">
        <v>0</v>
      </c>
      <c r="W30" s="331"/>
      <c r="X30" s="331">
        <v>0</v>
      </c>
      <c r="Y30" s="331"/>
      <c r="Z30" s="331" t="s">
        <v>620</v>
      </c>
      <c r="AA30" s="331"/>
      <c r="AB30" s="331">
        <v>84.808531449153051</v>
      </c>
      <c r="AC30" s="331">
        <v>84.808531449153065</v>
      </c>
    </row>
    <row r="31" spans="1:35" x14ac:dyDescent="0.25">
      <c r="A31" s="329" t="s">
        <v>177</v>
      </c>
      <c r="B31" s="333" t="s">
        <v>176</v>
      </c>
      <c r="C31" s="331">
        <v>7.2393030465726333</v>
      </c>
      <c r="D31" s="331">
        <v>7.2393030465726333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5" ht="31.5" x14ac:dyDescent="0.25">
      <c r="A32" s="329" t="s">
        <v>175</v>
      </c>
      <c r="B32" s="333" t="s">
        <v>174</v>
      </c>
      <c r="C32" s="331">
        <v>56.349117790640278</v>
      </c>
      <c r="D32" s="331">
        <v>56.349117790640278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21.307657701940137</v>
      </c>
      <c r="D34" s="331">
        <v>21.307657701940137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168</v>
      </c>
      <c r="B36" s="333" t="s">
        <v>585</v>
      </c>
      <c r="C36" s="331"/>
      <c r="D36" s="331"/>
      <c r="E36" s="331"/>
      <c r="F36" s="331"/>
      <c r="G36" s="331">
        <v>0</v>
      </c>
      <c r="H36" s="331">
        <v>0</v>
      </c>
      <c r="I36" s="345" t="s">
        <v>459</v>
      </c>
      <c r="J36" s="331">
        <v>0</v>
      </c>
      <c r="K36" s="345" t="s">
        <v>459</v>
      </c>
      <c r="L36" s="331">
        <v>0</v>
      </c>
      <c r="M36" s="345" t="s">
        <v>459</v>
      </c>
      <c r="N36" s="331">
        <v>0</v>
      </c>
      <c r="O36" s="345" t="s">
        <v>459</v>
      </c>
      <c r="P36" s="331">
        <v>0</v>
      </c>
      <c r="Q36" s="345" t="s">
        <v>459</v>
      </c>
      <c r="R36" s="331">
        <v>0</v>
      </c>
      <c r="S36" s="345" t="s">
        <v>459</v>
      </c>
      <c r="T36" s="331">
        <v>0</v>
      </c>
      <c r="U36" s="345" t="s">
        <v>459</v>
      </c>
      <c r="V36" s="331">
        <v>0</v>
      </c>
      <c r="W36" s="345" t="s">
        <v>459</v>
      </c>
      <c r="X36" s="331">
        <v>0</v>
      </c>
      <c r="Y36" s="345" t="s">
        <v>459</v>
      </c>
      <c r="Z36" s="331" t="s">
        <v>620</v>
      </c>
      <c r="AA36" s="345" t="s">
        <v>620</v>
      </c>
      <c r="AB36" s="331">
        <v>0</v>
      </c>
      <c r="AC36" s="331">
        <v>0</v>
      </c>
    </row>
    <row r="37" spans="1:29" ht="31.5" x14ac:dyDescent="0.25">
      <c r="A37" s="332" t="s">
        <v>167</v>
      </c>
      <c r="B37" s="335" t="s">
        <v>586</v>
      </c>
      <c r="C37" s="331"/>
      <c r="D37" s="331"/>
      <c r="E37" s="331"/>
      <c r="F37" s="331"/>
      <c r="G37" s="331">
        <v>0</v>
      </c>
      <c r="H37" s="331">
        <v>0</v>
      </c>
      <c r="I37" s="345" t="s">
        <v>459</v>
      </c>
      <c r="J37" s="331">
        <v>0</v>
      </c>
      <c r="K37" s="345" t="s">
        <v>459</v>
      </c>
      <c r="L37" s="331">
        <v>0</v>
      </c>
      <c r="M37" s="345" t="s">
        <v>459</v>
      </c>
      <c r="N37" s="331">
        <v>0</v>
      </c>
      <c r="O37" s="345" t="s">
        <v>459</v>
      </c>
      <c r="P37" s="331">
        <v>0</v>
      </c>
      <c r="Q37" s="345" t="s">
        <v>459</v>
      </c>
      <c r="R37" s="331">
        <v>0</v>
      </c>
      <c r="S37" s="345" t="s">
        <v>459</v>
      </c>
      <c r="T37" s="331">
        <v>0</v>
      </c>
      <c r="U37" s="345" t="s">
        <v>459</v>
      </c>
      <c r="V37" s="331">
        <v>0</v>
      </c>
      <c r="W37" s="345" t="s">
        <v>459</v>
      </c>
      <c r="X37" s="331">
        <v>0</v>
      </c>
      <c r="Y37" s="345" t="s">
        <v>459</v>
      </c>
      <c r="Z37" s="331" t="s">
        <v>620</v>
      </c>
      <c r="AA37" s="345" t="s">
        <v>620</v>
      </c>
      <c r="AB37" s="331">
        <v>0</v>
      </c>
      <c r="AC37" s="331">
        <v>0</v>
      </c>
    </row>
    <row r="38" spans="1:29" x14ac:dyDescent="0.25">
      <c r="A38" s="332" t="s">
        <v>166</v>
      </c>
      <c r="B38" s="335" t="s">
        <v>157</v>
      </c>
      <c r="C38" s="331"/>
      <c r="D38" s="331"/>
      <c r="E38" s="331"/>
      <c r="F38" s="331"/>
      <c r="G38" s="331">
        <v>0</v>
      </c>
      <c r="H38" s="331">
        <v>0</v>
      </c>
      <c r="I38" s="345" t="s">
        <v>459</v>
      </c>
      <c r="J38" s="331">
        <v>0</v>
      </c>
      <c r="K38" s="345" t="s">
        <v>459</v>
      </c>
      <c r="L38" s="331">
        <v>0</v>
      </c>
      <c r="M38" s="345" t="s">
        <v>459</v>
      </c>
      <c r="N38" s="331">
        <v>0</v>
      </c>
      <c r="O38" s="345" t="s">
        <v>459</v>
      </c>
      <c r="P38" s="331">
        <v>0</v>
      </c>
      <c r="Q38" s="345" t="s">
        <v>459</v>
      </c>
      <c r="R38" s="331">
        <v>0</v>
      </c>
      <c r="S38" s="345" t="s">
        <v>459</v>
      </c>
      <c r="T38" s="331">
        <v>0</v>
      </c>
      <c r="U38" s="345" t="s">
        <v>459</v>
      </c>
      <c r="V38" s="331">
        <v>0</v>
      </c>
      <c r="W38" s="345" t="s">
        <v>459</v>
      </c>
      <c r="X38" s="331">
        <v>0</v>
      </c>
      <c r="Y38" s="345" t="s">
        <v>459</v>
      </c>
      <c r="Z38" s="331" t="s">
        <v>620</v>
      </c>
      <c r="AA38" s="345" t="s">
        <v>620</v>
      </c>
      <c r="AB38" s="331">
        <v>0</v>
      </c>
      <c r="AC38" s="331">
        <v>0</v>
      </c>
    </row>
    <row r="39" spans="1:29" x14ac:dyDescent="0.25">
      <c r="A39" s="332" t="s">
        <v>165</v>
      </c>
      <c r="B39" s="333" t="s">
        <v>587</v>
      </c>
      <c r="C39" s="331"/>
      <c r="D39" s="331"/>
      <c r="E39" s="331"/>
      <c r="F39" s="331"/>
      <c r="G39" s="331">
        <v>0</v>
      </c>
      <c r="H39" s="331">
        <v>0</v>
      </c>
      <c r="I39" s="345" t="s">
        <v>459</v>
      </c>
      <c r="J39" s="331">
        <v>0</v>
      </c>
      <c r="K39" s="345" t="s">
        <v>459</v>
      </c>
      <c r="L39" s="331">
        <v>12.93</v>
      </c>
      <c r="M39" s="345">
        <v>3</v>
      </c>
      <c r="N39" s="331">
        <v>0</v>
      </c>
      <c r="O39" s="345" t="s">
        <v>459</v>
      </c>
      <c r="P39" s="331">
        <v>0</v>
      </c>
      <c r="Q39" s="345" t="s">
        <v>459</v>
      </c>
      <c r="R39" s="331">
        <v>12.93</v>
      </c>
      <c r="S39" s="345">
        <v>3</v>
      </c>
      <c r="T39" s="331">
        <v>0</v>
      </c>
      <c r="U39" s="345" t="s">
        <v>459</v>
      </c>
      <c r="V39" s="331">
        <v>0</v>
      </c>
      <c r="W39" s="345" t="s">
        <v>459</v>
      </c>
      <c r="X39" s="331">
        <v>0</v>
      </c>
      <c r="Y39" s="345" t="s">
        <v>459</v>
      </c>
      <c r="Z39" s="331" t="s">
        <v>620</v>
      </c>
      <c r="AA39" s="345" t="s">
        <v>620</v>
      </c>
      <c r="AB39" s="331">
        <v>12.93</v>
      </c>
      <c r="AC39" s="331">
        <v>12.93</v>
      </c>
    </row>
    <row r="40" spans="1:29" x14ac:dyDescent="0.25">
      <c r="A40" s="332" t="s">
        <v>164</v>
      </c>
      <c r="B40" s="333" t="s">
        <v>588</v>
      </c>
      <c r="C40" s="331"/>
      <c r="D40" s="331"/>
      <c r="E40" s="331"/>
      <c r="F40" s="331"/>
      <c r="G40" s="331">
        <v>0</v>
      </c>
      <c r="H40" s="331">
        <v>0</v>
      </c>
      <c r="I40" s="345" t="s">
        <v>459</v>
      </c>
      <c r="J40" s="331">
        <v>0</v>
      </c>
      <c r="K40" s="345" t="s">
        <v>459</v>
      </c>
      <c r="L40" s="331">
        <v>0</v>
      </c>
      <c r="M40" s="345" t="s">
        <v>459</v>
      </c>
      <c r="N40" s="331">
        <v>0</v>
      </c>
      <c r="O40" s="345" t="s">
        <v>459</v>
      </c>
      <c r="P40" s="331">
        <v>0</v>
      </c>
      <c r="Q40" s="345" t="s">
        <v>459</v>
      </c>
      <c r="R40" s="331">
        <v>0</v>
      </c>
      <c r="S40" s="345" t="s">
        <v>459</v>
      </c>
      <c r="T40" s="331">
        <v>0</v>
      </c>
      <c r="U40" s="345" t="s">
        <v>459</v>
      </c>
      <c r="V40" s="331">
        <v>0</v>
      </c>
      <c r="W40" s="345" t="s">
        <v>459</v>
      </c>
      <c r="X40" s="331">
        <v>0</v>
      </c>
      <c r="Y40" s="345" t="s">
        <v>459</v>
      </c>
      <c r="Z40" s="331" t="s">
        <v>620</v>
      </c>
      <c r="AA40" s="345" t="s">
        <v>620</v>
      </c>
      <c r="AB40" s="331">
        <v>0</v>
      </c>
      <c r="AC40" s="331">
        <v>0</v>
      </c>
    </row>
    <row r="41" spans="1:29" x14ac:dyDescent="0.25">
      <c r="A41" s="332" t="s">
        <v>163</v>
      </c>
      <c r="B41" s="333" t="s">
        <v>589</v>
      </c>
      <c r="C41" s="331"/>
      <c r="D41" s="331"/>
      <c r="E41" s="331"/>
      <c r="F41" s="331"/>
      <c r="G41" s="331">
        <v>0</v>
      </c>
      <c r="H41" s="331">
        <v>0</v>
      </c>
      <c r="I41" s="345" t="s">
        <v>459</v>
      </c>
      <c r="J41" s="331">
        <v>0</v>
      </c>
      <c r="K41" s="345" t="s">
        <v>459</v>
      </c>
      <c r="L41" s="331">
        <v>0</v>
      </c>
      <c r="M41" s="345" t="s">
        <v>459</v>
      </c>
      <c r="N41" s="331">
        <v>0</v>
      </c>
      <c r="O41" s="345" t="s">
        <v>459</v>
      </c>
      <c r="P41" s="331">
        <v>0</v>
      </c>
      <c r="Q41" s="345" t="s">
        <v>459</v>
      </c>
      <c r="R41" s="331">
        <v>0</v>
      </c>
      <c r="S41" s="345" t="s">
        <v>459</v>
      </c>
      <c r="T41" s="331">
        <v>0</v>
      </c>
      <c r="U41" s="345" t="s">
        <v>459</v>
      </c>
      <c r="V41" s="331">
        <v>0</v>
      </c>
      <c r="W41" s="345" t="s">
        <v>459</v>
      </c>
      <c r="X41" s="331">
        <v>0</v>
      </c>
      <c r="Y41" s="345" t="s">
        <v>459</v>
      </c>
      <c r="Z41" s="331" t="s">
        <v>620</v>
      </c>
      <c r="AA41" s="345" t="s">
        <v>620</v>
      </c>
      <c r="AB41" s="331">
        <v>0</v>
      </c>
      <c r="AC41" s="331">
        <v>0</v>
      </c>
    </row>
    <row r="42" spans="1:29" x14ac:dyDescent="0.25">
      <c r="A42" s="332" t="s">
        <v>162</v>
      </c>
      <c r="B42" s="333" t="s">
        <v>590</v>
      </c>
      <c r="C42" s="331"/>
      <c r="D42" s="331"/>
      <c r="E42" s="331"/>
      <c r="F42" s="331"/>
      <c r="G42" s="331">
        <v>0</v>
      </c>
      <c r="H42" s="331">
        <v>0</v>
      </c>
      <c r="I42" s="345" t="s">
        <v>459</v>
      </c>
      <c r="J42" s="331">
        <v>0</v>
      </c>
      <c r="K42" s="345" t="s">
        <v>459</v>
      </c>
      <c r="L42" s="331">
        <v>0</v>
      </c>
      <c r="M42" s="345" t="s">
        <v>459</v>
      </c>
      <c r="N42" s="331">
        <v>0</v>
      </c>
      <c r="O42" s="345" t="s">
        <v>459</v>
      </c>
      <c r="P42" s="331">
        <v>0</v>
      </c>
      <c r="Q42" s="345" t="s">
        <v>459</v>
      </c>
      <c r="R42" s="331">
        <v>0</v>
      </c>
      <c r="S42" s="345" t="s">
        <v>459</v>
      </c>
      <c r="T42" s="331">
        <v>0</v>
      </c>
      <c r="U42" s="345" t="s">
        <v>459</v>
      </c>
      <c r="V42" s="331">
        <v>0</v>
      </c>
      <c r="W42" s="345" t="s">
        <v>459</v>
      </c>
      <c r="X42" s="331">
        <v>0</v>
      </c>
      <c r="Y42" s="345" t="s">
        <v>459</v>
      </c>
      <c r="Z42" s="331" t="s">
        <v>620</v>
      </c>
      <c r="AA42" s="345" t="s">
        <v>620</v>
      </c>
      <c r="AB42" s="331">
        <v>0</v>
      </c>
      <c r="AC42" s="331">
        <v>0</v>
      </c>
    </row>
    <row r="43" spans="1:29" x14ac:dyDescent="0.25">
      <c r="A43" s="332" t="s">
        <v>591</v>
      </c>
      <c r="B43" s="333" t="s">
        <v>592</v>
      </c>
      <c r="C43" s="331"/>
      <c r="D43" s="331"/>
      <c r="E43" s="331"/>
      <c r="F43" s="331"/>
      <c r="G43" s="331">
        <v>0</v>
      </c>
      <c r="H43" s="331">
        <v>0</v>
      </c>
      <c r="I43" s="345" t="s">
        <v>459</v>
      </c>
      <c r="J43" s="331">
        <v>0</v>
      </c>
      <c r="K43" s="345" t="s">
        <v>459</v>
      </c>
      <c r="L43" s="331">
        <v>0</v>
      </c>
      <c r="M43" s="345" t="s">
        <v>459</v>
      </c>
      <c r="N43" s="331">
        <v>0</v>
      </c>
      <c r="O43" s="345" t="s">
        <v>459</v>
      </c>
      <c r="P43" s="331">
        <v>0</v>
      </c>
      <c r="Q43" s="345" t="s">
        <v>459</v>
      </c>
      <c r="R43" s="331">
        <v>0</v>
      </c>
      <c r="S43" s="345" t="s">
        <v>459</v>
      </c>
      <c r="T43" s="331">
        <v>0</v>
      </c>
      <c r="U43" s="345" t="s">
        <v>459</v>
      </c>
      <c r="V43" s="331">
        <v>0</v>
      </c>
      <c r="W43" s="345" t="s">
        <v>459</v>
      </c>
      <c r="X43" s="331">
        <v>0</v>
      </c>
      <c r="Y43" s="345" t="s">
        <v>459</v>
      </c>
      <c r="Z43" s="331" t="s">
        <v>620</v>
      </c>
      <c r="AA43" s="345" t="s">
        <v>620</v>
      </c>
      <c r="AB43" s="331">
        <v>0</v>
      </c>
      <c r="AC43" s="331">
        <v>0</v>
      </c>
    </row>
    <row r="44" spans="1:29" x14ac:dyDescent="0.25">
      <c r="A44" s="332" t="s">
        <v>593</v>
      </c>
      <c r="B44" s="333" t="s">
        <v>594</v>
      </c>
      <c r="C44" s="331"/>
      <c r="D44" s="331"/>
      <c r="E44" s="331"/>
      <c r="F44" s="331"/>
      <c r="G44" s="331">
        <v>0</v>
      </c>
      <c r="H44" s="331">
        <v>0</v>
      </c>
      <c r="I44" s="345" t="s">
        <v>459</v>
      </c>
      <c r="J44" s="331">
        <v>0</v>
      </c>
      <c r="K44" s="345" t="s">
        <v>459</v>
      </c>
      <c r="L44" s="331">
        <v>0</v>
      </c>
      <c r="M44" s="345" t="s">
        <v>459</v>
      </c>
      <c r="N44" s="331">
        <v>0</v>
      </c>
      <c r="O44" s="345" t="s">
        <v>459</v>
      </c>
      <c r="P44" s="331">
        <v>0</v>
      </c>
      <c r="Q44" s="345" t="s">
        <v>459</v>
      </c>
      <c r="R44" s="331">
        <v>0</v>
      </c>
      <c r="S44" s="345" t="s">
        <v>459</v>
      </c>
      <c r="T44" s="331">
        <v>0</v>
      </c>
      <c r="U44" s="345" t="s">
        <v>459</v>
      </c>
      <c r="V44" s="331">
        <v>0</v>
      </c>
      <c r="W44" s="345" t="s">
        <v>459</v>
      </c>
      <c r="X44" s="331">
        <v>0</v>
      </c>
      <c r="Y44" s="345" t="s">
        <v>459</v>
      </c>
      <c r="Z44" s="331" t="s">
        <v>620</v>
      </c>
      <c r="AA44" s="345" t="s">
        <v>620</v>
      </c>
      <c r="AB44" s="331">
        <v>0</v>
      </c>
      <c r="AC44" s="331">
        <v>0</v>
      </c>
    </row>
    <row r="45" spans="1:29" x14ac:dyDescent="0.25">
      <c r="A45" s="332" t="s">
        <v>595</v>
      </c>
      <c r="B45" s="333" t="s">
        <v>596</v>
      </c>
      <c r="C45" s="331"/>
      <c r="D45" s="331"/>
      <c r="E45" s="331"/>
      <c r="F45" s="331"/>
      <c r="G45" s="331">
        <v>0</v>
      </c>
      <c r="H45" s="331">
        <v>0</v>
      </c>
      <c r="I45" s="345" t="s">
        <v>459</v>
      </c>
      <c r="J45" s="331">
        <v>0</v>
      </c>
      <c r="K45" s="345" t="s">
        <v>459</v>
      </c>
      <c r="L45" s="331">
        <v>0</v>
      </c>
      <c r="M45" s="345" t="s">
        <v>459</v>
      </c>
      <c r="N45" s="331">
        <v>0</v>
      </c>
      <c r="O45" s="345" t="s">
        <v>459</v>
      </c>
      <c r="P45" s="331">
        <v>0</v>
      </c>
      <c r="Q45" s="345" t="s">
        <v>459</v>
      </c>
      <c r="R45" s="331">
        <v>0</v>
      </c>
      <c r="S45" s="345" t="s">
        <v>459</v>
      </c>
      <c r="T45" s="331">
        <v>0</v>
      </c>
      <c r="U45" s="345" t="s">
        <v>459</v>
      </c>
      <c r="V45" s="331">
        <v>0</v>
      </c>
      <c r="W45" s="345" t="s">
        <v>459</v>
      </c>
      <c r="X45" s="331">
        <v>0</v>
      </c>
      <c r="Y45" s="345" t="s">
        <v>459</v>
      </c>
      <c r="Z45" s="331" t="s">
        <v>620</v>
      </c>
      <c r="AA45" s="345" t="s">
        <v>620</v>
      </c>
      <c r="AB45" s="331">
        <v>0</v>
      </c>
      <c r="AC45" s="331">
        <v>0</v>
      </c>
    </row>
    <row r="46" spans="1:29" x14ac:dyDescent="0.25">
      <c r="A46" s="332" t="s">
        <v>597</v>
      </c>
      <c r="B46" s="333" t="s">
        <v>598</v>
      </c>
      <c r="C46" s="331"/>
      <c r="D46" s="331"/>
      <c r="E46" s="331"/>
      <c r="F46" s="331"/>
      <c r="G46" s="331">
        <v>0</v>
      </c>
      <c r="H46" s="331">
        <v>0</v>
      </c>
      <c r="I46" s="345" t="s">
        <v>459</v>
      </c>
      <c r="J46" s="331">
        <v>0</v>
      </c>
      <c r="K46" s="345" t="s">
        <v>459</v>
      </c>
      <c r="L46" s="331">
        <v>0</v>
      </c>
      <c r="M46" s="345" t="s">
        <v>459</v>
      </c>
      <c r="N46" s="331">
        <v>0</v>
      </c>
      <c r="O46" s="345" t="s">
        <v>459</v>
      </c>
      <c r="P46" s="331">
        <v>0</v>
      </c>
      <c r="Q46" s="345" t="s">
        <v>459</v>
      </c>
      <c r="R46" s="331">
        <v>0</v>
      </c>
      <c r="S46" s="345" t="s">
        <v>459</v>
      </c>
      <c r="T46" s="331">
        <v>0</v>
      </c>
      <c r="U46" s="345" t="s">
        <v>459</v>
      </c>
      <c r="V46" s="331">
        <v>0</v>
      </c>
      <c r="W46" s="345" t="s">
        <v>459</v>
      </c>
      <c r="X46" s="331">
        <v>0</v>
      </c>
      <c r="Y46" s="345" t="s">
        <v>459</v>
      </c>
      <c r="Z46" s="331" t="s">
        <v>620</v>
      </c>
      <c r="AA46" s="345" t="s">
        <v>620</v>
      </c>
      <c r="AB46" s="331">
        <v>0</v>
      </c>
      <c r="AC46" s="331">
        <v>0</v>
      </c>
    </row>
    <row r="47" spans="1:29" x14ac:dyDescent="0.25">
      <c r="A47" s="329" t="s">
        <v>62</v>
      </c>
      <c r="B47" s="330" t="s">
        <v>161</v>
      </c>
      <c r="C47" s="331"/>
      <c r="D47" s="331"/>
      <c r="E47" s="331"/>
      <c r="F47" s="331"/>
      <c r="G47" s="331"/>
      <c r="H47" s="331"/>
      <c r="I47" s="331"/>
      <c r="J47" s="331"/>
      <c r="K47" s="331"/>
      <c r="L47" s="331"/>
      <c r="M47" s="331"/>
      <c r="N47" s="331"/>
      <c r="O47" s="331"/>
      <c r="P47" s="331"/>
      <c r="Q47" s="331"/>
      <c r="R47" s="331"/>
      <c r="S47" s="345"/>
      <c r="T47" s="331"/>
      <c r="U47" s="331"/>
      <c r="V47" s="331"/>
      <c r="W47" s="331"/>
      <c r="X47" s="331"/>
      <c r="Y47" s="331"/>
      <c r="Z47" s="331"/>
      <c r="AA47" s="331"/>
      <c r="AB47" s="331"/>
      <c r="AC47" s="331"/>
    </row>
    <row r="48" spans="1:29" x14ac:dyDescent="0.25">
      <c r="A48" s="332" t="s">
        <v>160</v>
      </c>
      <c r="B48" s="333" t="s">
        <v>585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620</v>
      </c>
      <c r="AA48" s="331"/>
      <c r="AB48" s="331">
        <v>0</v>
      </c>
      <c r="AC48" s="331">
        <v>0</v>
      </c>
    </row>
    <row r="49" spans="1:29" ht="31.5" x14ac:dyDescent="0.25">
      <c r="A49" s="332" t="s">
        <v>159</v>
      </c>
      <c r="B49" s="335" t="s">
        <v>586</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620</v>
      </c>
      <c r="AA49" s="331"/>
      <c r="AB49" s="331">
        <v>0</v>
      </c>
      <c r="AC49" s="331">
        <v>0</v>
      </c>
    </row>
    <row r="50" spans="1:29" x14ac:dyDescent="0.25">
      <c r="A50" s="332" t="s">
        <v>158</v>
      </c>
      <c r="B50" s="33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620</v>
      </c>
      <c r="AA50" s="331"/>
      <c r="AB50" s="331">
        <v>0</v>
      </c>
      <c r="AC50" s="331">
        <v>0</v>
      </c>
    </row>
    <row r="51" spans="1:29" ht="31.5" x14ac:dyDescent="0.25">
      <c r="A51" s="332" t="s">
        <v>156</v>
      </c>
      <c r="B51" s="333" t="s">
        <v>155</v>
      </c>
      <c r="C51" s="331">
        <v>12.93</v>
      </c>
      <c r="D51" s="331">
        <v>12.93</v>
      </c>
      <c r="E51" s="331"/>
      <c r="F51" s="331"/>
      <c r="G51" s="331">
        <v>0</v>
      </c>
      <c r="H51" s="331">
        <v>0</v>
      </c>
      <c r="I51" s="331"/>
      <c r="J51" s="331">
        <v>0</v>
      </c>
      <c r="K51" s="331"/>
      <c r="L51" s="331">
        <v>12.93</v>
      </c>
      <c r="M51" s="331"/>
      <c r="N51" s="331">
        <v>0</v>
      </c>
      <c r="O51" s="331"/>
      <c r="P51" s="331">
        <v>0</v>
      </c>
      <c r="Q51" s="331"/>
      <c r="R51" s="331">
        <v>12.93</v>
      </c>
      <c r="S51" s="331"/>
      <c r="T51" s="331">
        <v>0</v>
      </c>
      <c r="U51" s="331"/>
      <c r="V51" s="331">
        <v>0</v>
      </c>
      <c r="W51" s="331"/>
      <c r="X51" s="331">
        <v>0</v>
      </c>
      <c r="Y51" s="331"/>
      <c r="Z51" s="331" t="s">
        <v>620</v>
      </c>
      <c r="AA51" s="331"/>
      <c r="AB51" s="331">
        <v>12.93</v>
      </c>
      <c r="AC51" s="331">
        <v>12.93</v>
      </c>
    </row>
    <row r="52" spans="1:29" ht="31.5" x14ac:dyDescent="0.25">
      <c r="A52" s="332" t="s">
        <v>154</v>
      </c>
      <c r="B52" s="333"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620</v>
      </c>
      <c r="AA52" s="331"/>
      <c r="AB52" s="331">
        <v>0</v>
      </c>
      <c r="AC52" s="331">
        <v>0</v>
      </c>
    </row>
    <row r="53" spans="1:29" x14ac:dyDescent="0.25">
      <c r="A53" s="332" t="s">
        <v>152</v>
      </c>
      <c r="B53" s="333"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620</v>
      </c>
      <c r="AA53" s="331"/>
      <c r="AB53" s="331">
        <v>0</v>
      </c>
      <c r="AC53" s="331">
        <v>0</v>
      </c>
    </row>
    <row r="54" spans="1:29" x14ac:dyDescent="0.25">
      <c r="A54" s="332" t="s">
        <v>150</v>
      </c>
      <c r="B54" s="333" t="s">
        <v>588</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620</v>
      </c>
      <c r="AA54" s="331"/>
      <c r="AB54" s="331">
        <v>0</v>
      </c>
      <c r="AC54" s="331">
        <v>0</v>
      </c>
    </row>
    <row r="55" spans="1:29" x14ac:dyDescent="0.25">
      <c r="A55" s="332" t="s">
        <v>599</v>
      </c>
      <c r="B55" s="333" t="s">
        <v>589</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620</v>
      </c>
      <c r="AA55" s="331"/>
      <c r="AB55" s="331">
        <v>0</v>
      </c>
      <c r="AC55" s="331">
        <v>0</v>
      </c>
    </row>
    <row r="56" spans="1:29" x14ac:dyDescent="0.25">
      <c r="A56" s="332" t="s">
        <v>600</v>
      </c>
      <c r="B56" s="333" t="s">
        <v>590</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620</v>
      </c>
      <c r="AA56" s="331"/>
      <c r="AB56" s="331">
        <v>0</v>
      </c>
      <c r="AC56" s="331">
        <v>0</v>
      </c>
    </row>
    <row r="57" spans="1:29" x14ac:dyDescent="0.25">
      <c r="A57" s="332" t="s">
        <v>601</v>
      </c>
      <c r="B57" s="333" t="s">
        <v>592</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620</v>
      </c>
      <c r="AA57" s="331"/>
      <c r="AB57" s="331">
        <v>0</v>
      </c>
      <c r="AC57" s="331">
        <v>0</v>
      </c>
    </row>
    <row r="58" spans="1:29" x14ac:dyDescent="0.25">
      <c r="A58" s="332" t="s">
        <v>602</v>
      </c>
      <c r="B58" s="333" t="s">
        <v>594</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620</v>
      </c>
      <c r="AA58" s="331"/>
      <c r="AB58" s="331">
        <v>0</v>
      </c>
      <c r="AC58" s="331">
        <v>0</v>
      </c>
    </row>
    <row r="59" spans="1:29" x14ac:dyDescent="0.25">
      <c r="A59" s="332" t="s">
        <v>603</v>
      </c>
      <c r="B59" s="333" t="s">
        <v>596</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620</v>
      </c>
      <c r="AA59" s="331"/>
      <c r="AB59" s="331">
        <v>0</v>
      </c>
      <c r="AC59" s="331">
        <v>0</v>
      </c>
    </row>
    <row r="60" spans="1:29" x14ac:dyDescent="0.25">
      <c r="A60" s="332" t="s">
        <v>604</v>
      </c>
      <c r="B60" s="333" t="s">
        <v>598</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620</v>
      </c>
      <c r="AA60" s="331"/>
      <c r="AB60" s="331">
        <v>0</v>
      </c>
      <c r="AC60" s="331">
        <v>0</v>
      </c>
    </row>
    <row r="61" spans="1:29"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v>84.896078539153052</v>
      </c>
      <c r="D62" s="331">
        <v>84.896078539153052</v>
      </c>
      <c r="E62" s="331"/>
      <c r="F62" s="331"/>
      <c r="G62" s="331">
        <v>0</v>
      </c>
      <c r="H62" s="331">
        <v>0</v>
      </c>
      <c r="I62" s="331"/>
      <c r="J62" s="331">
        <v>0</v>
      </c>
      <c r="K62" s="331"/>
      <c r="L62" s="331">
        <v>84.896078539153066</v>
      </c>
      <c r="M62" s="331"/>
      <c r="N62" s="331">
        <v>0</v>
      </c>
      <c r="O62" s="331"/>
      <c r="P62" s="331">
        <v>0</v>
      </c>
      <c r="Q62" s="331"/>
      <c r="R62" s="331">
        <v>84.896078539153052</v>
      </c>
      <c r="S62" s="331"/>
      <c r="T62" s="331">
        <v>0</v>
      </c>
      <c r="U62" s="331"/>
      <c r="V62" s="331">
        <v>0</v>
      </c>
      <c r="W62" s="331"/>
      <c r="X62" s="331">
        <v>0</v>
      </c>
      <c r="Y62" s="331"/>
      <c r="Z62" s="331" t="s">
        <v>620</v>
      </c>
      <c r="AA62" s="331"/>
      <c r="AB62" s="331">
        <v>84.896078539153066</v>
      </c>
      <c r="AC62" s="331">
        <v>84.896078539153052</v>
      </c>
    </row>
    <row r="63" spans="1:29" x14ac:dyDescent="0.25">
      <c r="A63" s="332" t="s">
        <v>146</v>
      </c>
      <c r="B63" s="33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620</v>
      </c>
      <c r="AA63" s="331"/>
      <c r="AB63" s="331">
        <v>0</v>
      </c>
      <c r="AC63" s="331">
        <v>0</v>
      </c>
    </row>
    <row r="64" spans="1:29" x14ac:dyDescent="0.25">
      <c r="A64" s="332" t="s">
        <v>145</v>
      </c>
      <c r="B64" s="333"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620</v>
      </c>
      <c r="AA64" s="331"/>
      <c r="AB64" s="331">
        <v>0</v>
      </c>
      <c r="AC64" s="331">
        <v>0</v>
      </c>
    </row>
    <row r="65" spans="1:29" x14ac:dyDescent="0.25">
      <c r="A65" s="332" t="s">
        <v>144</v>
      </c>
      <c r="B65" s="33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620</v>
      </c>
      <c r="AA65" s="331"/>
      <c r="AB65" s="331">
        <v>0</v>
      </c>
      <c r="AC65" s="331">
        <v>0</v>
      </c>
    </row>
    <row r="66" spans="1:29" x14ac:dyDescent="0.25">
      <c r="A66" s="332" t="s">
        <v>143</v>
      </c>
      <c r="B66" s="335" t="s">
        <v>137</v>
      </c>
      <c r="C66" s="331"/>
      <c r="D66" s="331"/>
      <c r="E66" s="331"/>
      <c r="F66" s="331"/>
      <c r="G66" s="331">
        <v>0</v>
      </c>
      <c r="H66" s="331">
        <v>0</v>
      </c>
      <c r="I66" s="331"/>
      <c r="J66" s="331">
        <v>0</v>
      </c>
      <c r="K66" s="331"/>
      <c r="L66" s="331">
        <v>12.93</v>
      </c>
      <c r="M66" s="331"/>
      <c r="N66" s="331">
        <v>0</v>
      </c>
      <c r="O66" s="331"/>
      <c r="P66" s="331">
        <v>0</v>
      </c>
      <c r="Q66" s="331"/>
      <c r="R66" s="331">
        <v>12.93</v>
      </c>
      <c r="S66" s="331"/>
      <c r="T66" s="331">
        <v>0</v>
      </c>
      <c r="U66" s="331"/>
      <c r="V66" s="331">
        <v>0</v>
      </c>
      <c r="W66" s="331"/>
      <c r="X66" s="331">
        <v>0</v>
      </c>
      <c r="Y66" s="331"/>
      <c r="Z66" s="331" t="s">
        <v>620</v>
      </c>
      <c r="AA66" s="331"/>
      <c r="AB66" s="331">
        <v>12.93</v>
      </c>
      <c r="AC66" s="331">
        <v>12.93</v>
      </c>
    </row>
    <row r="67" spans="1:29" x14ac:dyDescent="0.25">
      <c r="A67" s="332" t="s">
        <v>142</v>
      </c>
      <c r="B67" s="333" t="s">
        <v>588</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620</v>
      </c>
      <c r="AA67" s="331"/>
      <c r="AB67" s="331">
        <v>0</v>
      </c>
      <c r="AC67" s="331">
        <v>0</v>
      </c>
    </row>
    <row r="68" spans="1:29" x14ac:dyDescent="0.25">
      <c r="A68" s="332" t="s">
        <v>605</v>
      </c>
      <c r="B68" s="333" t="s">
        <v>589</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620</v>
      </c>
      <c r="AA68" s="331"/>
      <c r="AB68" s="331">
        <v>0</v>
      </c>
      <c r="AC68" s="331">
        <v>0</v>
      </c>
    </row>
    <row r="69" spans="1:29" x14ac:dyDescent="0.25">
      <c r="A69" s="332" t="s">
        <v>606</v>
      </c>
      <c r="B69" s="333" t="s">
        <v>590</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620</v>
      </c>
      <c r="AA69" s="331"/>
      <c r="AB69" s="331">
        <v>0</v>
      </c>
      <c r="AC69" s="331">
        <v>0</v>
      </c>
    </row>
    <row r="70" spans="1:29" x14ac:dyDescent="0.25">
      <c r="A70" s="332" t="s">
        <v>607</v>
      </c>
      <c r="B70" s="333" t="s">
        <v>592</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620</v>
      </c>
      <c r="AA70" s="331"/>
      <c r="AB70" s="331">
        <v>0</v>
      </c>
      <c r="AC70" s="331">
        <v>0</v>
      </c>
    </row>
    <row r="71" spans="1:29" x14ac:dyDescent="0.25">
      <c r="A71" s="332" t="s">
        <v>608</v>
      </c>
      <c r="B71" s="333" t="s">
        <v>594</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620</v>
      </c>
      <c r="AA71" s="331"/>
      <c r="AB71" s="331">
        <v>0</v>
      </c>
      <c r="AC71" s="331">
        <v>0</v>
      </c>
    </row>
    <row r="72" spans="1:29" x14ac:dyDescent="0.25">
      <c r="A72" s="332" t="s">
        <v>609</v>
      </c>
      <c r="B72" s="333" t="s">
        <v>596</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620</v>
      </c>
      <c r="AA72" s="331"/>
      <c r="AB72" s="331">
        <v>0</v>
      </c>
      <c r="AC72" s="331">
        <v>0</v>
      </c>
    </row>
    <row r="73" spans="1:29" x14ac:dyDescent="0.25">
      <c r="A73" s="332" t="s">
        <v>610</v>
      </c>
      <c r="B73" s="333" t="s">
        <v>598</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620</v>
      </c>
      <c r="AA73" s="331"/>
      <c r="AB73" s="331">
        <v>0</v>
      </c>
      <c r="AC73" s="331">
        <v>0</v>
      </c>
    </row>
    <row r="74" spans="1:29" ht="36.75" customHeight="1" x14ac:dyDescent="0.25">
      <c r="A74" s="329" t="s">
        <v>59</v>
      </c>
      <c r="B74" s="346"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620</v>
      </c>
      <c r="AA74" s="331"/>
      <c r="AB74" s="331">
        <v>0</v>
      </c>
      <c r="AC74" s="331">
        <v>0</v>
      </c>
    </row>
    <row r="75" spans="1:29"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231</v>
      </c>
      <c r="B76" s="333" t="s">
        <v>585</v>
      </c>
      <c r="C76" s="347"/>
      <c r="D76" s="348"/>
      <c r="E76" s="349"/>
      <c r="F76" s="349"/>
      <c r="G76" s="331">
        <v>0</v>
      </c>
      <c r="H76" s="331">
        <v>0</v>
      </c>
      <c r="I76" s="349"/>
      <c r="J76" s="331">
        <v>0</v>
      </c>
      <c r="K76" s="348"/>
      <c r="L76" s="331">
        <v>0</v>
      </c>
      <c r="M76" s="348"/>
      <c r="N76" s="331">
        <v>0</v>
      </c>
      <c r="O76" s="348"/>
      <c r="P76" s="331">
        <v>0</v>
      </c>
      <c r="Q76" s="348"/>
      <c r="R76" s="331">
        <v>0</v>
      </c>
      <c r="S76" s="348"/>
      <c r="T76" s="331">
        <v>0</v>
      </c>
      <c r="U76" s="348"/>
      <c r="V76" s="331">
        <v>0</v>
      </c>
      <c r="W76" s="348"/>
      <c r="X76" s="331">
        <v>0</v>
      </c>
      <c r="Y76" s="348"/>
      <c r="Z76" s="331" t="s">
        <v>620</v>
      </c>
      <c r="AA76" s="348"/>
      <c r="AB76" s="331">
        <v>0</v>
      </c>
      <c r="AC76" s="331">
        <v>0</v>
      </c>
    </row>
    <row r="77" spans="1:29" ht="31.5" x14ac:dyDescent="0.25">
      <c r="A77" s="332" t="s">
        <v>232</v>
      </c>
      <c r="B77" s="335" t="s">
        <v>586</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620</v>
      </c>
      <c r="AA77" s="331"/>
      <c r="AB77" s="331">
        <v>0</v>
      </c>
      <c r="AC77" s="331">
        <v>0</v>
      </c>
    </row>
    <row r="78" spans="1:29" x14ac:dyDescent="0.25">
      <c r="A78" s="332" t="s">
        <v>233</v>
      </c>
      <c r="B78" s="33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620</v>
      </c>
      <c r="AA78" s="331"/>
      <c r="AB78" s="331">
        <v>0</v>
      </c>
      <c r="AC78" s="331">
        <v>0</v>
      </c>
    </row>
    <row r="79" spans="1:29" x14ac:dyDescent="0.25">
      <c r="A79" s="332" t="s">
        <v>234</v>
      </c>
      <c r="B79" s="333" t="s">
        <v>611</v>
      </c>
      <c r="C79" s="331"/>
      <c r="D79" s="331"/>
      <c r="E79" s="331"/>
      <c r="F79" s="331"/>
      <c r="G79" s="331">
        <v>0</v>
      </c>
      <c r="H79" s="331">
        <v>0</v>
      </c>
      <c r="I79" s="331"/>
      <c r="J79" s="331">
        <v>0</v>
      </c>
      <c r="K79" s="331"/>
      <c r="L79" s="331">
        <v>12.93</v>
      </c>
      <c r="M79" s="331"/>
      <c r="N79" s="331">
        <v>0</v>
      </c>
      <c r="O79" s="331"/>
      <c r="P79" s="331">
        <v>0</v>
      </c>
      <c r="Q79" s="331"/>
      <c r="R79" s="331">
        <v>12.93</v>
      </c>
      <c r="S79" s="331"/>
      <c r="T79" s="331">
        <v>0</v>
      </c>
      <c r="U79" s="331"/>
      <c r="V79" s="331">
        <v>0</v>
      </c>
      <c r="W79" s="331"/>
      <c r="X79" s="331">
        <v>0</v>
      </c>
      <c r="Y79" s="331"/>
      <c r="Z79" s="331" t="s">
        <v>620</v>
      </c>
      <c r="AA79" s="331"/>
      <c r="AB79" s="331">
        <v>12.93</v>
      </c>
      <c r="AC79" s="331">
        <v>12.93</v>
      </c>
    </row>
    <row r="80" spans="1:29" x14ac:dyDescent="0.25">
      <c r="A80" s="332" t="s">
        <v>235</v>
      </c>
      <c r="B80" s="333" t="s">
        <v>588</v>
      </c>
      <c r="C80" s="347"/>
      <c r="D80" s="348"/>
      <c r="E80" s="349"/>
      <c r="F80" s="349"/>
      <c r="G80" s="331">
        <v>0</v>
      </c>
      <c r="H80" s="331">
        <v>0</v>
      </c>
      <c r="I80" s="349"/>
      <c r="J80" s="331">
        <v>0</v>
      </c>
      <c r="K80" s="348"/>
      <c r="L80" s="331">
        <v>0</v>
      </c>
      <c r="M80" s="348"/>
      <c r="N80" s="331">
        <v>0</v>
      </c>
      <c r="O80" s="348"/>
      <c r="P80" s="331">
        <v>0</v>
      </c>
      <c r="Q80" s="348"/>
      <c r="R80" s="331">
        <v>0</v>
      </c>
      <c r="S80" s="348"/>
      <c r="T80" s="331">
        <v>0</v>
      </c>
      <c r="U80" s="348"/>
      <c r="V80" s="331">
        <v>0</v>
      </c>
      <c r="W80" s="348"/>
      <c r="X80" s="331">
        <v>0</v>
      </c>
      <c r="Y80" s="348"/>
      <c r="Z80" s="331" t="s">
        <v>620</v>
      </c>
      <c r="AA80" s="348"/>
      <c r="AB80" s="331">
        <v>0</v>
      </c>
      <c r="AC80" s="331">
        <v>0</v>
      </c>
    </row>
    <row r="81" spans="1:29" x14ac:dyDescent="0.25">
      <c r="A81" s="332" t="s">
        <v>612</v>
      </c>
      <c r="B81" s="333" t="s">
        <v>589</v>
      </c>
      <c r="C81" s="347"/>
      <c r="D81" s="348"/>
      <c r="E81" s="349"/>
      <c r="F81" s="349"/>
      <c r="G81" s="331">
        <v>0</v>
      </c>
      <c r="H81" s="331">
        <v>0</v>
      </c>
      <c r="I81" s="349"/>
      <c r="J81" s="331">
        <v>0</v>
      </c>
      <c r="K81" s="348"/>
      <c r="L81" s="331">
        <v>0</v>
      </c>
      <c r="M81" s="348"/>
      <c r="N81" s="331">
        <v>0</v>
      </c>
      <c r="O81" s="348"/>
      <c r="P81" s="331">
        <v>0</v>
      </c>
      <c r="Q81" s="348"/>
      <c r="R81" s="331">
        <v>0</v>
      </c>
      <c r="S81" s="348"/>
      <c r="T81" s="331">
        <v>0</v>
      </c>
      <c r="U81" s="348"/>
      <c r="V81" s="331">
        <v>0</v>
      </c>
      <c r="W81" s="348"/>
      <c r="X81" s="331">
        <v>0</v>
      </c>
      <c r="Y81" s="348"/>
      <c r="Z81" s="331" t="s">
        <v>620</v>
      </c>
      <c r="AA81" s="348"/>
      <c r="AB81" s="331">
        <v>0</v>
      </c>
      <c r="AC81" s="331">
        <v>0</v>
      </c>
    </row>
    <row r="82" spans="1:29" x14ac:dyDescent="0.25">
      <c r="A82" s="332" t="s">
        <v>613</v>
      </c>
      <c r="B82" s="333" t="s">
        <v>590</v>
      </c>
      <c r="C82" s="347"/>
      <c r="D82" s="348"/>
      <c r="E82" s="349"/>
      <c r="F82" s="349"/>
      <c r="G82" s="331">
        <v>0</v>
      </c>
      <c r="H82" s="331">
        <v>0</v>
      </c>
      <c r="I82" s="349"/>
      <c r="J82" s="331">
        <v>0</v>
      </c>
      <c r="K82" s="348"/>
      <c r="L82" s="331">
        <v>0</v>
      </c>
      <c r="M82" s="348"/>
      <c r="N82" s="331">
        <v>0</v>
      </c>
      <c r="O82" s="348"/>
      <c r="P82" s="331">
        <v>0</v>
      </c>
      <c r="Q82" s="348"/>
      <c r="R82" s="331">
        <v>0</v>
      </c>
      <c r="S82" s="348"/>
      <c r="T82" s="331">
        <v>0</v>
      </c>
      <c r="U82" s="348"/>
      <c r="V82" s="331">
        <v>0</v>
      </c>
      <c r="W82" s="348"/>
      <c r="X82" s="331">
        <v>0</v>
      </c>
      <c r="Y82" s="348"/>
      <c r="Z82" s="331" t="s">
        <v>620</v>
      </c>
      <c r="AA82" s="348"/>
      <c r="AB82" s="331">
        <v>0</v>
      </c>
      <c r="AC82" s="331">
        <v>0</v>
      </c>
    </row>
    <row r="83" spans="1:29" x14ac:dyDescent="0.25">
      <c r="A83" s="332" t="s">
        <v>614</v>
      </c>
      <c r="B83" s="333" t="s">
        <v>592</v>
      </c>
      <c r="C83" s="347"/>
      <c r="D83" s="348"/>
      <c r="E83" s="349"/>
      <c r="F83" s="349"/>
      <c r="G83" s="331">
        <v>0</v>
      </c>
      <c r="H83" s="331">
        <v>0</v>
      </c>
      <c r="I83" s="349"/>
      <c r="J83" s="331">
        <v>0</v>
      </c>
      <c r="K83" s="348"/>
      <c r="L83" s="331">
        <v>0</v>
      </c>
      <c r="M83" s="348"/>
      <c r="N83" s="331">
        <v>0</v>
      </c>
      <c r="O83" s="348"/>
      <c r="P83" s="331">
        <v>0</v>
      </c>
      <c r="Q83" s="348"/>
      <c r="R83" s="331">
        <v>0</v>
      </c>
      <c r="S83" s="348"/>
      <c r="T83" s="331">
        <v>0</v>
      </c>
      <c r="U83" s="348"/>
      <c r="V83" s="331">
        <v>0</v>
      </c>
      <c r="W83" s="348"/>
      <c r="X83" s="331">
        <v>0</v>
      </c>
      <c r="Y83" s="348"/>
      <c r="Z83" s="331" t="s">
        <v>620</v>
      </c>
      <c r="AA83" s="348"/>
      <c r="AB83" s="331">
        <v>0</v>
      </c>
      <c r="AC83" s="331">
        <v>0</v>
      </c>
    </row>
    <row r="84" spans="1:29" x14ac:dyDescent="0.25">
      <c r="A84" s="332" t="s">
        <v>615</v>
      </c>
      <c r="B84" s="333" t="s">
        <v>594</v>
      </c>
      <c r="C84" s="347"/>
      <c r="D84" s="348"/>
      <c r="E84" s="349"/>
      <c r="F84" s="349"/>
      <c r="G84" s="331">
        <v>0</v>
      </c>
      <c r="H84" s="331">
        <v>0</v>
      </c>
      <c r="I84" s="349"/>
      <c r="J84" s="331">
        <v>0</v>
      </c>
      <c r="K84" s="348"/>
      <c r="L84" s="331">
        <v>0</v>
      </c>
      <c r="M84" s="348"/>
      <c r="N84" s="331">
        <v>0</v>
      </c>
      <c r="O84" s="348"/>
      <c r="P84" s="331">
        <v>0</v>
      </c>
      <c r="Q84" s="348"/>
      <c r="R84" s="331">
        <v>0</v>
      </c>
      <c r="S84" s="348"/>
      <c r="T84" s="331">
        <v>0</v>
      </c>
      <c r="U84" s="348"/>
      <c r="V84" s="331">
        <v>0</v>
      </c>
      <c r="W84" s="348"/>
      <c r="X84" s="331">
        <v>0</v>
      </c>
      <c r="Y84" s="348"/>
      <c r="Z84" s="331" t="s">
        <v>620</v>
      </c>
      <c r="AA84" s="348"/>
      <c r="AB84" s="331">
        <v>0</v>
      </c>
      <c r="AC84" s="331">
        <v>0</v>
      </c>
    </row>
    <row r="85" spans="1:29" x14ac:dyDescent="0.25">
      <c r="A85" s="332" t="s">
        <v>616</v>
      </c>
      <c r="B85" s="333" t="s">
        <v>596</v>
      </c>
      <c r="C85" s="347"/>
      <c r="D85" s="348"/>
      <c r="E85" s="349"/>
      <c r="F85" s="349"/>
      <c r="G85" s="331">
        <v>0</v>
      </c>
      <c r="H85" s="331">
        <v>0</v>
      </c>
      <c r="I85" s="349"/>
      <c r="J85" s="331">
        <v>0</v>
      </c>
      <c r="K85" s="348"/>
      <c r="L85" s="331">
        <v>0</v>
      </c>
      <c r="M85" s="348"/>
      <c r="N85" s="331">
        <v>0</v>
      </c>
      <c r="O85" s="348"/>
      <c r="P85" s="331">
        <v>0</v>
      </c>
      <c r="Q85" s="348"/>
      <c r="R85" s="331">
        <v>0</v>
      </c>
      <c r="S85" s="348"/>
      <c r="T85" s="331">
        <v>0</v>
      </c>
      <c r="U85" s="348"/>
      <c r="V85" s="331">
        <v>0</v>
      </c>
      <c r="W85" s="348"/>
      <c r="X85" s="331">
        <v>0</v>
      </c>
      <c r="Y85" s="348"/>
      <c r="Z85" s="331" t="s">
        <v>620</v>
      </c>
      <c r="AA85" s="348"/>
      <c r="AB85" s="331">
        <v>0</v>
      </c>
      <c r="AC85" s="331">
        <v>0</v>
      </c>
    </row>
    <row r="86" spans="1:29" x14ac:dyDescent="0.25">
      <c r="A86" s="332" t="s">
        <v>617</v>
      </c>
      <c r="B86" s="333" t="s">
        <v>598</v>
      </c>
      <c r="C86" s="350"/>
      <c r="D86" s="348"/>
      <c r="E86" s="349"/>
      <c r="F86" s="349"/>
      <c r="G86" s="331">
        <v>0</v>
      </c>
      <c r="H86" s="331">
        <v>0</v>
      </c>
      <c r="I86" s="349"/>
      <c r="J86" s="331">
        <v>0</v>
      </c>
      <c r="K86" s="348"/>
      <c r="L86" s="331">
        <v>0</v>
      </c>
      <c r="M86" s="348"/>
      <c r="N86" s="331">
        <v>0</v>
      </c>
      <c r="O86" s="348"/>
      <c r="P86" s="331">
        <v>0</v>
      </c>
      <c r="Q86" s="348"/>
      <c r="R86" s="331">
        <v>0</v>
      </c>
      <c r="S86" s="348"/>
      <c r="T86" s="331">
        <v>0</v>
      </c>
      <c r="U86" s="348"/>
      <c r="V86" s="331">
        <v>0</v>
      </c>
      <c r="W86" s="348"/>
      <c r="X86" s="331">
        <v>0</v>
      </c>
      <c r="Y86" s="348"/>
      <c r="Z86" s="331" t="s">
        <v>620</v>
      </c>
      <c r="AA86" s="348"/>
      <c r="AB86" s="331">
        <v>0</v>
      </c>
      <c r="AC86" s="33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540</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0" t="str">
        <f>'1. паспорт местоположение'!A12:C12</f>
        <v>H_TP3300.VL.0082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2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1" customFormat="1" x14ac:dyDescent="0.25">
      <c r="A21" s="453" t="s">
        <v>431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1" customFormat="1" ht="58.5" customHeight="1" x14ac:dyDescent="0.25">
      <c r="A22" s="438" t="s">
        <v>53</v>
      </c>
      <c r="B22" s="455" t="s">
        <v>25</v>
      </c>
      <c r="C22" s="438" t="s">
        <v>52</v>
      </c>
      <c r="D22" s="438" t="s">
        <v>51</v>
      </c>
      <c r="E22" s="458" t="s">
        <v>442</v>
      </c>
      <c r="F22" s="459"/>
      <c r="G22" s="459"/>
      <c r="H22" s="459"/>
      <c r="I22" s="459"/>
      <c r="J22" s="459"/>
      <c r="K22" s="459"/>
      <c r="L22" s="460"/>
      <c r="M22" s="438" t="s">
        <v>50</v>
      </c>
      <c r="N22" s="438" t="s">
        <v>49</v>
      </c>
      <c r="O22" s="438" t="s">
        <v>48</v>
      </c>
      <c r="P22" s="437" t="s">
        <v>244</v>
      </c>
      <c r="Q22" s="437" t="s">
        <v>47</v>
      </c>
      <c r="R22" s="437" t="s">
        <v>46</v>
      </c>
      <c r="S22" s="437" t="s">
        <v>45</v>
      </c>
      <c r="T22" s="437"/>
      <c r="U22" s="452" t="s">
        <v>44</v>
      </c>
      <c r="V22" s="452" t="s">
        <v>43</v>
      </c>
      <c r="W22" s="437" t="s">
        <v>42</v>
      </c>
      <c r="X22" s="437" t="s">
        <v>41</v>
      </c>
      <c r="Y22" s="437" t="s">
        <v>40</v>
      </c>
      <c r="Z22" s="46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0" t="s">
        <v>26</v>
      </c>
    </row>
    <row r="23" spans="1:49" s="21" customFormat="1" ht="64.5" customHeight="1" x14ac:dyDescent="0.25">
      <c r="A23" s="454"/>
      <c r="B23" s="456"/>
      <c r="C23" s="454"/>
      <c r="D23" s="454"/>
      <c r="E23" s="444" t="s">
        <v>24</v>
      </c>
      <c r="F23" s="446" t="s">
        <v>140</v>
      </c>
      <c r="G23" s="446" t="s">
        <v>139</v>
      </c>
      <c r="H23" s="446" t="s">
        <v>138</v>
      </c>
      <c r="I23" s="448" t="s">
        <v>352</v>
      </c>
      <c r="J23" s="448" t="s">
        <v>353</v>
      </c>
      <c r="K23" s="448" t="s">
        <v>354</v>
      </c>
      <c r="L23" s="446" t="s">
        <v>81</v>
      </c>
      <c r="M23" s="454"/>
      <c r="N23" s="454"/>
      <c r="O23" s="454"/>
      <c r="P23" s="437"/>
      <c r="Q23" s="437"/>
      <c r="R23" s="437"/>
      <c r="S23" s="450" t="s">
        <v>3</v>
      </c>
      <c r="T23" s="450" t="s">
        <v>12</v>
      </c>
      <c r="U23" s="452"/>
      <c r="V23" s="452"/>
      <c r="W23" s="437"/>
      <c r="X23" s="437"/>
      <c r="Y23" s="437"/>
      <c r="Z23" s="437"/>
      <c r="AA23" s="437"/>
      <c r="AB23" s="437"/>
      <c r="AC23" s="437"/>
      <c r="AD23" s="437"/>
      <c r="AE23" s="437"/>
      <c r="AF23" s="437" t="s">
        <v>23</v>
      </c>
      <c r="AG23" s="437"/>
      <c r="AH23" s="437" t="s">
        <v>22</v>
      </c>
      <c r="AI23" s="437"/>
      <c r="AJ23" s="438" t="s">
        <v>21</v>
      </c>
      <c r="AK23" s="438" t="s">
        <v>20</v>
      </c>
      <c r="AL23" s="438" t="s">
        <v>19</v>
      </c>
      <c r="AM23" s="438" t="s">
        <v>18</v>
      </c>
      <c r="AN23" s="438" t="s">
        <v>17</v>
      </c>
      <c r="AO23" s="438" t="s">
        <v>16</v>
      </c>
      <c r="AP23" s="438" t="s">
        <v>15</v>
      </c>
      <c r="AQ23" s="442" t="s">
        <v>12</v>
      </c>
      <c r="AR23" s="437"/>
      <c r="AS23" s="437"/>
      <c r="AT23" s="437"/>
      <c r="AU23" s="437"/>
      <c r="AV23" s="441"/>
    </row>
    <row r="24" spans="1:49" s="21" customFormat="1" ht="96.75" customHeight="1" x14ac:dyDescent="0.25">
      <c r="A24" s="439"/>
      <c r="B24" s="457"/>
      <c r="C24" s="439"/>
      <c r="D24" s="439"/>
      <c r="E24" s="445"/>
      <c r="F24" s="447"/>
      <c r="G24" s="447"/>
      <c r="H24" s="447"/>
      <c r="I24" s="449"/>
      <c r="J24" s="449"/>
      <c r="K24" s="449"/>
      <c r="L24" s="447"/>
      <c r="M24" s="439"/>
      <c r="N24" s="439"/>
      <c r="O24" s="439"/>
      <c r="P24" s="437"/>
      <c r="Q24" s="437"/>
      <c r="R24" s="437"/>
      <c r="S24" s="451"/>
      <c r="T24" s="451"/>
      <c r="U24" s="452"/>
      <c r="V24" s="452"/>
      <c r="W24" s="437"/>
      <c r="X24" s="437"/>
      <c r="Y24" s="437"/>
      <c r="Z24" s="437"/>
      <c r="AA24" s="437"/>
      <c r="AB24" s="437"/>
      <c r="AC24" s="437"/>
      <c r="AD24" s="437"/>
      <c r="AE24" s="437"/>
      <c r="AF24" s="270" t="s">
        <v>14</v>
      </c>
      <c r="AG24" s="270" t="s">
        <v>13</v>
      </c>
      <c r="AH24" s="96" t="s">
        <v>3</v>
      </c>
      <c r="AI24" s="96" t="s">
        <v>12</v>
      </c>
      <c r="AJ24" s="439"/>
      <c r="AK24" s="439"/>
      <c r="AL24" s="439"/>
      <c r="AM24" s="439"/>
      <c r="AN24" s="439"/>
      <c r="AO24" s="439"/>
      <c r="AP24" s="439"/>
      <c r="AQ24" s="443"/>
      <c r="AR24" s="437"/>
      <c r="AS24" s="437"/>
      <c r="AT24" s="437"/>
      <c r="AU24" s="437"/>
      <c r="AV24" s="441"/>
      <c r="AW24" s="282">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511</v>
      </c>
      <c r="B26" s="262" t="s">
        <v>569</v>
      </c>
      <c r="C26" s="262" t="s">
        <v>513</v>
      </c>
      <c r="D26" s="264" t="s">
        <v>514</v>
      </c>
      <c r="E26" s="272" t="s">
        <v>544</v>
      </c>
      <c r="F26" s="272" t="s">
        <v>544</v>
      </c>
      <c r="G26" s="272" t="s">
        <v>544</v>
      </c>
      <c r="H26" s="272" t="s">
        <v>544</v>
      </c>
      <c r="I26" s="272" t="s">
        <v>544</v>
      </c>
      <c r="J26" s="272" t="s">
        <v>544</v>
      </c>
      <c r="K26" s="272" t="s">
        <v>544</v>
      </c>
      <c r="L26" s="272" t="s">
        <v>544</v>
      </c>
      <c r="M26" s="262" t="s">
        <v>515</v>
      </c>
      <c r="N26" s="265" t="s">
        <v>516</v>
      </c>
      <c r="O26" s="262" t="s">
        <v>569</v>
      </c>
      <c r="P26" s="263">
        <v>126</v>
      </c>
      <c r="Q26" s="262" t="s">
        <v>517</v>
      </c>
      <c r="R26" s="263">
        <v>88</v>
      </c>
      <c r="S26" s="262" t="s">
        <v>518</v>
      </c>
      <c r="T26" s="262" t="s">
        <v>518</v>
      </c>
      <c r="U26" s="262">
        <v>2</v>
      </c>
      <c r="V26" s="262">
        <v>2</v>
      </c>
      <c r="W26" s="262" t="s">
        <v>519</v>
      </c>
      <c r="X26" s="259">
        <v>88</v>
      </c>
      <c r="Y26" s="262"/>
      <c r="Z26" s="262">
        <v>2</v>
      </c>
      <c r="AA26" s="263">
        <v>88</v>
      </c>
      <c r="AB26" s="263">
        <v>88</v>
      </c>
      <c r="AC26" s="262" t="s">
        <v>519</v>
      </c>
      <c r="AD26" s="263">
        <v>103</v>
      </c>
      <c r="AE26" s="263">
        <v>0</v>
      </c>
      <c r="AF26" s="264" t="s">
        <v>520</v>
      </c>
      <c r="AG26" s="262" t="s">
        <v>521</v>
      </c>
      <c r="AH26" s="262" t="s">
        <v>522</v>
      </c>
      <c r="AI26" s="262" t="s">
        <v>523</v>
      </c>
      <c r="AJ26" s="262" t="s">
        <v>524</v>
      </c>
      <c r="AK26" s="262" t="s">
        <v>525</v>
      </c>
      <c r="AL26" s="262"/>
      <c r="AM26" s="262"/>
      <c r="AN26" s="262"/>
      <c r="AO26" s="264" t="s">
        <v>512</v>
      </c>
      <c r="AP26" s="262" t="s">
        <v>526</v>
      </c>
      <c r="AQ26" s="262" t="s">
        <v>527</v>
      </c>
      <c r="AR26" s="262" t="s">
        <v>526</v>
      </c>
      <c r="AS26" s="262" t="s">
        <v>526</v>
      </c>
      <c r="AT26" s="262" t="s">
        <v>528</v>
      </c>
      <c r="AU26" s="262" t="s">
        <v>529</v>
      </c>
      <c r="AV26" s="262"/>
      <c r="AW26" s="280">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530</v>
      </c>
      <c r="X27" s="259">
        <v>88</v>
      </c>
      <c r="Y27" s="262"/>
      <c r="Z27" s="262"/>
      <c r="AA27" s="263">
        <v>88</v>
      </c>
      <c r="AB27" s="263"/>
      <c r="AC27" s="262"/>
      <c r="AD27" s="263"/>
      <c r="AE27" s="263"/>
      <c r="AF27" s="264" t="s">
        <v>512</v>
      </c>
      <c r="AG27" s="262"/>
      <c r="AH27" s="262"/>
      <c r="AI27" s="262"/>
      <c r="AJ27" s="262"/>
      <c r="AK27" s="262"/>
      <c r="AL27" s="262"/>
      <c r="AM27" s="262"/>
      <c r="AN27" s="262"/>
      <c r="AO27" s="264" t="s">
        <v>512</v>
      </c>
      <c r="AP27" s="262"/>
      <c r="AQ27" s="262"/>
      <c r="AR27" s="262"/>
      <c r="AS27" s="262"/>
      <c r="AT27" s="262"/>
      <c r="AU27" s="262"/>
      <c r="AV27" s="262"/>
      <c r="AW27" s="281"/>
    </row>
    <row r="28" spans="1:49" ht="76.5" x14ac:dyDescent="0.25">
      <c r="A28" s="273" t="s">
        <v>542</v>
      </c>
      <c r="B28" s="262" t="s">
        <v>569</v>
      </c>
      <c r="C28" s="272" t="s">
        <v>513</v>
      </c>
      <c r="D28" s="276" t="s">
        <v>543</v>
      </c>
      <c r="E28" s="272" t="s">
        <v>544</v>
      </c>
      <c r="F28" s="272" t="s">
        <v>544</v>
      </c>
      <c r="G28" s="272" t="s">
        <v>544</v>
      </c>
      <c r="H28" s="272" t="s">
        <v>544</v>
      </c>
      <c r="I28" s="272" t="s">
        <v>544</v>
      </c>
      <c r="J28" s="272" t="s">
        <v>544</v>
      </c>
      <c r="K28" s="272" t="s">
        <v>544</v>
      </c>
      <c r="L28" s="272" t="s">
        <v>544</v>
      </c>
      <c r="M28" s="272" t="s">
        <v>515</v>
      </c>
      <c r="N28" s="274" t="s">
        <v>545</v>
      </c>
      <c r="O28" s="262" t="s">
        <v>569</v>
      </c>
      <c r="P28" s="275">
        <v>6702</v>
      </c>
      <c r="Q28" s="272" t="s">
        <v>517</v>
      </c>
      <c r="R28" s="275">
        <v>4692</v>
      </c>
      <c r="S28" s="272" t="s">
        <v>546</v>
      </c>
      <c r="T28" s="272" t="s">
        <v>547</v>
      </c>
      <c r="U28" s="272">
        <v>5</v>
      </c>
      <c r="V28" s="272">
        <v>5</v>
      </c>
      <c r="W28" s="272" t="s">
        <v>548</v>
      </c>
      <c r="X28" s="275">
        <v>4500</v>
      </c>
      <c r="Y28" s="277"/>
      <c r="Z28" s="272">
        <v>1</v>
      </c>
      <c r="AA28" s="275">
        <v>4181</v>
      </c>
      <c r="AB28" s="275">
        <v>4181</v>
      </c>
      <c r="AC28" s="272" t="s">
        <v>548</v>
      </c>
      <c r="AD28" s="275">
        <v>5017</v>
      </c>
      <c r="AE28" s="275">
        <v>0</v>
      </c>
      <c r="AF28" s="276" t="s">
        <v>553</v>
      </c>
      <c r="AG28" s="272" t="s">
        <v>554</v>
      </c>
      <c r="AH28" s="272" t="s">
        <v>555</v>
      </c>
      <c r="AI28" s="272" t="s">
        <v>556</v>
      </c>
      <c r="AJ28" s="272" t="s">
        <v>557</v>
      </c>
      <c r="AK28" s="272" t="s">
        <v>558</v>
      </c>
      <c r="AL28" s="277"/>
      <c r="AM28" s="277"/>
      <c r="AN28" s="277"/>
      <c r="AO28" s="277"/>
      <c r="AP28" s="272" t="s">
        <v>559</v>
      </c>
      <c r="AQ28" s="272" t="s">
        <v>560</v>
      </c>
      <c r="AR28" s="272" t="s">
        <v>559</v>
      </c>
      <c r="AS28" s="272" t="s">
        <v>560</v>
      </c>
      <c r="AT28" s="272" t="s">
        <v>561</v>
      </c>
      <c r="AU28" s="277"/>
      <c r="AV28" s="277"/>
      <c r="AW28" s="280">
        <v>5.0170000000000003</v>
      </c>
    </row>
    <row r="29" spans="1:49"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2" t="s">
        <v>549</v>
      </c>
      <c r="X29" s="275">
        <v>0</v>
      </c>
      <c r="Y29" s="272" t="s">
        <v>549</v>
      </c>
      <c r="Z29" s="277"/>
      <c r="AA29" s="275"/>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2" t="s">
        <v>550</v>
      </c>
      <c r="X30" s="275">
        <v>4692</v>
      </c>
      <c r="Y30" s="277"/>
      <c r="Z30" s="277"/>
      <c r="AA30" s="275">
        <v>4241</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2" t="s">
        <v>551</v>
      </c>
      <c r="X31" s="275">
        <v>4692</v>
      </c>
      <c r="Y31" s="277"/>
      <c r="Z31" s="277"/>
      <c r="AA31" s="275">
        <v>4194</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9"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2" t="s">
        <v>552</v>
      </c>
      <c r="X32" s="275">
        <v>4681</v>
      </c>
      <c r="Y32" s="277"/>
      <c r="Z32" s="277"/>
      <c r="AA32" s="275">
        <v>4446</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25" zoomScaleNormal="80" zoomScaleSheetLayoutView="100" workbookViewId="0">
      <selection activeCell="B26" sqref="B26"/>
    </sheetView>
  </sheetViews>
  <sheetFormatPr defaultRowHeight="15" x14ac:dyDescent="0.25"/>
  <cols>
    <col min="1" max="1" width="58.7109375" style="298" customWidth="1"/>
    <col min="2" max="2" width="48.28515625" style="298" customWidth="1"/>
    <col min="3" max="16384" width="9.140625" style="298"/>
  </cols>
  <sheetData>
    <row r="1" spans="1:2" ht="18.75" x14ac:dyDescent="0.25">
      <c r="A1" s="92"/>
      <c r="B1" s="297" t="s">
        <v>70</v>
      </c>
    </row>
    <row r="2" spans="1:2" ht="18.75" x14ac:dyDescent="0.3">
      <c r="A2" s="92"/>
      <c r="B2" s="299" t="s">
        <v>11</v>
      </c>
    </row>
    <row r="3" spans="1:2" ht="18.75" x14ac:dyDescent="0.3">
      <c r="A3" s="92"/>
      <c r="B3" s="299" t="s">
        <v>448</v>
      </c>
    </row>
    <row r="4" spans="1:2" ht="15.75" x14ac:dyDescent="0.25">
      <c r="A4" s="92"/>
      <c r="B4" s="38"/>
    </row>
    <row r="5" spans="1:2" x14ac:dyDescent="0.25">
      <c r="A5" s="468" t="str">
        <f>'1. паспорт местоположение'!A5:C5</f>
        <v>Год раскрытия информации: 2025 год</v>
      </c>
      <c r="B5" s="468"/>
    </row>
    <row r="6" spans="1:2" x14ac:dyDescent="0.25">
      <c r="A6" s="285"/>
      <c r="B6" s="285"/>
    </row>
    <row r="7" spans="1:2" x14ac:dyDescent="0.25">
      <c r="A7" s="469" t="s">
        <v>10</v>
      </c>
      <c r="B7" s="469"/>
    </row>
    <row r="8" spans="1:2" x14ac:dyDescent="0.25">
      <c r="A8" s="300"/>
      <c r="B8" s="300"/>
    </row>
    <row r="9" spans="1:2" x14ac:dyDescent="0.25">
      <c r="A9" s="470" t="str">
        <f>'1. паспорт местоположение'!A9:C9</f>
        <v>АО "Россети Тюмень"</v>
      </c>
      <c r="B9" s="470"/>
    </row>
    <row r="10" spans="1:2" x14ac:dyDescent="0.25">
      <c r="A10" s="471" t="s">
        <v>9</v>
      </c>
      <c r="B10" s="471"/>
    </row>
    <row r="11" spans="1:2" x14ac:dyDescent="0.25">
      <c r="A11" s="300"/>
      <c r="B11" s="300"/>
    </row>
    <row r="12" spans="1:2" x14ac:dyDescent="0.25">
      <c r="A12" s="465" t="str">
        <f>'1. паспорт местоположение'!A12:C12</f>
        <v>H_TP3300.VL.0082</v>
      </c>
      <c r="B12" s="465"/>
    </row>
    <row r="13" spans="1:2" x14ac:dyDescent="0.25">
      <c r="A13" s="471" t="s">
        <v>8</v>
      </c>
      <c r="B13" s="471"/>
    </row>
    <row r="14" spans="1:2" x14ac:dyDescent="0.25">
      <c r="A14" s="279"/>
      <c r="B14" s="279"/>
    </row>
    <row r="15" spans="1:2" ht="54" customHeight="1" x14ac:dyDescent="0.25">
      <c r="A15" s="46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65"/>
    </row>
    <row r="16" spans="1:2" ht="15.75" x14ac:dyDescent="0.25">
      <c r="A16" s="466" t="s">
        <v>7</v>
      </c>
      <c r="B16" s="466"/>
    </row>
    <row r="17" spans="1:2" ht="15.75" x14ac:dyDescent="0.25">
      <c r="A17" s="92"/>
      <c r="B17" s="93"/>
    </row>
    <row r="18" spans="1:2" ht="30" customHeight="1" x14ac:dyDescent="0.25">
      <c r="A18" s="467" t="s">
        <v>432</v>
      </c>
      <c r="B18" s="468"/>
    </row>
    <row r="19" spans="1:2" ht="18.75" customHeight="1" x14ac:dyDescent="0.25">
      <c r="A19" s="284"/>
      <c r="B19" s="285"/>
    </row>
    <row r="20" spans="1:2" ht="15.75" thickBot="1" x14ac:dyDescent="0.3"/>
    <row r="21" spans="1:2" ht="75" customHeight="1" x14ac:dyDescent="0.25">
      <c r="A21" s="251" t="s">
        <v>491</v>
      </c>
      <c r="B21" s="302"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3" t="str">
        <f>'1. паспорт местоположение'!C27</f>
        <v>Тюменский район</v>
      </c>
    </row>
    <row r="23" spans="1:2" x14ac:dyDescent="0.25">
      <c r="A23" s="252" t="s">
        <v>303</v>
      </c>
      <c r="B23" s="304" t="s">
        <v>492</v>
      </c>
    </row>
    <row r="24" spans="1:2" x14ac:dyDescent="0.25">
      <c r="A24" s="252" t="s">
        <v>323</v>
      </c>
      <c r="B24" s="305" t="s">
        <v>578</v>
      </c>
    </row>
    <row r="25" spans="1:2" x14ac:dyDescent="0.25">
      <c r="A25" s="253" t="s">
        <v>324</v>
      </c>
      <c r="B25" s="303">
        <f>'3.3 паспорт описание'!C29</f>
        <v>2027</v>
      </c>
    </row>
    <row r="26" spans="1:2" ht="28.5" x14ac:dyDescent="0.25">
      <c r="A26" s="253" t="s">
        <v>325</v>
      </c>
      <c r="B26" s="305" t="str">
        <f>'3.3 паспорт описание'!C30</f>
        <v>П</v>
      </c>
    </row>
    <row r="27" spans="1:2" ht="28.5" x14ac:dyDescent="0.25">
      <c r="A27" s="254" t="s">
        <v>577</v>
      </c>
      <c r="B27" s="306">
        <f>'6.2. Паспорт фин осв ввод'!D24</f>
        <v>100.77935633694456</v>
      </c>
    </row>
    <row r="28" spans="1:2" ht="30" x14ac:dyDescent="0.25">
      <c r="A28" s="255" t="s">
        <v>326</v>
      </c>
      <c r="B28" s="305" t="s">
        <v>579</v>
      </c>
    </row>
    <row r="29" spans="1:2" ht="28.5" x14ac:dyDescent="0.25">
      <c r="A29" s="254" t="s">
        <v>327</v>
      </c>
      <c r="B29" s="306">
        <v>5.12</v>
      </c>
    </row>
    <row r="30" spans="1:2" ht="28.5" x14ac:dyDescent="0.25">
      <c r="A30" s="307" t="s">
        <v>328</v>
      </c>
      <c r="B30" s="308">
        <v>5.12</v>
      </c>
    </row>
    <row r="31" spans="1:2" x14ac:dyDescent="0.25">
      <c r="A31" s="255" t="s">
        <v>329</v>
      </c>
      <c r="B31" s="305"/>
    </row>
    <row r="32" spans="1:2" ht="30" customHeight="1" thickBot="1" x14ac:dyDescent="0.3">
      <c r="A32" s="309" t="s">
        <v>493</v>
      </c>
      <c r="B32" s="310">
        <v>5.12</v>
      </c>
    </row>
    <row r="33" spans="1:2" s="301" customFormat="1" ht="45" customHeight="1" x14ac:dyDescent="0.25">
      <c r="A33" s="311" t="s">
        <v>494</v>
      </c>
      <c r="B33" s="312">
        <v>0.10299999999999999</v>
      </c>
    </row>
    <row r="34" spans="1:2" s="301" customFormat="1" x14ac:dyDescent="0.25">
      <c r="A34" s="256" t="s">
        <v>330</v>
      </c>
      <c r="B34" s="257">
        <v>0.11</v>
      </c>
    </row>
    <row r="35" spans="1:2" s="301" customFormat="1" x14ac:dyDescent="0.25">
      <c r="A35" s="256" t="s">
        <v>331</v>
      </c>
      <c r="B35" s="258">
        <v>0.10299999999999999</v>
      </c>
    </row>
    <row r="36" spans="1:2" s="301" customFormat="1" x14ac:dyDescent="0.25">
      <c r="A36" s="256" t="s">
        <v>332</v>
      </c>
      <c r="B36" s="258">
        <v>8.7999999999999995E-2</v>
      </c>
    </row>
    <row r="37" spans="1:2" s="301" customFormat="1" ht="30" x14ac:dyDescent="0.25">
      <c r="A37" s="311" t="s">
        <v>562</v>
      </c>
      <c r="B37" s="312">
        <v>5.0170000000000003</v>
      </c>
    </row>
    <row r="38" spans="1:2" s="301" customFormat="1" x14ac:dyDescent="0.25">
      <c r="A38" s="256" t="s">
        <v>330</v>
      </c>
      <c r="B38" s="257">
        <v>5.45</v>
      </c>
    </row>
    <row r="39" spans="1:2" s="301" customFormat="1" x14ac:dyDescent="0.25">
      <c r="A39" s="256" t="s">
        <v>331</v>
      </c>
      <c r="B39" s="258">
        <v>0</v>
      </c>
    </row>
    <row r="40" spans="1:2" s="301" customFormat="1" x14ac:dyDescent="0.25">
      <c r="A40" s="256" t="s">
        <v>332</v>
      </c>
      <c r="B40" s="258">
        <v>0</v>
      </c>
    </row>
    <row r="41" spans="1:2" ht="45" customHeight="1" thickBot="1" x14ac:dyDescent="0.3">
      <c r="A41" s="309" t="s">
        <v>495</v>
      </c>
      <c r="B41" s="310">
        <v>0</v>
      </c>
    </row>
    <row r="42" spans="1:2" s="301" customFormat="1" ht="30" customHeight="1" x14ac:dyDescent="0.25">
      <c r="A42" s="256" t="s">
        <v>496</v>
      </c>
      <c r="B42" s="257" t="s">
        <v>459</v>
      </c>
    </row>
    <row r="43" spans="1:2" s="301" customFormat="1" x14ac:dyDescent="0.25">
      <c r="A43" s="256" t="s">
        <v>330</v>
      </c>
      <c r="B43" s="257" t="s">
        <v>459</v>
      </c>
    </row>
    <row r="44" spans="1:2" s="301" customFormat="1" x14ac:dyDescent="0.25">
      <c r="A44" s="256" t="s">
        <v>331</v>
      </c>
      <c r="B44" s="257" t="s">
        <v>459</v>
      </c>
    </row>
    <row r="45" spans="1:2" s="301" customFormat="1" x14ac:dyDescent="0.25">
      <c r="A45" s="256" t="s">
        <v>332</v>
      </c>
      <c r="B45" s="257" t="s">
        <v>459</v>
      </c>
    </row>
    <row r="46" spans="1:2" ht="30" customHeight="1" thickBot="1" x14ac:dyDescent="0.3">
      <c r="A46" s="309" t="s">
        <v>497</v>
      </c>
      <c r="B46" s="310">
        <v>0</v>
      </c>
    </row>
    <row r="47" spans="1:2" s="301" customFormat="1" ht="30" customHeight="1" x14ac:dyDescent="0.25">
      <c r="A47" s="256" t="s">
        <v>496</v>
      </c>
      <c r="B47" s="257" t="s">
        <v>459</v>
      </c>
    </row>
    <row r="48" spans="1:2" s="301" customFormat="1" x14ac:dyDescent="0.25">
      <c r="A48" s="256" t="s">
        <v>330</v>
      </c>
      <c r="B48" s="257" t="s">
        <v>459</v>
      </c>
    </row>
    <row r="49" spans="1:2" s="301" customFormat="1" x14ac:dyDescent="0.25">
      <c r="A49" s="256" t="s">
        <v>331</v>
      </c>
      <c r="B49" s="257" t="s">
        <v>459</v>
      </c>
    </row>
    <row r="50" spans="1:2" s="301" customFormat="1" x14ac:dyDescent="0.25">
      <c r="A50" s="256" t="s">
        <v>332</v>
      </c>
      <c r="B50" s="257" t="s">
        <v>459</v>
      </c>
    </row>
    <row r="51" spans="1:2" ht="30" customHeight="1" thickBot="1" x14ac:dyDescent="0.3">
      <c r="A51" s="309" t="s">
        <v>333</v>
      </c>
      <c r="B51" s="313" t="s">
        <v>459</v>
      </c>
    </row>
    <row r="52" spans="1:2" s="301" customFormat="1" x14ac:dyDescent="0.25">
      <c r="A52" s="256" t="s">
        <v>329</v>
      </c>
      <c r="B52" s="257" t="s">
        <v>459</v>
      </c>
    </row>
    <row r="53" spans="1:2" s="301" customFormat="1" x14ac:dyDescent="0.25">
      <c r="A53" s="256" t="s">
        <v>498</v>
      </c>
      <c r="B53" s="257" t="s">
        <v>459</v>
      </c>
    </row>
    <row r="54" spans="1:2" s="301" customFormat="1" x14ac:dyDescent="0.25">
      <c r="A54" s="256" t="s">
        <v>499</v>
      </c>
      <c r="B54" s="257" t="s">
        <v>459</v>
      </c>
    </row>
    <row r="55" spans="1:2" s="301" customFormat="1" ht="30" customHeight="1" x14ac:dyDescent="0.25">
      <c r="A55" s="256" t="s">
        <v>500</v>
      </c>
      <c r="B55" s="257" t="s">
        <v>459</v>
      </c>
    </row>
    <row r="56" spans="1:2" ht="15.75" thickBot="1" x14ac:dyDescent="0.3">
      <c r="A56" s="309" t="s">
        <v>334</v>
      </c>
      <c r="B56" s="313">
        <v>0.11</v>
      </c>
    </row>
    <row r="57" spans="1:2" ht="15.75" thickBot="1" x14ac:dyDescent="0.3">
      <c r="A57" s="309" t="s">
        <v>335</v>
      </c>
      <c r="B57" s="310">
        <v>0.10299999999999999</v>
      </c>
    </row>
    <row r="58" spans="1:2" ht="15.75" thickBot="1" x14ac:dyDescent="0.3">
      <c r="A58" s="309" t="s">
        <v>336</v>
      </c>
      <c r="B58" s="313">
        <v>0.11</v>
      </c>
    </row>
    <row r="59" spans="1:2" ht="15.75" thickBot="1" x14ac:dyDescent="0.3">
      <c r="A59" s="309" t="s">
        <v>337</v>
      </c>
      <c r="B59" s="310">
        <v>8.7999999999999995E-2</v>
      </c>
    </row>
    <row r="60" spans="1:2" ht="15.75" thickBot="1" x14ac:dyDescent="0.3">
      <c r="A60" s="309" t="s">
        <v>338</v>
      </c>
      <c r="B60" s="313" t="s">
        <v>459</v>
      </c>
    </row>
    <row r="61" spans="1:2" s="301" customFormat="1" ht="30" customHeight="1" x14ac:dyDescent="0.25">
      <c r="A61" s="256" t="s">
        <v>339</v>
      </c>
      <c r="B61" s="257" t="s">
        <v>563</v>
      </c>
    </row>
    <row r="62" spans="1:2" s="301" customFormat="1" ht="30" x14ac:dyDescent="0.25">
      <c r="A62" s="256" t="s">
        <v>340</v>
      </c>
      <c r="B62" s="257" t="s">
        <v>564</v>
      </c>
    </row>
    <row r="63" spans="1:2" s="301" customFormat="1" x14ac:dyDescent="0.25">
      <c r="A63" s="256" t="s">
        <v>341</v>
      </c>
      <c r="B63" s="257" t="s">
        <v>459</v>
      </c>
    </row>
    <row r="64" spans="1:2" s="301" customFormat="1" x14ac:dyDescent="0.25">
      <c r="A64" s="256" t="s">
        <v>576</v>
      </c>
      <c r="B64" s="257" t="s">
        <v>459</v>
      </c>
    </row>
    <row r="65" spans="1:2" s="301" customFormat="1" x14ac:dyDescent="0.25">
      <c r="A65" s="256" t="s">
        <v>342</v>
      </c>
      <c r="B65" s="257" t="s">
        <v>459</v>
      </c>
    </row>
    <row r="66" spans="1:2" ht="30" customHeight="1" thickBot="1" x14ac:dyDescent="0.3">
      <c r="A66" s="309" t="s">
        <v>343</v>
      </c>
      <c r="B66" s="314" t="s">
        <v>449</v>
      </c>
    </row>
    <row r="67" spans="1:2" ht="30" customHeight="1" thickBot="1" x14ac:dyDescent="0.3">
      <c r="A67" s="309" t="s">
        <v>344</v>
      </c>
      <c r="B67" s="315" t="s">
        <v>580</v>
      </c>
    </row>
    <row r="68" spans="1:2" s="301" customFormat="1" ht="15.75" thickBot="1" x14ac:dyDescent="0.3">
      <c r="A68" s="256" t="s">
        <v>329</v>
      </c>
      <c r="B68" s="316" t="s">
        <v>315</v>
      </c>
    </row>
    <row r="69" spans="1:2" s="301" customFormat="1" ht="15.75" thickBot="1" x14ac:dyDescent="0.3">
      <c r="A69" s="256" t="s">
        <v>501</v>
      </c>
      <c r="B69" s="317" t="s">
        <v>315</v>
      </c>
    </row>
    <row r="70" spans="1:2" s="301" customFormat="1" ht="15.75" thickBot="1" x14ac:dyDescent="0.3">
      <c r="A70" s="256" t="s">
        <v>502</v>
      </c>
      <c r="B70" s="316" t="s">
        <v>315</v>
      </c>
    </row>
    <row r="71" spans="1:2" ht="15.75" thickBot="1" x14ac:dyDescent="0.3">
      <c r="A71" s="309" t="s">
        <v>345</v>
      </c>
      <c r="B71" s="318" t="s">
        <v>581</v>
      </c>
    </row>
    <row r="72" spans="1:2" ht="15.75" thickBot="1" x14ac:dyDescent="0.3">
      <c r="A72" s="309" t="s">
        <v>346</v>
      </c>
      <c r="B72" s="315"/>
    </row>
    <row r="73" spans="1:2" s="301" customFormat="1" ht="15.75" thickBot="1" x14ac:dyDescent="0.3">
      <c r="A73" s="256" t="s">
        <v>503</v>
      </c>
      <c r="B73" s="319"/>
    </row>
    <row r="74" spans="1:2" s="301" customFormat="1" ht="15.75" thickBot="1" x14ac:dyDescent="0.3">
      <c r="A74" s="256" t="s">
        <v>504</v>
      </c>
      <c r="B74" s="320" t="s">
        <v>315</v>
      </c>
    </row>
    <row r="75" spans="1:2" s="301" customFormat="1" ht="15.75" thickBot="1" x14ac:dyDescent="0.3">
      <c r="A75" s="256" t="s">
        <v>505</v>
      </c>
      <c r="B75" s="320" t="s">
        <v>315</v>
      </c>
    </row>
    <row r="76" spans="1:2" ht="30" customHeight="1" thickBot="1" x14ac:dyDescent="0.3">
      <c r="A76" s="309" t="s">
        <v>347</v>
      </c>
      <c r="B76" s="315" t="s">
        <v>583</v>
      </c>
    </row>
    <row r="77" spans="1:2" ht="30" customHeight="1" thickBot="1" x14ac:dyDescent="0.3">
      <c r="A77" s="309" t="s">
        <v>348</v>
      </c>
      <c r="B77" s="462" t="s">
        <v>584</v>
      </c>
    </row>
    <row r="78" spans="1:2" s="301" customFormat="1" x14ac:dyDescent="0.25">
      <c r="A78" s="256" t="s">
        <v>506</v>
      </c>
      <c r="B78" s="463"/>
    </row>
    <row r="79" spans="1:2" s="301" customFormat="1" ht="30" customHeight="1" x14ac:dyDescent="0.25">
      <c r="A79" s="256" t="s">
        <v>507</v>
      </c>
      <c r="B79" s="463"/>
    </row>
    <row r="80" spans="1:2" s="301" customFormat="1" x14ac:dyDescent="0.25">
      <c r="A80" s="256" t="s">
        <v>508</v>
      </c>
      <c r="B80" s="463"/>
    </row>
    <row r="81" spans="1:2" s="301" customFormat="1" x14ac:dyDescent="0.25">
      <c r="A81" s="256" t="s">
        <v>509</v>
      </c>
      <c r="B81" s="463"/>
    </row>
    <row r="82" spans="1:2" s="301" customFormat="1" ht="15.75" thickBot="1" x14ac:dyDescent="0.3">
      <c r="A82" s="256" t="s">
        <v>510</v>
      </c>
      <c r="B82" s="46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2020-02-17T09:30:46Z</cp:lastPrinted>
  <dcterms:created xsi:type="dcterms:W3CDTF">2015-08-16T15:31:05Z</dcterms:created>
  <dcterms:modified xsi:type="dcterms:W3CDTF">2025-04-17T09:23:38Z</dcterms:modified>
</cp:coreProperties>
</file>