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H_TP3400.PS.0020\"/>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6" i="28" l="1"/>
  <c r="A15" i="6" l="1"/>
  <c r="G42" i="16" l="1"/>
  <c r="G43" i="16" s="1"/>
  <c r="G44" i="16" s="1"/>
  <c r="G47" i="16" s="1"/>
  <c r="G49" i="16" s="1"/>
  <c r="G50" i="16" s="1"/>
  <c r="G53" i="16" s="1"/>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<sst xmlns="http://schemas.openxmlformats.org/spreadsheetml/2006/main" count="1479" uniqueCount="659">
  <si>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</si>
  <si>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</si>
  <si>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</si>
  <si>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</si>
  <si>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</si>
  <si>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</si>
  <si>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</si>
  <si>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</si>
  <si>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</si>
  <si>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</si>
  <si>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</si>
  <si>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</si>
  <si>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</si>
  <si>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</si>
  <si>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</si>
  <si>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</si>
  <si>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</si>
  <si>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</si>
  <si>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</si>
  <si>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</si>
  <si>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</si>
  <si>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</si>
  <si>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</si>
  <si>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</si>
  <si>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</si>
  <si>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</si>
  <si>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</si>
  <si>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</si>
  <si>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</si>
  <si>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</si>
  <si>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</si>
  <si>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</si>
  <si>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</si>
  <si>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</si>
  <si>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</si>
  <si>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</si>
  <si>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</si>
  <si>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</si>
  <si>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</si>
  <si>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</si>
  <si>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</si>
  <si>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</si>
  <si>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</si>
  <si>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</si>
  <si>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</si>
  <si>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</si>
  <si>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</si>
  <si>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</si>
  <si>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</si>
  <si>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</si>
  <si>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</si>
  <si>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</si>
  <si>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</si>
  <si>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</si>
  <si>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</si>
  <si>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</si>
  <si>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</si>
  <si>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</si>
  <si>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</si>
  <si>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</si>
  <si>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</si>
  <si>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</si>
  <si>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</si>
  <si>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</si>
  <si>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</si>
  <si>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</si>
  <si>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</si>
  <si>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</si>
  <si>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</si>
  <si>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</si>
  <si>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</si>
  <si>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</si>
  <si>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</si>
  <si>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</si>
  <si>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</si>
  <si>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</si>
  <si>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</si>
  <si>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</si>
  <si>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</si>
  <si>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</si>
  <si>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</si>
  <si>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</si>
  <si>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</si>
  <si>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</si>
  <si>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</si>
  <si>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</si>
  <si>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</si>
  <si>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</si>
  <si>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</si>
  <si>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</si>
  <si>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</si>
  <si>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</si>
  <si>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</si>
  <si>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</si>
  <si>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</si>
  <si>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</si>
  <si>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</si>
  <si>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</si>
  <si>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</si>
  <si>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</si>
  <si>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</si>
  <si>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</si>
  <si>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</si>
  <si>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</si>
  <si>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</si>
  <si>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</si>
  <si>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</si>
  <si>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</si>
  <si>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</si>
  <si>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</si>
  <si>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</si>
  <si>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</si>
  <si>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</si>
  <si>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</si>
  <si>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</si>
  <si>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</si>
  <si>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</si>
  <si>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</si>
  <si>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</si>
  <si>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</si>
  <si>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</si>
  <si>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</si>
  <si>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</si>
  <si>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</si>
  <si>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</si>
  <si>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</si>
  <si>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</si>
  <si>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</si>
  <si>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</si>
  <si>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</si>
  <si>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</si>
  <si>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</si>
  <si>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</si>
  <si>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</si>
  <si>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</si>
  <si>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</si>
  <si>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</si>
  <si>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</si>
  <si>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</si>
  <si>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</si>
  <si>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</si>
  <si>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</si>
  <si>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</si>
  <si>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</si>
  <si>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</si>
  <si>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</si>
  <si>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</si>
  <si>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</si>
  <si>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</si>
  <si>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</si>
  <si>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</si>
  <si>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</si>
  <si>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</si>
  <si>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</si>
  <si>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</si>
  <si>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</si>
  <si>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</si>
  <si>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</si>
  <si>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</si>
  <si>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</si>
  <si>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</si>
  <si>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</si>
  <si>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</si>
  <si>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</si>
  <si>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</si>
  <si>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</si>
  <si>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</si>
  <si>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</si>
  <si>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</si>
  <si>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</si>
  <si>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</si>
  <si>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</si>
  <si>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</si>
  <si>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</si>
  <si>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</si>
  <si>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</si>
  <si>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</si>
  <si>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</si>
  <si>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</si>
  <si>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</si>
  <si>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</si>
  <si>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</si>
  <si>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</si>
  <si>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</si>
  <si>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</si>
  <si>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</si>
  <si>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</si>
  <si>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</si>
  <si>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</si>
  <si>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</si>
  <si>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</si>
  <si>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</si>
  <si>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</si>
  <si>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</si>
  <si>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</si>
  <si>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</si>
  <si>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</si>
  <si>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</si>
  <si>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</si>
  <si>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</si>
  <si>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</si>
  <si>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</si>
  <si>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</si>
  <si>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</si>
  <si>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</si>
  <si>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</si>
  <si>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</si>
  <si>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</si>
  <si>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</si>
  <si>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</si>
  <si>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</si>
  <si>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</si>
  <si>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</si>
  <si>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</si>
  <si>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</si>
  <si>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</si>
  <si>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</si>
  <si>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</si>
  <si>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</si>
  <si>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</si>
  <si>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</si>
  <si>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</si>
  <si>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</si>
  <si>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</si>
  <si>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</si>
  <si>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</si>
  <si>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</si>
  <si>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</si>
  <si>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</si>
  <si>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</si>
  <si>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</si>
  <si>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</si>
  <si>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</si>
  <si>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</si>
  <si>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</si>
  <si>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</si>
  <si>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</si>
  <si>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</si>
  <si>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</si>
  <si>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</si>
  <si>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</si>
  <si>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</si>
  <si>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</si>
  <si>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</si>
  <si>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</si>
  <si>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</si>
  <si>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</si>
  <si>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</si>
  <si>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</si>
  <si>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</si>
  <si>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</si>
  <si>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</si>
  <si>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</si>
  <si>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</si>
  <si>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</si>
  <si>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</si>
  <si>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</si>
  <si>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</si>
  <si>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</si>
  <si>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</si>
  <si>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</si>
  <si>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</si>
  <si>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</si>
  <si>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</si>
  <si>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</si>
  <si>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</si>
  <si>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</si>
  <si>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</si>
  <si>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</si>
  <si>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</si>
  <si>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</si>
  <si>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</si>
  <si>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</si>
  <si>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</si>
  <si>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</si>
  <si>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</si>
  <si>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</si>
  <si>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</si>
  <si>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</si>
  <si>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</si>
  <si>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</si>
  <si>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</si>
  <si>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</si>
  <si>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</si>
  <si>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</si>
  <si>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</si>
  <si>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</si>
  <si>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</si>
  <si>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</si>
  <si>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</si>
  <si>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</si>
  <si>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</si>
  <si>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</si>
  <si>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</si>
  <si>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</si>
  <si>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</si>
  <si>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</si>
  <si>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</si>
  <si>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</si>
  <si>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</si>
  <si>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</si>
  <si>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</si>
  <si>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</si>
  <si>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</si>
  <si>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</si>
  <si>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</si>
  <si>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</si>
  <si>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</si>
  <si>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</si>
  <si>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</si>
  <si>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</si>
  <si>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</si>
  <si>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</si>
  <si>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</si>
  <si>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</si>
  <si>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</si>
  <si>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</si>
  <si>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</si>
  <si>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</si>
  <si>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</si>
  <si>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</si>
  <si>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</si>
  <si>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</si>
  <si>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</si>
  <si>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</si>
  <si>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</si>
  <si>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</si>
  <si>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</si>
  <si>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</si>
  <si>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</si>
  <si>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</si>
  <si>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</si>
  <si>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</si>
  <si>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</si>
  <si>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</si>
  <si>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</si>
  <si>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</si>
  <si>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</si>
  <si>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</si>
  <si>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</si>
  <si>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</si>
  <si>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</si>
  <si>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</si>
  <si>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</si>
  <si>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</si>
  <si>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</si>
  <si>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</si>
  <si>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</si>
  <si>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</si>
  <si>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</si>
  <si>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</si>
  <si>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</si>
  <si>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</si>
  <si>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</si>
  <si>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</si>
  <si>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</si>
  <si>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</si>
  <si>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</si>
  <si>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</si>
  <si>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</si>
  <si>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</si>
  <si>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</si>
  <si>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</si>
  <si>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</si>
  <si>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</si>
  <si>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</si>
  <si>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</si>
  <si>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</si>
  <si>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</si>
  <si>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</si>
  <si>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</si>
  <si>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</si>
  <si>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</si>
  <si>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</si>
  <si>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</si>
  <si>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</si>
  <si>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</si>
  <si>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</si>
  <si>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</si>
  <si>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</si>
  <si>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</si>
  <si>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</si>
  <si>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</si>
  <si>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</si>
  <si>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</si>
  <si>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</si>
  <si>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</si>
  <si>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</si>
  <si>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</si>
  <si>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</si>
  <si>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</si>
  <si>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</si>
  <si>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</si>
  <si>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</si>
  <si>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</si>
  <si>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</si>
  <si>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</si>
  <si>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</si>
  <si>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</si>
  <si>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</si>
  <si>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</si>
  <si>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</si>
  <si>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</si>
  <si>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</si>
  <si>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</si>
  <si>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</si>
  <si>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</si>
  <si>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</si>
  <si>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</si>
  <si>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</si>
  <si>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</si>
  <si>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</si>
  <si>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</si>
  <si>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</si>
  <si>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</si>
  <si>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</si>
  <si>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</si>
  <si>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</si>
  <si>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</si>
  <si>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</si>
  <si>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</si>
  <si>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</si>
  <si>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</si>
  <si>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</si>
  <si>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</si>
  <si>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</si>
  <si>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</si>
  <si>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</si>
  <si>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</si>
  <si>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</si>
  <si>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</si>
  <si>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</si>
  <si>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</si>
  <si>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</si>
  <si>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</si>
  <si>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</si>
  <si>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</si>
  <si>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</si>
  <si>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</si>
  <si>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</si>
  <si>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</si>
  <si>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</si>
  <si>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</si>
  <si>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</si>
  <si>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</si>
  <si>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</si>
  <si>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</si>
  <si>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</si>
  <si>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</si>
  <si>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</si>
  <si>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</si>
  <si>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</si>
  <si>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</si>
  <si>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</si>
  <si>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</si>
  <si>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</si>
  <si>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</si>
  <si>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</si>
  <si>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</si>
  <si>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</si>
  <si>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</si>
  <si>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</si>
  <si>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</si>
  <si>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</si>
  <si>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</si>
  <si>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</si>
  <si>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</si>
  <si>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</si>
  <si>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</si>
  <si>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</si>
  <si>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</si>
  <si>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</si>
  <si>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</si>
  <si>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</si>
  <si>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</si>
  <si>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</si>
  <si>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</si>
  <si>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</si>
  <si>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</si>
  <si>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</si>
  <si>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</si>
  <si>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</si>
  <si>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</si>
  <si>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</si>
  <si>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</si>
  <si>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</si>
  <si>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</si>
  <si>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</si>
  <si>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</si>
  <si>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</si>
  <si>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</si>
  <si>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</si>
  <si>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</si>
  <si>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</si>
  <si>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</si>
  <si>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</si>
  <si>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</si>
  <si>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</si>
  <si>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</si>
  <si>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</si>
  <si>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</si>
  <si>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</si>
  <si>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</si>
  <si>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</si>
  <si>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</si>
  <si>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</si>
  <si>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</si>
  <si>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</si>
  <si>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</si>
  <si>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</si>
  <si>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</si>
  <si>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</si>
  <si>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</si>
  <si>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</si>
  <si>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</si>
  <si>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</si>
  <si>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</si>
  <si>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</si>
  <si>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</si>
  <si>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</si>
  <si>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</si>
  <si>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</si>
  <si>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</si>
  <si>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</si>
  <si>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</si>
  <si>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</si>
  <si>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</si>
  <si>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</si>
  <si>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</si>
  <si>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</si>
  <si>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</si>
  <si>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</si>
  <si>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</si>
  <si>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</si>
  <si>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</si>
  <si>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</si>
  <si>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</si>
  <si>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</si>
  <si>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</si>
  <si>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</si>
  <si>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</si>
  <si>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</si>
  <si>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</si>
  <si>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</si>
  <si>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</si>
  <si>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</si>
  <si>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</si>
  <si>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</si>
  <si>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</si>
  <si>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</si>
  <si>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</si>
  <si>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</si>
  <si>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</si>
  <si>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</si>
  <si>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</si>
  <si>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</si>
  <si>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</si>
  <si>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</si>
  <si>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</si>
  <si>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</si>
  <si>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</si>
  <si>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</si>
  <si>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</si>
  <si>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</si>
  <si>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</si>
  <si>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</si>
  <si>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</si>
  <si>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</si>
  <si>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</si>
  <si>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</si>
  <si>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</si>
  <si>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</si>
  <si>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</si>
  <si>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</si>
  <si>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</si>
  <si>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</si>
  <si>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</si>
  <si>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</si>
  <si>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</si>
  <si>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</si>
  <si>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</si>
  <si>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</si>
  <si>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</si>
  <si>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</si>
  <si>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</si>
  <si>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</si>
  <si>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</si>
  <si>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</si>
  <si>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</si>
  <si>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</si>
  <si>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</si>
  <si>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</si>
  <si>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</si>
  <si>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</si>
  <si>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</si>
  <si>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</si>
  <si>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</si>
  <si>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</si>
  <si>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</si>
  <si>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</si>
  <si>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</si>
  <si>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</si>
  <si>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</si>
  <si>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</si>
  <si>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</si>
  <si>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</si>
  <si>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</si>
  <si>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</si>
  <si>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</si>
  <si>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</si>
  <si>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</si>
  <si>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</si>
  <si>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</si>
  <si>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</si>
  <si>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2027</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</si>
  <si>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</si>
  <si>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</si>
  <si>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</si>
  <si>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</si>
  <si>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</si>
  <si>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</si>
  <si>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</si>
  <si>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</si>
  <si>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</si>
  <si>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</si>
  <si>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</si>
  <si>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</si>
  <si>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</si>
  <si>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</si>
  <si>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</si>
  <si>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</si>
  <si>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22 шт; финансирование 1 761,27 млн.руб. с НДС</t>
  </si>
  <si>
    <t>Год 2028</t>
  </si>
  <si>
    <t>нд</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</si>
  <si>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</si>
  <si>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Год раскрытия информации: 2025 год</t>
  </si>
  <si>
    <t>объем заключенного договора PD01.3000.2024.1915 от 30.05.2024 . АО "Тюменьэнерго Инжиниринг"    в ценах 2024 года с НДС, млн. руб</t>
  </si>
  <si>
    <t xml:space="preserve"> ООО "Таврида Электрик Омск" ; АО "Тюменьэнерго Инжиниринг"</t>
  </si>
  <si>
    <r>
      <t xml:space="preserve">1. По результатам закупки заключен договор на сумму </t>
    </r>
    <r>
      <rPr>
        <b/>
        <sz val="11"/>
        <rFont val="Times New Roman"/>
        <family val="1"/>
        <charset val="204"/>
      </rPr>
      <t>8.858.403,00</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9.008.545.43</t>
    </r>
    <r>
      <rPr>
        <sz val="11"/>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</si>
  <si>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</si>
  <si>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</si>
  <si>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Выполнение работ по корректировке проекта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Южного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</si>
  <si>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</si>
  <si>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</si>
  <si>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</si>
  <si>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</si>
  <si>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</si>
  <si>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</si>
  <si>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</si>
  <si>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</si>
  <si>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</si>
  <si>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</si>
  <si>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</si>
  <si>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"ЭнергоСтрой - Р"</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</si>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</sst>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419]mmmm\ yyyy;@"/>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72" fontId="45" fillId="0" borderId="1" xfId="49" applyNumberFormat="1" applyFont="1" applyFill="1" applyBorder="1" applyAlignment="1">
      <alignment horizontal="center" vertical="center"/>
    </xf>
    <xf numFmtId="17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66" fillId="0" borderId="0" xfId="49" applyFont="1"/>
    <xf numFmtId="3" fontId="40" fillId="0" borderId="1"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3" t="s">
        <v>635</v>
      </c>
      <c r="B5" s="283"/>
      <c r="C5" s="283"/>
      <c r="D5" s="146"/>
      <c r="E5" s="146"/>
      <c r="F5" s="146"/>
      <c r="G5" s="146"/>
      <c r="H5" s="146"/>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567</v>
      </c>
      <c r="B9" s="285"/>
      <c r="C9" s="285"/>
      <c r="D9" s="8"/>
      <c r="E9" s="8"/>
      <c r="F9" s="8"/>
      <c r="G9" s="13"/>
      <c r="H9" s="13"/>
      <c r="I9" s="13"/>
      <c r="J9" s="13"/>
      <c r="K9" s="13"/>
      <c r="L9" s="13"/>
      <c r="M9" s="13"/>
      <c r="N9" s="13"/>
      <c r="O9" s="13"/>
      <c r="P9" s="13"/>
      <c r="Q9" s="13"/>
      <c r="R9" s="13"/>
      <c r="S9" s="13"/>
      <c r="T9" s="13"/>
    </row>
    <row r="10" spans="1:20" s="12" customFormat="1" ht="18.75" x14ac:dyDescent="0.2">
      <c r="A10" s="284" t="s">
        <v>9</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612</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4" t="s">
        <v>8</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5" t="s">
        <v>611</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4" t="s">
        <v>7</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85" t="s">
        <v>457</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475</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476</v>
      </c>
      <c r="D23" s="27"/>
      <c r="E23" s="27"/>
      <c r="F23" s="27"/>
      <c r="G23" s="26"/>
      <c r="H23" s="26"/>
      <c r="I23" s="26"/>
      <c r="J23" s="26"/>
      <c r="K23" s="26"/>
      <c r="L23" s="26"/>
      <c r="M23" s="26"/>
      <c r="N23" s="26"/>
      <c r="O23" s="26"/>
      <c r="P23" s="26"/>
      <c r="Q23" s="26"/>
      <c r="R23" s="25"/>
      <c r="S23" s="25"/>
      <c r="T23" s="25"/>
    </row>
    <row r="24" spans="1:20" s="3" customFormat="1" ht="62.25" customHeight="1" x14ac:dyDescent="0.2">
      <c r="A24" s="280"/>
      <c r="B24" s="281"/>
      <c r="C24" s="28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474</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485</v>
      </c>
      <c r="D33" s="32"/>
      <c r="E33" s="32"/>
      <c r="F33" s="31"/>
      <c r="G33" s="31"/>
      <c r="H33" s="31"/>
      <c r="I33" s="31"/>
      <c r="J33" s="31"/>
      <c r="K33" s="31"/>
      <c r="L33" s="31"/>
      <c r="M33" s="31"/>
      <c r="N33" s="31"/>
      <c r="O33" s="31"/>
      <c r="P33" s="31"/>
      <c r="Q33" s="30"/>
      <c r="R33" s="30"/>
      <c r="S33" s="30"/>
      <c r="T33" s="30"/>
    </row>
    <row r="34" spans="1:20" ht="111" customHeight="1" x14ac:dyDescent="0.25">
      <c r="A34" s="22" t="s">
        <v>426</v>
      </c>
      <c r="B34" s="37" t="s">
        <v>412</v>
      </c>
      <c r="C34" s="218" t="s">
        <v>474</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474</v>
      </c>
      <c r="D35" s="21"/>
      <c r="E35" s="21"/>
      <c r="F35" s="21"/>
      <c r="G35" s="21"/>
      <c r="H35" s="21"/>
      <c r="I35" s="21"/>
      <c r="J35" s="21"/>
      <c r="K35" s="21"/>
      <c r="L35" s="21"/>
      <c r="M35" s="21"/>
      <c r="N35" s="21"/>
      <c r="O35" s="21"/>
      <c r="P35" s="21"/>
      <c r="Q35" s="21"/>
      <c r="R35" s="21"/>
      <c r="S35" s="21"/>
      <c r="T35" s="21"/>
    </row>
    <row r="36" spans="1:20" ht="51.75" customHeight="1" x14ac:dyDescent="0.25">
      <c r="A36" s="22" t="s">
        <v>427</v>
      </c>
      <c r="B36" s="37" t="s">
        <v>413</v>
      </c>
      <c r="C36" s="218" t="s">
        <v>628</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628</v>
      </c>
      <c r="D37" s="21"/>
      <c r="E37" s="21"/>
      <c r="F37" s="21"/>
      <c r="G37" s="21"/>
      <c r="H37" s="21"/>
      <c r="I37" s="21"/>
      <c r="J37" s="21"/>
      <c r="K37" s="21"/>
      <c r="L37" s="21"/>
      <c r="M37" s="21"/>
      <c r="N37" s="21"/>
      <c r="O37" s="21"/>
      <c r="P37" s="21"/>
      <c r="Q37" s="21"/>
      <c r="R37" s="21"/>
      <c r="S37" s="21"/>
      <c r="T37" s="21"/>
    </row>
    <row r="38" spans="1:20" ht="43.5" customHeight="1" x14ac:dyDescent="0.25">
      <c r="A38" s="22" t="s">
        <v>428</v>
      </c>
      <c r="B38" s="37" t="s">
        <v>239</v>
      </c>
      <c r="C38" s="218" t="s">
        <v>474</v>
      </c>
      <c r="D38" s="21"/>
      <c r="E38" s="21"/>
      <c r="F38" s="21"/>
      <c r="G38" s="21"/>
      <c r="H38" s="21"/>
      <c r="I38" s="21"/>
      <c r="J38" s="21"/>
      <c r="K38" s="21"/>
      <c r="L38" s="21"/>
      <c r="M38" s="21"/>
      <c r="N38" s="21"/>
      <c r="O38" s="21"/>
      <c r="P38" s="21"/>
      <c r="Q38" s="21"/>
      <c r="R38" s="21"/>
      <c r="S38" s="21"/>
      <c r="T38" s="21"/>
    </row>
    <row r="39" spans="1:20" ht="23.25" customHeight="1" x14ac:dyDescent="0.25">
      <c r="A39" s="280"/>
      <c r="B39" s="281"/>
      <c r="C39" s="282"/>
      <c r="D39" s="21"/>
      <c r="E39" s="21"/>
      <c r="F39" s="21"/>
      <c r="G39" s="21"/>
      <c r="H39" s="21"/>
      <c r="I39" s="21"/>
      <c r="J39" s="21"/>
      <c r="K39" s="21"/>
      <c r="L39" s="21"/>
      <c r="M39" s="21"/>
      <c r="N39" s="21"/>
      <c r="O39" s="21"/>
      <c r="P39" s="21"/>
      <c r="Q39" s="21"/>
      <c r="R39" s="21"/>
      <c r="S39" s="21"/>
      <c r="T39" s="21"/>
    </row>
    <row r="40" spans="1:20" ht="63" x14ac:dyDescent="0.25">
      <c r="A40" s="22" t="s">
        <v>417</v>
      </c>
      <c r="B40" s="37" t="s">
        <v>468</v>
      </c>
      <c r="C40" s="218" t="s">
        <v>631</v>
      </c>
      <c r="D40" s="21"/>
      <c r="E40" s="21"/>
      <c r="F40" s="21"/>
      <c r="G40" s="21"/>
      <c r="H40" s="21"/>
      <c r="I40" s="21"/>
      <c r="J40" s="21"/>
      <c r="K40" s="21"/>
      <c r="L40" s="21"/>
      <c r="M40" s="21"/>
      <c r="N40" s="21"/>
      <c r="O40" s="21"/>
      <c r="P40" s="21"/>
      <c r="Q40" s="21"/>
      <c r="R40" s="21"/>
      <c r="S40" s="21"/>
      <c r="T40" s="21"/>
    </row>
    <row r="41" spans="1:20" ht="105.75" customHeight="1" x14ac:dyDescent="0.25">
      <c r="A41" s="22" t="s">
        <v>429</v>
      </c>
      <c r="B41" s="37" t="s">
        <v>452</v>
      </c>
      <c r="C41" s="219" t="s">
        <v>543</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467</v>
      </c>
      <c r="C42" s="219" t="s">
        <v>543</v>
      </c>
      <c r="D42" s="21"/>
      <c r="E42" s="21"/>
      <c r="F42" s="21"/>
      <c r="G42" s="21"/>
      <c r="H42" s="21"/>
      <c r="I42" s="21"/>
      <c r="J42" s="21"/>
      <c r="K42" s="21"/>
      <c r="L42" s="21"/>
      <c r="M42" s="21"/>
      <c r="N42" s="21"/>
      <c r="O42" s="21"/>
      <c r="P42" s="21"/>
      <c r="Q42" s="21"/>
      <c r="R42" s="21"/>
      <c r="S42" s="21"/>
      <c r="T42" s="21"/>
    </row>
    <row r="43" spans="1:20" ht="186" customHeight="1" x14ac:dyDescent="0.25">
      <c r="A43" s="22" t="s">
        <v>432</v>
      </c>
      <c r="B43" s="37" t="s">
        <v>433</v>
      </c>
      <c r="C43" s="219" t="s">
        <v>543</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458</v>
      </c>
      <c r="C44" s="220" t="s">
        <v>544</v>
      </c>
      <c r="D44" s="21"/>
      <c r="E44" s="21"/>
      <c r="F44" s="21"/>
      <c r="G44" s="21"/>
      <c r="H44" s="21"/>
      <c r="I44" s="21"/>
      <c r="J44" s="21"/>
      <c r="K44" s="21"/>
      <c r="L44" s="21"/>
      <c r="M44" s="21"/>
      <c r="N44" s="21"/>
      <c r="O44" s="21"/>
      <c r="P44" s="21"/>
      <c r="Q44" s="21"/>
      <c r="R44" s="21"/>
      <c r="S44" s="21"/>
      <c r="T44" s="21"/>
    </row>
    <row r="45" spans="1:20" ht="120" customHeight="1" x14ac:dyDescent="0.25">
      <c r="A45" s="22" t="s">
        <v>453</v>
      </c>
      <c r="B45" s="37" t="s">
        <v>459</v>
      </c>
      <c r="C45" s="219" t="s">
        <v>543</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460</v>
      </c>
      <c r="C46" s="234" t="s">
        <v>600</v>
      </c>
      <c r="D46" s="21"/>
      <c r="E46" s="21"/>
      <c r="F46" s="21"/>
      <c r="G46" s="21"/>
      <c r="H46" s="21"/>
      <c r="I46" s="21"/>
      <c r="J46" s="21"/>
      <c r="K46" s="21"/>
      <c r="L46" s="21"/>
      <c r="M46" s="21"/>
      <c r="N46" s="21"/>
      <c r="O46" s="21"/>
      <c r="P46" s="21"/>
      <c r="Q46" s="21"/>
      <c r="R46" s="21"/>
      <c r="S46" s="21"/>
      <c r="T46" s="21"/>
    </row>
    <row r="47" spans="1:20" ht="18.75" customHeight="1" x14ac:dyDescent="0.25">
      <c r="A47" s="280"/>
      <c r="B47" s="281"/>
      <c r="C47" s="282"/>
      <c r="D47" s="21"/>
      <c r="E47" s="21"/>
      <c r="F47" s="21"/>
      <c r="G47" s="21"/>
      <c r="H47" s="21"/>
      <c r="I47" s="21"/>
      <c r="J47" s="21"/>
      <c r="K47" s="21"/>
      <c r="L47" s="21"/>
      <c r="M47" s="21"/>
      <c r="N47" s="21"/>
      <c r="O47" s="21"/>
      <c r="P47" s="21"/>
      <c r="Q47" s="21"/>
      <c r="R47" s="21"/>
      <c r="S47" s="21"/>
      <c r="T47" s="21"/>
    </row>
    <row r="48" spans="1:20" ht="75.75" customHeight="1" x14ac:dyDescent="0.25">
      <c r="A48" s="22" t="s">
        <v>454</v>
      </c>
      <c r="B48" s="37" t="s">
        <v>472</v>
      </c>
      <c r="C48" s="177">
        <v>0</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473</v>
      </c>
      <c r="C49" s="177">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H_TP3400.PS.0020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5" t="s">
        <v>431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344</v>
      </c>
      <c r="D19" s="288" t="s">
        <v>343</v>
      </c>
      <c r="E19" s="288" t="s">
        <v>108</v>
      </c>
      <c r="F19" s="288" t="s">
        <v>107</v>
      </c>
      <c r="G19" s="288" t="s">
        <v>339</v>
      </c>
      <c r="H19" s="288" t="s">
        <v>106</v>
      </c>
      <c r="I19" s="288" t="s">
        <v>105</v>
      </c>
      <c r="J19" s="288" t="s">
        <v>104</v>
      </c>
      <c r="K19" s="288" t="s">
        <v>103</v>
      </c>
      <c r="L19" s="288" t="s">
        <v>102</v>
      </c>
      <c r="M19" s="288" t="s">
        <v>101</v>
      </c>
      <c r="N19" s="288" t="s">
        <v>100</v>
      </c>
      <c r="O19" s="288" t="s">
        <v>99</v>
      </c>
      <c r="P19" s="288" t="s">
        <v>98</v>
      </c>
      <c r="Q19" s="288" t="s">
        <v>342</v>
      </c>
      <c r="R19" s="288"/>
      <c r="S19" s="292" t="s">
        <v>423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9" t="s">
        <v>340</v>
      </c>
      <c r="R20" s="40" t="s">
        <v>341</v>
      </c>
      <c r="S20" s="292"/>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25" zoomScale="71" zoomScaleNormal="60" zoomScaleSheetLayoutView="71"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
        <v>567</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H_TP3400.PS.0020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9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07" t="s">
        <v>436</v>
      </c>
      <c r="B19" s="307"/>
      <c r="C19" s="307"/>
      <c r="D19" s="307"/>
      <c r="E19" s="307"/>
      <c r="F19" s="307"/>
      <c r="G19" s="307"/>
      <c r="H19" s="307"/>
      <c r="I19" s="307"/>
      <c r="J19" s="307"/>
      <c r="K19" s="307"/>
      <c r="L19" s="307"/>
      <c r="M19" s="307"/>
      <c r="N19" s="307"/>
      <c r="O19" s="307"/>
      <c r="P19" s="307"/>
      <c r="Q19" s="307"/>
      <c r="R19" s="307"/>
      <c r="S19" s="307"/>
      <c r="T19" s="307"/>
    </row>
    <row r="20" spans="1:113"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296" t="s">
        <v>230</v>
      </c>
      <c r="C21" s="297"/>
      <c r="D21" s="304" t="s">
        <v>131</v>
      </c>
      <c r="E21" s="296" t="s">
        <v>465</v>
      </c>
      <c r="F21" s="297"/>
      <c r="G21" s="296" t="s">
        <v>249</v>
      </c>
      <c r="H21" s="297"/>
      <c r="I21" s="296" t="s">
        <v>130</v>
      </c>
      <c r="J21" s="297"/>
      <c r="K21" s="304" t="s">
        <v>129</v>
      </c>
      <c r="L21" s="296" t="s">
        <v>128</v>
      </c>
      <c r="M21" s="297"/>
      <c r="N21" s="296" t="s">
        <v>461</v>
      </c>
      <c r="O21" s="297"/>
      <c r="P21" s="304" t="s">
        <v>127</v>
      </c>
      <c r="Q21" s="309" t="s">
        <v>126</v>
      </c>
      <c r="R21" s="310"/>
      <c r="S21" s="309" t="s">
        <v>125</v>
      </c>
      <c r="T21" s="311"/>
    </row>
    <row r="22" spans="1:113" ht="204.95" customHeight="1" x14ac:dyDescent="0.25">
      <c r="A22" s="302"/>
      <c r="B22" s="298"/>
      <c r="C22" s="299"/>
      <c r="D22" s="306"/>
      <c r="E22" s="298"/>
      <c r="F22" s="299"/>
      <c r="G22" s="298"/>
      <c r="H22" s="299"/>
      <c r="I22" s="298"/>
      <c r="J22" s="299"/>
      <c r="K22" s="305"/>
      <c r="L22" s="298"/>
      <c r="M22" s="299"/>
      <c r="N22" s="298"/>
      <c r="O22" s="299"/>
      <c r="P22" s="305"/>
      <c r="Q22" s="85" t="s">
        <v>124</v>
      </c>
      <c r="R22" s="85" t="s">
        <v>435</v>
      </c>
      <c r="S22" s="85" t="s">
        <v>123</v>
      </c>
      <c r="T22" s="85" t="s">
        <v>122</v>
      </c>
    </row>
    <row r="23" spans="1:113" ht="51.95" customHeight="1" x14ac:dyDescent="0.25">
      <c r="A23" s="303"/>
      <c r="B23" s="145" t="s">
        <v>120</v>
      </c>
      <c r="C23" s="145" t="s">
        <v>121</v>
      </c>
      <c r="D23" s="305"/>
      <c r="E23" s="145" t="s">
        <v>120</v>
      </c>
      <c r="F23" s="145" t="s">
        <v>121</v>
      </c>
      <c r="G23" s="145" t="s">
        <v>120</v>
      </c>
      <c r="H23" s="145" t="s">
        <v>121</v>
      </c>
      <c r="I23" s="145" t="s">
        <v>120</v>
      </c>
      <c r="J23" s="145" t="s">
        <v>121</v>
      </c>
      <c r="K23" s="145" t="s">
        <v>120</v>
      </c>
      <c r="L23" s="145" t="s">
        <v>120</v>
      </c>
      <c r="M23" s="145" t="s">
        <v>121</v>
      </c>
      <c r="N23" s="145" t="s">
        <v>120</v>
      </c>
      <c r="O23" s="145" t="s">
        <v>121</v>
      </c>
      <c r="P23" s="241"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507</v>
      </c>
      <c r="C25" s="57" t="s">
        <v>507</v>
      </c>
      <c r="D25" s="57" t="s">
        <v>434</v>
      </c>
      <c r="E25" s="210" t="s">
        <v>508</v>
      </c>
      <c r="F25" s="210" t="s">
        <v>509</v>
      </c>
      <c r="G25" s="211" t="s">
        <v>510</v>
      </c>
      <c r="H25" s="211" t="s">
        <v>510</v>
      </c>
      <c r="I25" s="210">
        <v>1986</v>
      </c>
      <c r="J25" s="56" t="s">
        <v>603</v>
      </c>
      <c r="K25" s="56" t="s">
        <v>511</v>
      </c>
      <c r="L25" s="56" t="s">
        <v>512</v>
      </c>
      <c r="M25" s="58">
        <v>35</v>
      </c>
      <c r="N25" s="59"/>
      <c r="O25" s="59"/>
      <c r="P25" s="59">
        <v>2006</v>
      </c>
      <c r="Q25" s="212" t="s">
        <v>607</v>
      </c>
      <c r="R25" s="213" t="s">
        <v>606</v>
      </c>
      <c r="S25" s="59"/>
      <c r="T25" s="59"/>
    </row>
    <row r="26" spans="1:113" ht="78.75" x14ac:dyDescent="0.25">
      <c r="A26" s="59">
        <v>2</v>
      </c>
      <c r="B26" s="57" t="s">
        <v>513</v>
      </c>
      <c r="C26" s="57" t="s">
        <v>513</v>
      </c>
      <c r="D26" s="57" t="s">
        <v>434</v>
      </c>
      <c r="E26" s="210" t="s">
        <v>508</v>
      </c>
      <c r="F26" s="210" t="s">
        <v>509</v>
      </c>
      <c r="G26" s="211" t="s">
        <v>510</v>
      </c>
      <c r="H26" s="211" t="s">
        <v>510</v>
      </c>
      <c r="I26" s="58">
        <v>1977</v>
      </c>
      <c r="J26" s="56" t="s">
        <v>603</v>
      </c>
      <c r="K26" s="58">
        <v>1977</v>
      </c>
      <c r="L26" s="56" t="s">
        <v>512</v>
      </c>
      <c r="M26" s="58">
        <v>35</v>
      </c>
      <c r="N26" s="59"/>
      <c r="O26" s="59"/>
      <c r="P26" s="59">
        <v>2009</v>
      </c>
      <c r="Q26" s="212" t="s">
        <v>514</v>
      </c>
      <c r="R26" s="213" t="s">
        <v>515</v>
      </c>
      <c r="S26" s="59"/>
      <c r="T26" s="59"/>
    </row>
    <row r="27" spans="1:113" s="53" customFormat="1" ht="78.75" x14ac:dyDescent="0.2">
      <c r="A27" s="59">
        <v>3</v>
      </c>
      <c r="B27" s="57" t="s">
        <v>513</v>
      </c>
      <c r="C27" s="57" t="s">
        <v>513</v>
      </c>
      <c r="D27" s="57" t="s">
        <v>434</v>
      </c>
      <c r="E27" s="210" t="s">
        <v>508</v>
      </c>
      <c r="F27" s="210" t="s">
        <v>509</v>
      </c>
      <c r="G27" s="211" t="s">
        <v>516</v>
      </c>
      <c r="H27" s="211" t="s">
        <v>516</v>
      </c>
      <c r="I27" s="210">
        <v>1977</v>
      </c>
      <c r="J27" s="56" t="s">
        <v>603</v>
      </c>
      <c r="K27" s="56" t="s">
        <v>517</v>
      </c>
      <c r="L27" s="56" t="s">
        <v>512</v>
      </c>
      <c r="M27" s="58">
        <v>35</v>
      </c>
      <c r="N27" s="58"/>
      <c r="O27" s="58"/>
      <c r="P27" s="59">
        <v>2009</v>
      </c>
      <c r="Q27" s="212" t="s">
        <v>514</v>
      </c>
      <c r="R27" s="213" t="s">
        <v>515</v>
      </c>
      <c r="S27" s="147"/>
      <c r="T27" s="57"/>
    </row>
    <row r="28" spans="1:113" s="53" customFormat="1" ht="78.75" x14ac:dyDescent="0.2">
      <c r="A28" s="59">
        <v>4</v>
      </c>
      <c r="B28" s="57" t="s">
        <v>513</v>
      </c>
      <c r="C28" s="57" t="s">
        <v>513</v>
      </c>
      <c r="D28" s="57" t="s">
        <v>434</v>
      </c>
      <c r="E28" s="210" t="s">
        <v>508</v>
      </c>
      <c r="F28" s="210" t="s">
        <v>509</v>
      </c>
      <c r="G28" s="211" t="s">
        <v>518</v>
      </c>
      <c r="H28" s="211" t="s">
        <v>518</v>
      </c>
      <c r="I28" s="58">
        <v>1987</v>
      </c>
      <c r="J28" s="56" t="s">
        <v>603</v>
      </c>
      <c r="K28" s="210">
        <v>1988</v>
      </c>
      <c r="L28" s="56" t="s">
        <v>512</v>
      </c>
      <c r="M28" s="58">
        <v>35</v>
      </c>
      <c r="N28" s="59"/>
      <c r="O28" s="59"/>
      <c r="P28" s="59">
        <v>2009</v>
      </c>
      <c r="Q28" s="212" t="s">
        <v>514</v>
      </c>
      <c r="R28" s="213" t="s">
        <v>515</v>
      </c>
      <c r="S28" s="59"/>
      <c r="T28" s="59"/>
    </row>
    <row r="29" spans="1:113" ht="78.75" x14ac:dyDescent="0.25">
      <c r="A29" s="59">
        <v>5</v>
      </c>
      <c r="B29" s="57" t="s">
        <v>513</v>
      </c>
      <c r="C29" s="57" t="s">
        <v>513</v>
      </c>
      <c r="D29" s="57" t="s">
        <v>434</v>
      </c>
      <c r="E29" s="210" t="s">
        <v>508</v>
      </c>
      <c r="F29" s="210" t="s">
        <v>509</v>
      </c>
      <c r="G29" s="211" t="s">
        <v>519</v>
      </c>
      <c r="H29" s="211" t="s">
        <v>519</v>
      </c>
      <c r="I29" s="210">
        <v>1977</v>
      </c>
      <c r="J29" s="56" t="s">
        <v>603</v>
      </c>
      <c r="K29" s="210">
        <v>1977</v>
      </c>
      <c r="L29" s="56" t="s">
        <v>512</v>
      </c>
      <c r="M29" s="58">
        <v>35</v>
      </c>
      <c r="N29" s="58"/>
      <c r="O29" s="58"/>
      <c r="P29" s="59">
        <v>2009</v>
      </c>
      <c r="Q29" s="212" t="s">
        <v>514</v>
      </c>
      <c r="R29" s="213" t="s">
        <v>515</v>
      </c>
      <c r="S29" s="147"/>
      <c r="T29" s="57"/>
    </row>
    <row r="30" spans="1:113" ht="78.75" x14ac:dyDescent="0.25">
      <c r="A30" s="59">
        <v>6</v>
      </c>
      <c r="B30" s="57" t="s">
        <v>520</v>
      </c>
      <c r="C30" s="57" t="s">
        <v>520</v>
      </c>
      <c r="D30" s="57" t="s">
        <v>434</v>
      </c>
      <c r="E30" s="210" t="s">
        <v>508</v>
      </c>
      <c r="F30" s="210" t="s">
        <v>509</v>
      </c>
      <c r="G30" s="211" t="s">
        <v>518</v>
      </c>
      <c r="H30" s="211" t="s">
        <v>518</v>
      </c>
      <c r="I30" s="210">
        <v>1985</v>
      </c>
      <c r="J30" s="56" t="s">
        <v>603</v>
      </c>
      <c r="K30" s="210">
        <v>1986</v>
      </c>
      <c r="L30" s="56" t="s">
        <v>512</v>
      </c>
      <c r="M30" s="58">
        <v>35</v>
      </c>
      <c r="N30" s="58"/>
      <c r="O30" s="58"/>
      <c r="P30" s="59" t="s">
        <v>521</v>
      </c>
      <c r="Q30" s="212" t="s">
        <v>522</v>
      </c>
      <c r="R30" s="213" t="s">
        <v>523</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520</v>
      </c>
      <c r="C31" s="57" t="s">
        <v>520</v>
      </c>
      <c r="D31" s="57" t="s">
        <v>434</v>
      </c>
      <c r="E31" s="210" t="s">
        <v>508</v>
      </c>
      <c r="F31" s="210" t="s">
        <v>509</v>
      </c>
      <c r="G31" s="211" t="s">
        <v>519</v>
      </c>
      <c r="H31" s="211" t="s">
        <v>519</v>
      </c>
      <c r="I31" s="210">
        <v>1985</v>
      </c>
      <c r="J31" s="56" t="s">
        <v>603</v>
      </c>
      <c r="K31" s="210">
        <v>1986</v>
      </c>
      <c r="L31" s="56" t="s">
        <v>512</v>
      </c>
      <c r="M31" s="58">
        <v>35</v>
      </c>
      <c r="N31" s="59"/>
      <c r="O31" s="59"/>
      <c r="P31" s="59" t="s">
        <v>524</v>
      </c>
      <c r="Q31" s="212" t="s">
        <v>522</v>
      </c>
      <c r="R31" s="213" t="s">
        <v>523</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520</v>
      </c>
      <c r="C32" s="57" t="s">
        <v>520</v>
      </c>
      <c r="D32" s="57" t="s">
        <v>434</v>
      </c>
      <c r="E32" s="210" t="s">
        <v>508</v>
      </c>
      <c r="F32" s="210" t="s">
        <v>509</v>
      </c>
      <c r="G32" s="211" t="s">
        <v>525</v>
      </c>
      <c r="H32" s="211" t="s">
        <v>525</v>
      </c>
      <c r="I32" s="210">
        <v>1985</v>
      </c>
      <c r="J32" s="56" t="s">
        <v>603</v>
      </c>
      <c r="K32" s="210">
        <v>1986</v>
      </c>
      <c r="L32" s="56" t="s">
        <v>512</v>
      </c>
      <c r="M32" s="58">
        <v>35</v>
      </c>
      <c r="N32" s="58"/>
      <c r="O32" s="58"/>
      <c r="P32" s="59" t="s">
        <v>521</v>
      </c>
      <c r="Q32" s="212" t="s">
        <v>522</v>
      </c>
      <c r="R32" s="213" t="s">
        <v>523</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526</v>
      </c>
      <c r="C33" s="57" t="s">
        <v>526</v>
      </c>
      <c r="D33" s="57" t="s">
        <v>434</v>
      </c>
      <c r="E33" s="210" t="s">
        <v>508</v>
      </c>
      <c r="F33" s="210" t="s">
        <v>509</v>
      </c>
      <c r="G33" s="211" t="s">
        <v>510</v>
      </c>
      <c r="H33" s="211" t="s">
        <v>510</v>
      </c>
      <c r="I33" s="210">
        <v>1986</v>
      </c>
      <c r="J33" s="56" t="s">
        <v>603</v>
      </c>
      <c r="K33" s="210">
        <v>1986</v>
      </c>
      <c r="L33" s="56" t="s">
        <v>512</v>
      </c>
      <c r="M33" s="58">
        <v>35</v>
      </c>
      <c r="N33" s="58"/>
      <c r="O33" s="58"/>
      <c r="P33" s="59" t="s">
        <v>527</v>
      </c>
      <c r="Q33" s="212" t="s">
        <v>528</v>
      </c>
      <c r="R33" s="213" t="s">
        <v>529</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526</v>
      </c>
      <c r="C34" s="57" t="s">
        <v>526</v>
      </c>
      <c r="D34" s="57" t="s">
        <v>434</v>
      </c>
      <c r="E34" s="210" t="s">
        <v>508</v>
      </c>
      <c r="F34" s="210" t="s">
        <v>509</v>
      </c>
      <c r="G34" s="211" t="s">
        <v>518</v>
      </c>
      <c r="H34" s="211" t="s">
        <v>518</v>
      </c>
      <c r="I34" s="210">
        <v>1986</v>
      </c>
      <c r="J34" s="56" t="s">
        <v>603</v>
      </c>
      <c r="K34" s="210">
        <v>1986</v>
      </c>
      <c r="L34" s="56" t="s">
        <v>512</v>
      </c>
      <c r="M34" s="58">
        <v>35</v>
      </c>
      <c r="N34" s="59"/>
      <c r="O34" s="59"/>
      <c r="P34" s="59">
        <v>2011</v>
      </c>
      <c r="Q34" s="212" t="s">
        <v>528</v>
      </c>
      <c r="R34" s="213" t="s">
        <v>529</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526</v>
      </c>
      <c r="C35" s="57" t="s">
        <v>526</v>
      </c>
      <c r="D35" s="57" t="s">
        <v>434</v>
      </c>
      <c r="E35" s="210" t="s">
        <v>508</v>
      </c>
      <c r="F35" s="210" t="s">
        <v>509</v>
      </c>
      <c r="G35" s="211" t="s">
        <v>530</v>
      </c>
      <c r="H35" s="211" t="s">
        <v>530</v>
      </c>
      <c r="I35" s="210">
        <v>1986</v>
      </c>
      <c r="J35" s="56" t="s">
        <v>603</v>
      </c>
      <c r="K35" s="210">
        <v>1986</v>
      </c>
      <c r="L35" s="56" t="s">
        <v>512</v>
      </c>
      <c r="M35" s="58">
        <v>35</v>
      </c>
      <c r="N35" s="58"/>
      <c r="O35" s="58"/>
      <c r="P35" s="59" t="s">
        <v>531</v>
      </c>
      <c r="Q35" s="212" t="s">
        <v>528</v>
      </c>
      <c r="R35" s="213" t="s">
        <v>529</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532</v>
      </c>
      <c r="C36" s="57" t="s">
        <v>532</v>
      </c>
      <c r="D36" s="57" t="s">
        <v>434</v>
      </c>
      <c r="E36" s="210" t="s">
        <v>508</v>
      </c>
      <c r="F36" s="210" t="s">
        <v>509</v>
      </c>
      <c r="G36" s="211" t="s">
        <v>510</v>
      </c>
      <c r="H36" s="211" t="s">
        <v>510</v>
      </c>
      <c r="I36" s="210">
        <v>1987</v>
      </c>
      <c r="J36" s="56" t="s">
        <v>603</v>
      </c>
      <c r="K36" s="210">
        <v>1987</v>
      </c>
      <c r="L36" s="56" t="s">
        <v>512</v>
      </c>
      <c r="M36" s="58">
        <v>35</v>
      </c>
      <c r="N36" s="59"/>
      <c r="O36" s="59"/>
      <c r="P36" s="59">
        <v>2014</v>
      </c>
      <c r="Q36" s="214" t="s">
        <v>605</v>
      </c>
      <c r="R36" s="215" t="s">
        <v>604</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532</v>
      </c>
      <c r="C37" s="57" t="s">
        <v>532</v>
      </c>
      <c r="D37" s="57" t="s">
        <v>434</v>
      </c>
      <c r="E37" s="210" t="s">
        <v>508</v>
      </c>
      <c r="F37" s="210" t="s">
        <v>509</v>
      </c>
      <c r="G37" s="211" t="s">
        <v>519</v>
      </c>
      <c r="H37" s="211" t="s">
        <v>519</v>
      </c>
      <c r="I37" s="210">
        <v>1987</v>
      </c>
      <c r="J37" s="56" t="s">
        <v>603</v>
      </c>
      <c r="K37" s="210">
        <v>1987</v>
      </c>
      <c r="L37" s="56" t="s">
        <v>512</v>
      </c>
      <c r="M37" s="58">
        <v>35</v>
      </c>
      <c r="N37" s="58"/>
      <c r="O37" s="58"/>
      <c r="P37" s="59">
        <v>2005</v>
      </c>
      <c r="Q37" s="214" t="s">
        <v>605</v>
      </c>
      <c r="R37" s="215" t="s">
        <v>604</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532</v>
      </c>
      <c r="C38" s="57" t="s">
        <v>532</v>
      </c>
      <c r="D38" s="57" t="s">
        <v>434</v>
      </c>
      <c r="E38" s="210" t="s">
        <v>508</v>
      </c>
      <c r="F38" s="210" t="s">
        <v>509</v>
      </c>
      <c r="G38" s="211" t="s">
        <v>533</v>
      </c>
      <c r="H38" s="211" t="s">
        <v>533</v>
      </c>
      <c r="I38" s="210">
        <v>1987</v>
      </c>
      <c r="J38" s="56" t="s">
        <v>603</v>
      </c>
      <c r="K38" s="210">
        <v>1987</v>
      </c>
      <c r="L38" s="56" t="s">
        <v>512</v>
      </c>
      <c r="M38" s="58">
        <v>35</v>
      </c>
      <c r="N38" s="58"/>
      <c r="O38" s="58"/>
      <c r="P38" s="59">
        <v>2013</v>
      </c>
      <c r="Q38" s="214" t="s">
        <v>605</v>
      </c>
      <c r="R38" s="215" t="s">
        <v>604</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532</v>
      </c>
      <c r="C39" s="57" t="s">
        <v>532</v>
      </c>
      <c r="D39" s="57" t="s">
        <v>434</v>
      </c>
      <c r="E39" s="210" t="s">
        <v>508</v>
      </c>
      <c r="F39" s="210" t="s">
        <v>509</v>
      </c>
      <c r="G39" s="211" t="s">
        <v>534</v>
      </c>
      <c r="H39" s="211" t="s">
        <v>534</v>
      </c>
      <c r="I39" s="210">
        <v>1987</v>
      </c>
      <c r="J39" s="56" t="s">
        <v>603</v>
      </c>
      <c r="K39" s="210">
        <v>1987</v>
      </c>
      <c r="L39" s="56" t="s">
        <v>512</v>
      </c>
      <c r="M39" s="58">
        <v>35</v>
      </c>
      <c r="N39" s="59"/>
      <c r="O39" s="59"/>
      <c r="P39" s="59">
        <v>2005</v>
      </c>
      <c r="Q39" s="214" t="s">
        <v>605</v>
      </c>
      <c r="R39" s="215" t="s">
        <v>604</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532</v>
      </c>
      <c r="C40" s="57" t="s">
        <v>532</v>
      </c>
      <c r="D40" s="57" t="s">
        <v>434</v>
      </c>
      <c r="E40" s="210" t="s">
        <v>508</v>
      </c>
      <c r="F40" s="210" t="s">
        <v>509</v>
      </c>
      <c r="G40" s="211" t="s">
        <v>518</v>
      </c>
      <c r="H40" s="211" t="s">
        <v>518</v>
      </c>
      <c r="I40" s="210">
        <v>2002</v>
      </c>
      <c r="J40" s="56" t="s">
        <v>603</v>
      </c>
      <c r="K40" s="210">
        <v>2002</v>
      </c>
      <c r="L40" s="56" t="s">
        <v>512</v>
      </c>
      <c r="M40" s="58">
        <v>35</v>
      </c>
      <c r="N40" s="58"/>
      <c r="O40" s="58"/>
      <c r="P40" s="59" t="s">
        <v>524</v>
      </c>
      <c r="Q40" s="214" t="s">
        <v>605</v>
      </c>
      <c r="R40" s="215" t="s">
        <v>604</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535</v>
      </c>
      <c r="C41" s="57" t="s">
        <v>535</v>
      </c>
      <c r="D41" s="57" t="s">
        <v>434</v>
      </c>
      <c r="E41" s="210" t="s">
        <v>508</v>
      </c>
      <c r="F41" s="210" t="s">
        <v>509</v>
      </c>
      <c r="G41" s="211" t="s">
        <v>510</v>
      </c>
      <c r="H41" s="211" t="s">
        <v>510</v>
      </c>
      <c r="I41" s="210">
        <v>1980</v>
      </c>
      <c r="J41" s="56" t="s">
        <v>603</v>
      </c>
      <c r="K41" s="210">
        <v>1980</v>
      </c>
      <c r="L41" s="56" t="s">
        <v>512</v>
      </c>
      <c r="M41" s="58">
        <v>35</v>
      </c>
      <c r="N41" s="59"/>
      <c r="O41" s="59"/>
      <c r="P41" s="59">
        <v>2010</v>
      </c>
      <c r="Q41" s="212" t="s">
        <v>536</v>
      </c>
      <c r="R41" s="213" t="s">
        <v>537</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535</v>
      </c>
      <c r="C42" s="57" t="s">
        <v>535</v>
      </c>
      <c r="D42" s="57" t="s">
        <v>434</v>
      </c>
      <c r="E42" s="210" t="s">
        <v>508</v>
      </c>
      <c r="F42" s="210" t="s">
        <v>509</v>
      </c>
      <c r="G42" s="211" t="s">
        <v>538</v>
      </c>
      <c r="H42" s="211" t="s">
        <v>518</v>
      </c>
      <c r="I42" s="210">
        <v>1980</v>
      </c>
      <c r="J42" s="56" t="s">
        <v>603</v>
      </c>
      <c r="K42" s="210">
        <v>1980</v>
      </c>
      <c r="L42" s="56" t="s">
        <v>512</v>
      </c>
      <c r="M42" s="58">
        <v>35</v>
      </c>
      <c r="N42" s="58"/>
      <c r="O42" s="58"/>
      <c r="P42" s="59">
        <v>2010</v>
      </c>
      <c r="Q42" s="212" t="s">
        <v>536</v>
      </c>
      <c r="R42" s="213" t="s">
        <v>537</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539</v>
      </c>
      <c r="C43" s="57" t="s">
        <v>539</v>
      </c>
      <c r="D43" s="57" t="s">
        <v>434</v>
      </c>
      <c r="E43" s="210" t="s">
        <v>508</v>
      </c>
      <c r="F43" s="210" t="s">
        <v>509</v>
      </c>
      <c r="G43" s="211" t="s">
        <v>510</v>
      </c>
      <c r="H43" s="211" t="s">
        <v>510</v>
      </c>
      <c r="I43" s="210">
        <v>1977</v>
      </c>
      <c r="J43" s="56" t="s">
        <v>603</v>
      </c>
      <c r="K43" s="210">
        <v>1977</v>
      </c>
      <c r="L43" s="56" t="s">
        <v>512</v>
      </c>
      <c r="M43" s="58">
        <v>35</v>
      </c>
      <c r="N43" s="59"/>
      <c r="O43" s="59"/>
      <c r="P43" s="59">
        <v>2015</v>
      </c>
      <c r="Q43" s="212" t="s">
        <v>540</v>
      </c>
      <c r="R43" s="213" t="s">
        <v>541</v>
      </c>
      <c r="S43" s="59"/>
      <c r="T43" s="59"/>
    </row>
    <row r="44" spans="1:113" ht="78.75" x14ac:dyDescent="0.25">
      <c r="A44" s="59">
        <v>20</v>
      </c>
      <c r="B44" s="57" t="s">
        <v>539</v>
      </c>
      <c r="C44" s="57" t="s">
        <v>539</v>
      </c>
      <c r="D44" s="57" t="s">
        <v>434</v>
      </c>
      <c r="E44" s="210" t="s">
        <v>508</v>
      </c>
      <c r="F44" s="210" t="s">
        <v>509</v>
      </c>
      <c r="G44" s="211" t="s">
        <v>542</v>
      </c>
      <c r="H44" s="211" t="s">
        <v>542</v>
      </c>
      <c r="I44" s="210">
        <v>1977</v>
      </c>
      <c r="J44" s="56" t="s">
        <v>603</v>
      </c>
      <c r="K44" s="210">
        <v>1977</v>
      </c>
      <c r="L44" s="56" t="s">
        <v>512</v>
      </c>
      <c r="M44" s="58">
        <v>35</v>
      </c>
      <c r="N44" s="58"/>
      <c r="O44" s="58"/>
      <c r="P44" s="59">
        <v>2015</v>
      </c>
      <c r="Q44" s="212" t="s">
        <v>540</v>
      </c>
      <c r="R44" s="213" t="s">
        <v>541</v>
      </c>
      <c r="S44" s="147"/>
      <c r="T44" s="57"/>
    </row>
    <row r="45" spans="1:113" ht="78.75" x14ac:dyDescent="0.25">
      <c r="A45" s="59">
        <v>21</v>
      </c>
      <c r="B45" s="57" t="s">
        <v>539</v>
      </c>
      <c r="C45" s="57" t="s">
        <v>539</v>
      </c>
      <c r="D45" s="57" t="s">
        <v>434</v>
      </c>
      <c r="E45" s="210" t="s">
        <v>508</v>
      </c>
      <c r="F45" s="210" t="s">
        <v>509</v>
      </c>
      <c r="G45" s="211" t="s">
        <v>518</v>
      </c>
      <c r="H45" s="211" t="s">
        <v>518</v>
      </c>
      <c r="I45" s="210">
        <v>1991</v>
      </c>
      <c r="J45" s="56" t="s">
        <v>603</v>
      </c>
      <c r="K45" s="210">
        <v>1991</v>
      </c>
      <c r="L45" s="56" t="s">
        <v>512</v>
      </c>
      <c r="M45" s="58">
        <v>35</v>
      </c>
      <c r="N45" s="59"/>
      <c r="O45" s="59"/>
      <c r="P45" s="59">
        <v>2015</v>
      </c>
      <c r="Q45" s="212" t="s">
        <v>540</v>
      </c>
      <c r="R45" s="213" t="s">
        <v>541</v>
      </c>
      <c r="S45" s="59"/>
      <c r="T45" s="59"/>
    </row>
    <row r="46" spans="1:113" ht="78.75" x14ac:dyDescent="0.25">
      <c r="A46" s="59">
        <v>22</v>
      </c>
      <c r="B46" s="57" t="s">
        <v>539</v>
      </c>
      <c r="C46" s="57" t="s">
        <v>539</v>
      </c>
      <c r="D46" s="57" t="s">
        <v>434</v>
      </c>
      <c r="E46" s="210" t="s">
        <v>508</v>
      </c>
      <c r="F46" s="210" t="s">
        <v>509</v>
      </c>
      <c r="G46" s="211" t="s">
        <v>519</v>
      </c>
      <c r="H46" s="211" t="s">
        <v>519</v>
      </c>
      <c r="I46" s="210">
        <v>1991</v>
      </c>
      <c r="J46" s="56" t="s">
        <v>603</v>
      </c>
      <c r="K46" s="210">
        <v>1991</v>
      </c>
      <c r="L46" s="56" t="s">
        <v>512</v>
      </c>
      <c r="M46" s="58">
        <v>35</v>
      </c>
      <c r="N46" s="58"/>
      <c r="O46" s="58"/>
      <c r="P46" s="59">
        <v>2015</v>
      </c>
      <c r="Q46" s="216" t="s">
        <v>540</v>
      </c>
      <c r="R46" s="217" t="s">
        <v>541</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308" t="s">
        <v>469</v>
      </c>
      <c r="C50" s="308"/>
      <c r="D50" s="308"/>
      <c r="E50" s="308"/>
      <c r="F50" s="308"/>
      <c r="G50" s="308"/>
      <c r="H50" s="308"/>
      <c r="I50" s="308"/>
      <c r="J50" s="308"/>
      <c r="K50" s="308"/>
      <c r="L50" s="308"/>
      <c r="M50" s="308"/>
      <c r="N50" s="308"/>
      <c r="O50" s="308"/>
      <c r="P50" s="308"/>
      <c r="Q50" s="308"/>
      <c r="R50" s="308"/>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434</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H_TP3400.PS.0020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47.25" customHeight="1" x14ac:dyDescent="0.25">
      <c r="A21" s="317" t="s">
        <v>6</v>
      </c>
      <c r="B21" s="313" t="s">
        <v>445</v>
      </c>
      <c r="C21" s="314"/>
      <c r="D21" s="313" t="s">
        <v>447</v>
      </c>
      <c r="E21" s="314"/>
      <c r="F21" s="309" t="s">
        <v>103</v>
      </c>
      <c r="G21" s="311"/>
      <c r="H21" s="311"/>
      <c r="I21" s="310"/>
      <c r="J21" s="317" t="s">
        <v>448</v>
      </c>
      <c r="K21" s="313" t="s">
        <v>449</v>
      </c>
      <c r="L21" s="314"/>
      <c r="M21" s="313" t="s">
        <v>450</v>
      </c>
      <c r="N21" s="314"/>
      <c r="O21" s="313" t="s">
        <v>437</v>
      </c>
      <c r="P21" s="314"/>
      <c r="Q21" s="313" t="s">
        <v>136</v>
      </c>
      <c r="R21" s="314"/>
      <c r="S21" s="317" t="s">
        <v>135</v>
      </c>
      <c r="T21" s="317" t="s">
        <v>451</v>
      </c>
      <c r="U21" s="317" t="s">
        <v>446</v>
      </c>
      <c r="V21" s="313" t="s">
        <v>134</v>
      </c>
      <c r="W21" s="314"/>
      <c r="X21" s="309" t="s">
        <v>126</v>
      </c>
      <c r="Y21" s="311"/>
      <c r="Z21" s="309" t="s">
        <v>125</v>
      </c>
      <c r="AA21" s="311"/>
    </row>
    <row r="22" spans="1:27" ht="216" customHeight="1" x14ac:dyDescent="0.25">
      <c r="A22" s="320"/>
      <c r="B22" s="315"/>
      <c r="C22" s="316"/>
      <c r="D22" s="315"/>
      <c r="E22" s="316"/>
      <c r="F22" s="309" t="s">
        <v>133</v>
      </c>
      <c r="G22" s="310"/>
      <c r="H22" s="309" t="s">
        <v>132</v>
      </c>
      <c r="I22" s="310"/>
      <c r="J22" s="318"/>
      <c r="K22" s="315"/>
      <c r="L22" s="316"/>
      <c r="M22" s="315"/>
      <c r="N22" s="316"/>
      <c r="O22" s="315"/>
      <c r="P22" s="316"/>
      <c r="Q22" s="315"/>
      <c r="R22" s="316"/>
      <c r="S22" s="318"/>
      <c r="T22" s="318"/>
      <c r="U22" s="318"/>
      <c r="V22" s="315"/>
      <c r="W22" s="316"/>
      <c r="X22" s="85" t="s">
        <v>124</v>
      </c>
      <c r="Y22" s="85" t="s">
        <v>435</v>
      </c>
      <c r="Z22" s="85" t="s">
        <v>123</v>
      </c>
      <c r="AA22" s="85" t="s">
        <v>122</v>
      </c>
    </row>
    <row r="23" spans="1:27" ht="60" customHeight="1" x14ac:dyDescent="0.25">
      <c r="A23" s="318"/>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tr">
        <f>'1. паспорт местоположение'!A12:C12</f>
        <v>H_TP3400.PS.0020</v>
      </c>
      <c r="B12" s="287"/>
      <c r="C12" s="287"/>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5" t="s">
        <v>430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443</v>
      </c>
      <c r="C22" s="64" t="s">
        <v>478</v>
      </c>
      <c r="D22" s="27"/>
      <c r="E22" s="27"/>
      <c r="F22" s="26"/>
      <c r="G22" s="26"/>
      <c r="H22" s="26"/>
      <c r="I22" s="26"/>
      <c r="J22" s="26"/>
      <c r="K22" s="26"/>
      <c r="L22" s="26"/>
      <c r="M22" s="26"/>
      <c r="N22" s="26"/>
      <c r="O22" s="26"/>
      <c r="P22" s="26"/>
      <c r="Q22" s="25"/>
      <c r="R22" s="25"/>
      <c r="S22" s="25"/>
      <c r="T22" s="25"/>
      <c r="U22" s="25"/>
    </row>
    <row r="23" spans="1:21" ht="382.5" customHeight="1" x14ac:dyDescent="0.25">
      <c r="A23" s="22" t="s">
        <v>64</v>
      </c>
      <c r="B23" s="24" t="s">
        <v>61</v>
      </c>
      <c r="C23" s="248" t="s">
        <v>634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34" t="s">
        <v>623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34" t="s">
        <v>629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545</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444</v>
      </c>
      <c r="C27" s="34" t="s">
        <v>630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3">
        <v>2030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3" t="s">
        <v>627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0"/>
      <c r="AB6" s="14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0"/>
      <c r="AB7" s="140"/>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1"/>
      <c r="AB8" s="141"/>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2"/>
      <c r="AB9" s="14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0"/>
      <c r="AB10" s="140"/>
    </row>
    <row r="11" spans="1:28" x14ac:dyDescent="0.25">
      <c r="A11" s="328" t="str">
        <f>'1. паспорт местоположение'!A12:C12</f>
        <v>H_TP3400.PS.0020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1"/>
      <c r="AB11" s="141"/>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2"/>
      <c r="AB12" s="14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1"/>
      <c r="AB14" s="141"/>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2"/>
      <c r="AB15" s="14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0"/>
      <c r="AB16" s="15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0"/>
      <c r="AB17" s="15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0"/>
      <c r="AB18" s="15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0"/>
      <c r="AB19" s="15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1"/>
      <c r="AB20" s="15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1"/>
      <c r="AB21" s="151"/>
    </row>
    <row r="22" spans="1:28"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2"/>
      <c r="AB22" s="152"/>
    </row>
    <row r="23" spans="1:28" ht="32.25" customHeight="1" x14ac:dyDescent="0.25">
      <c r="A23" s="324" t="s">
        <v>335</v>
      </c>
      <c r="B23" s="325"/>
      <c r="C23" s="325"/>
      <c r="D23" s="325"/>
      <c r="E23" s="325"/>
      <c r="F23" s="325"/>
      <c r="G23" s="325"/>
      <c r="H23" s="325"/>
      <c r="I23" s="325"/>
      <c r="J23" s="325"/>
      <c r="K23" s="325"/>
      <c r="L23" s="326"/>
      <c r="M23" s="323" t="s">
        <v>336</v>
      </c>
      <c r="N23" s="323"/>
      <c r="O23" s="323"/>
      <c r="P23" s="323"/>
      <c r="Q23" s="323"/>
      <c r="R23" s="323"/>
      <c r="S23" s="323"/>
      <c r="T23" s="323"/>
      <c r="U23" s="323"/>
      <c r="V23" s="323"/>
      <c r="W23" s="323"/>
      <c r="X23" s="323"/>
      <c r="Y23" s="323"/>
      <c r="Z23" s="323"/>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471</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479</v>
      </c>
      <c r="B26" s="178" t="s">
        <v>482</v>
      </c>
      <c r="C26" s="179">
        <v>0.19885125530683773</v>
      </c>
      <c r="D26" s="78">
        <v>260</v>
      </c>
      <c r="E26" s="78"/>
      <c r="F26" s="179">
        <v>51.701326379777811</v>
      </c>
      <c r="G26" s="78"/>
      <c r="H26" s="78">
        <v>226773</v>
      </c>
      <c r="I26" s="78">
        <v>2.2798713418166101E-4</v>
      </c>
      <c r="J26" s="78">
        <v>1.1465209703095166E-3</v>
      </c>
      <c r="K26" s="180" t="s">
        <v>480</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481</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H_TP3400.PS.0020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439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0" t="s">
        <v>87</v>
      </c>
      <c r="F19" s="331"/>
      <c r="G19" s="331"/>
      <c r="H19" s="331"/>
      <c r="I19" s="332"/>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477</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8" t="str">
        <f>'1. паспорт местоположение'!A12:C12</f>
        <v>H_TP3400.PS.0020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440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9" t="s">
        <v>324</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1"/>
      <c r="AN24" s="101"/>
      <c r="AO24" s="129"/>
      <c r="AP24" s="129"/>
      <c r="AQ24" s="129"/>
      <c r="AR24" s="129"/>
      <c r="AS24" s="107"/>
    </row>
    <row r="25" spans="1:45" ht="12.75" customHeight="1" x14ac:dyDescent="0.25">
      <c r="A25" s="378" t="s">
        <v>323</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2"/>
      <c r="AN25" s="400" t="s">
        <v>322</v>
      </c>
      <c r="AO25" s="400"/>
      <c r="AP25" s="400"/>
      <c r="AQ25" s="398"/>
      <c r="AR25" s="398"/>
      <c r="AS25" s="107"/>
    </row>
    <row r="26" spans="1:45" ht="17.25" customHeight="1" x14ac:dyDescent="0.25">
      <c r="A26" s="344" t="s">
        <v>321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2"/>
      <c r="AN26" s="388" t="s">
        <v>320</v>
      </c>
      <c r="AO26" s="389"/>
      <c r="AP26" s="390"/>
      <c r="AQ26" s="380"/>
      <c r="AR26" s="381"/>
      <c r="AS26" s="107"/>
    </row>
    <row r="27" spans="1:45" ht="17.25" customHeight="1" x14ac:dyDescent="0.25">
      <c r="A27" s="344" t="s">
        <v>319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2"/>
      <c r="AN27" s="388" t="s">
        <v>318</v>
      </c>
      <c r="AO27" s="389"/>
      <c r="AP27" s="390"/>
      <c r="AQ27" s="380"/>
      <c r="AR27" s="381"/>
      <c r="AS27" s="107"/>
    </row>
    <row r="28" spans="1:45" ht="27.75" customHeight="1" thickBot="1" x14ac:dyDescent="0.3">
      <c r="A28" s="391" t="s">
        <v>317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2"/>
      <c r="AN28" s="394" t="s">
        <v>316</v>
      </c>
      <c r="AO28" s="395"/>
      <c r="AP28" s="396"/>
      <c r="AQ28" s="380"/>
      <c r="AR28" s="381"/>
      <c r="AS28" s="107"/>
    </row>
    <row r="29" spans="1:45" ht="17.25" customHeight="1" x14ac:dyDescent="0.25">
      <c r="A29" s="382" t="s">
        <v>315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2"/>
      <c r="AN29" s="385"/>
      <c r="AO29" s="386"/>
      <c r="AP29" s="386"/>
      <c r="AQ29" s="380"/>
      <c r="AR29" s="387"/>
      <c r="AS29" s="107"/>
    </row>
    <row r="30" spans="1:45" ht="17.25" customHeight="1" x14ac:dyDescent="0.25">
      <c r="A30" s="344" t="s">
        <v>314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2"/>
      <c r="AS30" s="107"/>
    </row>
    <row r="31" spans="1:45" ht="17.25" customHeight="1" x14ac:dyDescent="0.25">
      <c r="A31" s="344" t="s">
        <v>313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2"/>
      <c r="AN31" s="102"/>
      <c r="AO31" s="128"/>
      <c r="AP31" s="128"/>
      <c r="AQ31" s="128"/>
      <c r="AR31" s="128"/>
      <c r="AS31" s="107"/>
    </row>
    <row r="32" spans="1:45" ht="17.25" customHeight="1" x14ac:dyDescent="0.25">
      <c r="A32" s="344" t="s">
        <v>288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2"/>
      <c r="AN32" s="102"/>
      <c r="AO32" s="102"/>
      <c r="AP32" s="102"/>
      <c r="AQ32" s="102"/>
      <c r="AR32" s="102"/>
      <c r="AS32" s="107"/>
    </row>
    <row r="33" spans="1:45" ht="17.25" customHeight="1" x14ac:dyDescent="0.25">
      <c r="A33" s="344" t="s">
        <v>312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2"/>
      <c r="AN33" s="102"/>
      <c r="AO33" s="102"/>
      <c r="AP33" s="102"/>
      <c r="AQ33" s="102"/>
      <c r="AR33" s="102"/>
      <c r="AS33" s="107"/>
    </row>
    <row r="34" spans="1:45" ht="17.25" customHeight="1" x14ac:dyDescent="0.25">
      <c r="A34" s="344" t="s">
        <v>311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2"/>
      <c r="AN34" s="102"/>
      <c r="AO34" s="102"/>
      <c r="AP34" s="102"/>
      <c r="AQ34" s="102"/>
      <c r="AR34" s="102"/>
      <c r="AS34" s="10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2"/>
      <c r="AN35" s="102"/>
      <c r="AO35" s="102"/>
      <c r="AP35" s="102"/>
      <c r="AQ35" s="102"/>
      <c r="AR35" s="102"/>
      <c r="AS35" s="107"/>
    </row>
    <row r="36" spans="1:45" ht="17.25" customHeight="1" thickBot="1" x14ac:dyDescent="0.3">
      <c r="A36" s="362" t="s">
        <v>276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2"/>
      <c r="AN36" s="102"/>
      <c r="AO36" s="102"/>
      <c r="AP36" s="102"/>
      <c r="AQ36" s="102"/>
      <c r="AR36" s="102"/>
      <c r="AS36" s="10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2"/>
      <c r="AN37" s="102"/>
      <c r="AO37" s="102"/>
      <c r="AP37" s="102"/>
      <c r="AQ37" s="102"/>
      <c r="AR37" s="102"/>
      <c r="AS37" s="107"/>
    </row>
    <row r="38" spans="1:45" ht="17.25" customHeight="1" x14ac:dyDescent="0.25">
      <c r="A38" s="344" t="s">
        <v>310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2"/>
      <c r="AN38" s="102"/>
      <c r="AO38" s="102"/>
      <c r="AP38" s="102"/>
      <c r="AQ38" s="102"/>
      <c r="AR38" s="102"/>
      <c r="AS38" s="107"/>
    </row>
    <row r="39" spans="1:45" ht="17.25" customHeight="1" thickBot="1" x14ac:dyDescent="0.3">
      <c r="A39" s="362" t="s">
        <v>309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2"/>
      <c r="AN39" s="102"/>
      <c r="AO39" s="102"/>
      <c r="AP39" s="102"/>
      <c r="AQ39" s="102"/>
      <c r="AR39" s="102"/>
      <c r="AS39" s="107"/>
    </row>
    <row r="40" spans="1:45" ht="17.25" customHeight="1" x14ac:dyDescent="0.25">
      <c r="A40" s="378" t="s">
        <v>308</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2"/>
      <c r="AN40" s="102"/>
      <c r="AO40" s="102"/>
      <c r="AP40" s="102"/>
      <c r="AQ40" s="102"/>
      <c r="AR40" s="102"/>
      <c r="AS40" s="107"/>
    </row>
    <row r="41" spans="1:45" ht="17.25" customHeight="1" x14ac:dyDescent="0.25">
      <c r="A41" s="344" t="s">
        <v>307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2"/>
      <c r="AN41" s="102"/>
      <c r="AO41" s="102"/>
      <c r="AP41" s="102"/>
      <c r="AQ41" s="102"/>
      <c r="AR41" s="102"/>
      <c r="AS41" s="107"/>
    </row>
    <row r="42" spans="1:45" ht="17.25" customHeight="1" x14ac:dyDescent="0.25">
      <c r="A42" s="344" t="s">
        <v>306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2"/>
      <c r="AN42" s="102"/>
      <c r="AO42" s="102"/>
      <c r="AP42" s="102"/>
      <c r="AQ42" s="102"/>
      <c r="AR42" s="102"/>
      <c r="AS42" s="107"/>
    </row>
    <row r="43" spans="1:45" ht="17.25" customHeight="1" x14ac:dyDescent="0.25">
      <c r="A43" s="344" t="s">
        <v>305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2"/>
      <c r="AN43" s="102"/>
      <c r="AO43" s="102"/>
      <c r="AP43" s="102"/>
      <c r="AQ43" s="102"/>
      <c r="AR43" s="102"/>
      <c r="AS43" s="107"/>
    </row>
    <row r="44" spans="1:45" ht="17.25" customHeight="1" x14ac:dyDescent="0.25">
      <c r="A44" s="344" t="s">
        <v>304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2"/>
      <c r="AN44" s="102"/>
      <c r="AO44" s="102"/>
      <c r="AP44" s="102"/>
      <c r="AQ44" s="102"/>
      <c r="AR44" s="102"/>
      <c r="AS44" s="107"/>
    </row>
    <row r="45" spans="1:45" ht="17.25" customHeight="1" x14ac:dyDescent="0.25">
      <c r="A45" s="344" t="s">
        <v>303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2"/>
      <c r="AN45" s="102"/>
      <c r="AO45" s="102"/>
      <c r="AP45" s="102"/>
      <c r="AQ45" s="102"/>
      <c r="AR45" s="102"/>
      <c r="AS45" s="107"/>
    </row>
    <row r="46" spans="1:45" ht="17.25" customHeight="1" thickBot="1" x14ac:dyDescent="0.3">
      <c r="A46" s="371" t="s">
        <v>302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2"/>
      <c r="AN46" s="102"/>
      <c r="AO46" s="102"/>
      <c r="AP46" s="102"/>
      <c r="AQ46" s="102"/>
      <c r="AR46" s="102"/>
      <c r="AS46" s="107"/>
    </row>
    <row r="47" spans="1:45" ht="24" customHeight="1" x14ac:dyDescent="0.25">
      <c r="A47" s="374" t="s">
        <v>301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282</v>
      </c>
      <c r="AN47" s="361"/>
      <c r="AO47" s="115" t="s">
        <v>281</v>
      </c>
      <c r="AP47" s="115" t="s">
        <v>280</v>
      </c>
      <c r="AQ47" s="107"/>
    </row>
    <row r="48" spans="1:45" ht="12" customHeight="1" x14ac:dyDescent="0.25">
      <c r="A48" s="344" t="s">
        <v>300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9"/>
      <c r="AP48" s="119"/>
      <c r="AQ48" s="107"/>
    </row>
    <row r="49" spans="1:43" ht="12" customHeight="1" x14ac:dyDescent="0.25">
      <c r="A49" s="344" t="s">
        <v>299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9"/>
      <c r="AP49" s="119"/>
      <c r="AQ49" s="107"/>
    </row>
    <row r="50" spans="1:43" ht="12" customHeight="1" thickBot="1" x14ac:dyDescent="0.3">
      <c r="A50" s="362" t="s">
        <v>298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9" t="s">
        <v>297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282</v>
      </c>
      <c r="AN52" s="361"/>
      <c r="AO52" s="115" t="s">
        <v>281</v>
      </c>
      <c r="AP52" s="115" t="s">
        <v>280</v>
      </c>
      <c r="AQ52" s="107"/>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3"/>
      <c r="AP53" s="123"/>
      <c r="AQ53" s="107"/>
    </row>
    <row r="54" spans="1:43" ht="12" customHeight="1" x14ac:dyDescent="0.25">
      <c r="A54" s="344" t="s">
        <v>295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9"/>
      <c r="AP54" s="119"/>
      <c r="AQ54" s="107"/>
    </row>
    <row r="55" spans="1:43" ht="12" customHeight="1" x14ac:dyDescent="0.25">
      <c r="A55" s="344" t="s">
        <v>294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9"/>
      <c r="AP55" s="119"/>
      <c r="AQ55" s="107"/>
    </row>
    <row r="56" spans="1:43" ht="12" customHeight="1" thickBot="1" x14ac:dyDescent="0.3">
      <c r="A56" s="362" t="s">
        <v>293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9" t="s">
        <v>292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282</v>
      </c>
      <c r="AN58" s="361"/>
      <c r="AO58" s="115" t="s">
        <v>281</v>
      </c>
      <c r="AP58" s="115" t="s">
        <v>280</v>
      </c>
      <c r="AQ58" s="107"/>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1"/>
      <c r="AP59" s="121"/>
      <c r="AQ59" s="113"/>
    </row>
    <row r="60" spans="1:43" ht="12" customHeight="1" x14ac:dyDescent="0.25">
      <c r="A60" s="344" t="s">
        <v>290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9"/>
      <c r="AP60" s="119"/>
      <c r="AQ60" s="107"/>
    </row>
    <row r="61" spans="1:43" ht="12" customHeight="1" x14ac:dyDescent="0.25">
      <c r="A61" s="344" t="s">
        <v>289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9"/>
      <c r="AP61" s="119"/>
      <c r="AQ61" s="107"/>
    </row>
    <row r="62" spans="1:43" ht="12" customHeight="1" x14ac:dyDescent="0.25">
      <c r="A62" s="344" t="s">
        <v>288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9"/>
      <c r="AP62" s="119"/>
      <c r="AQ62" s="10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9"/>
      <c r="AP63" s="119"/>
      <c r="AQ63" s="10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9"/>
      <c r="AP64" s="119"/>
      <c r="AQ64" s="107"/>
    </row>
    <row r="65" spans="1:43" ht="12" customHeight="1" x14ac:dyDescent="0.25">
      <c r="A65" s="344" t="s">
        <v>287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9"/>
      <c r="AP65" s="119"/>
      <c r="AQ65" s="107"/>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0"/>
      <c r="AP66" s="120"/>
      <c r="AQ66" s="113"/>
    </row>
    <row r="67" spans="1:43" ht="11.25" customHeight="1" x14ac:dyDescent="0.25">
      <c r="A67" s="344" t="s">
        <v>278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9"/>
      <c r="AP67" s="119"/>
      <c r="AQ67" s="107"/>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0"/>
      <c r="AP68" s="120"/>
      <c r="AQ68" s="113"/>
    </row>
    <row r="69" spans="1:43" ht="12" customHeight="1" x14ac:dyDescent="0.25">
      <c r="A69" s="344" t="s">
        <v>277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9"/>
      <c r="AP69" s="119"/>
      <c r="AQ69" s="107"/>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0"/>
      <c r="AP70" s="120"/>
      <c r="AQ70" s="113"/>
    </row>
    <row r="71" spans="1:43" ht="12" customHeight="1" x14ac:dyDescent="0.25">
      <c r="A71" s="344" t="s">
        <v>276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9"/>
      <c r="AP71" s="119"/>
      <c r="AQ71" s="107"/>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9" t="s">
        <v>283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282</v>
      </c>
      <c r="AN74" s="361"/>
      <c r="AO74" s="115" t="s">
        <v>281</v>
      </c>
      <c r="AP74" s="115" t="s">
        <v>280</v>
      </c>
      <c r="AQ74" s="107"/>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1"/>
      <c r="AP75" s="111"/>
      <c r="AQ75" s="113"/>
    </row>
    <row r="76" spans="1:43" ht="12" customHeight="1" x14ac:dyDescent="0.25">
      <c r="A76" s="344" t="s">
        <v>278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4"/>
      <c r="AP76" s="114"/>
      <c r="AQ76" s="107"/>
    </row>
    <row r="77" spans="1:43" ht="12" customHeight="1" x14ac:dyDescent="0.25">
      <c r="A77" s="344" t="s">
        <v>277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4"/>
      <c r="AP77" s="114"/>
      <c r="AQ77" s="107"/>
    </row>
    <row r="78" spans="1:43" ht="12" customHeight="1" x14ac:dyDescent="0.25">
      <c r="A78" s="344" t="s">
        <v>276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4"/>
      <c r="AP78" s="114"/>
      <c r="AQ78" s="107"/>
    </row>
    <row r="79" spans="1:43" ht="12" customHeight="1" x14ac:dyDescent="0.25">
      <c r="A79" s="344" t="s">
        <v>275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4"/>
      <c r="AP79" s="114"/>
      <c r="AQ79" s="107"/>
    </row>
    <row r="80" spans="1:43" ht="12" customHeight="1" x14ac:dyDescent="0.25">
      <c r="A80" s="344" t="s">
        <v>274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4"/>
      <c r="AP80" s="114"/>
      <c r="AQ80" s="107"/>
    </row>
    <row r="81" spans="1:45" ht="12.75" customHeight="1" x14ac:dyDescent="0.25">
      <c r="A81" s="344" t="s">
        <v>273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4"/>
      <c r="AP81" s="114"/>
      <c r="AQ81" s="107"/>
    </row>
    <row r="82" spans="1:45" ht="12.75" customHeight="1" x14ac:dyDescent="0.25">
      <c r="A82" s="344" t="s">
        <v>272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4"/>
      <c r="AP82" s="114"/>
      <c r="AQ82" s="107"/>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1"/>
      <c r="AP83" s="111"/>
      <c r="AQ83" s="113"/>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1"/>
      <c r="AP84" s="111"/>
      <c r="AQ84" s="113"/>
    </row>
    <row r="85" spans="1:45" ht="12" customHeight="1" x14ac:dyDescent="0.25">
      <c r="A85" s="344" t="s">
        <v>269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4"/>
      <c r="AP85" s="114"/>
      <c r="AQ85" s="101"/>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1"/>
      <c r="AP86" s="111"/>
      <c r="AQ86" s="113"/>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1"/>
      <c r="AP87" s="111"/>
      <c r="AQ87" s="113"/>
    </row>
    <row r="88" spans="1:45" ht="14.25" customHeight="1" x14ac:dyDescent="0.25">
      <c r="A88" s="337" t="s">
        <v>266</v>
      </c>
      <c r="B88" s="338"/>
      <c r="C88" s="338"/>
      <c r="D88" s="33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0"/>
      <c r="AL88" s="341"/>
      <c r="AM88" s="342"/>
      <c r="AN88" s="343"/>
      <c r="AO88" s="111"/>
      <c r="AP88" s="111"/>
      <c r="AQ88" s="113"/>
    </row>
    <row r="89" spans="1:45" x14ac:dyDescent="0.25">
      <c r="A89" s="337" t="s">
        <v>265</v>
      </c>
      <c r="B89" s="338"/>
      <c r="C89" s="338"/>
      <c r="D89" s="33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0"/>
      <c r="AL89" s="341"/>
      <c r="AM89" s="342"/>
      <c r="AN89" s="343"/>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3"/>
      <c r="AL90" s="334"/>
      <c r="AM90" s="335"/>
      <c r="AN90" s="33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84" t="s">
        <v>9</v>
      </c>
      <c r="B10" s="284"/>
      <c r="C10" s="284"/>
      <c r="D10" s="284"/>
      <c r="E10" s="284"/>
      <c r="F10" s="284"/>
      <c r="G10" s="284"/>
      <c r="H10" s="284"/>
      <c r="I10" s="284"/>
      <c r="J10" s="284"/>
      <c r="K10" s="284"/>
      <c r="L10" s="284"/>
    </row>
    <row r="11" spans="1:44" ht="18.75" x14ac:dyDescent="0.25">
      <c r="A11" s="286"/>
      <c r="B11" s="286"/>
      <c r="C11" s="286"/>
      <c r="D11" s="286"/>
      <c r="E11" s="286"/>
      <c r="F11" s="286"/>
      <c r="G11" s="286"/>
      <c r="H11" s="286"/>
      <c r="I11" s="286"/>
      <c r="J11" s="286"/>
      <c r="K11" s="286"/>
      <c r="L11" s="286"/>
    </row>
    <row r="12" spans="1:44" ht="18.75" x14ac:dyDescent="0.25">
      <c r="A12" s="307" t="str">
        <f>'1. паспорт местоположение'!A12:C12</f>
        <v>H_TP3400.PS.0020</v>
      </c>
      <c r="B12" s="307"/>
      <c r="C12" s="307"/>
      <c r="D12" s="307"/>
      <c r="E12" s="307"/>
      <c r="F12" s="307"/>
      <c r="G12" s="307"/>
      <c r="H12" s="307"/>
      <c r="I12" s="307"/>
      <c r="J12" s="307"/>
      <c r="K12" s="307"/>
      <c r="L12" s="307"/>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72.75" customHeight="1" x14ac:dyDescent="0.25">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5"/>
      <c r="C15" s="285"/>
      <c r="D15" s="285"/>
      <c r="E15" s="285"/>
      <c r="F15" s="285"/>
      <c r="G15" s="285"/>
      <c r="H15" s="285"/>
      <c r="I15" s="285"/>
      <c r="J15" s="285"/>
      <c r="K15" s="285"/>
      <c r="L15" s="285"/>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411" t="s">
        <v>441</v>
      </c>
      <c r="B19" s="411"/>
      <c r="C19" s="411"/>
      <c r="D19" s="411"/>
      <c r="E19" s="411"/>
      <c r="F19" s="411"/>
      <c r="G19" s="411"/>
      <c r="H19" s="411"/>
      <c r="I19" s="411"/>
      <c r="J19" s="411"/>
      <c r="K19" s="411"/>
      <c r="L19" s="411"/>
    </row>
    <row r="20" spans="1:12" x14ac:dyDescent="0.25">
      <c r="A20" s="62"/>
      <c r="B20" s="62"/>
      <c r="C20" s="74"/>
      <c r="D20" s="74"/>
      <c r="E20" s="74"/>
      <c r="F20" s="74"/>
      <c r="G20" s="74"/>
      <c r="H20" s="74"/>
      <c r="I20" s="74"/>
      <c r="J20" s="74"/>
      <c r="K20" s="74"/>
      <c r="L20" s="74"/>
    </row>
    <row r="21" spans="1:12" ht="28.5" customHeight="1" x14ac:dyDescent="0.25">
      <c r="A21" s="401" t="s">
        <v>229</v>
      </c>
      <c r="B21" s="401" t="s">
        <v>228</v>
      </c>
      <c r="C21" s="407" t="s">
        <v>372</v>
      </c>
      <c r="D21" s="407"/>
      <c r="E21" s="407"/>
      <c r="F21" s="407"/>
      <c r="G21" s="407"/>
      <c r="H21" s="407"/>
      <c r="I21" s="402" t="s">
        <v>227</v>
      </c>
      <c r="J21" s="404" t="s">
        <v>374</v>
      </c>
      <c r="K21" s="401" t="s">
        <v>226</v>
      </c>
      <c r="L21" s="403" t="s">
        <v>373</v>
      </c>
    </row>
    <row r="22" spans="1:12" ht="58.5" customHeight="1" x14ac:dyDescent="0.25">
      <c r="A22" s="401"/>
      <c r="B22" s="401"/>
      <c r="C22" s="408" t="s">
        <v>3</v>
      </c>
      <c r="D22" s="408"/>
      <c r="E22" s="134"/>
      <c r="F22" s="135"/>
      <c r="G22" s="409" t="s">
        <v>2</v>
      </c>
      <c r="H22" s="410"/>
      <c r="I22" s="402"/>
      <c r="J22" s="405"/>
      <c r="K22" s="401"/>
      <c r="L22" s="403"/>
    </row>
    <row r="23" spans="1:12" ht="47.25" x14ac:dyDescent="0.25">
      <c r="A23" s="401"/>
      <c r="B23" s="401"/>
      <c r="C23" s="73" t="s">
        <v>225</v>
      </c>
      <c r="D23" s="73" t="s">
        <v>224</v>
      </c>
      <c r="E23" s="73" t="s">
        <v>225</v>
      </c>
      <c r="F23" s="73" t="s">
        <v>224</v>
      </c>
      <c r="G23" s="73" t="s">
        <v>225</v>
      </c>
      <c r="H23" s="73" t="s">
        <v>224</v>
      </c>
      <c r="I23" s="402"/>
      <c r="J23" s="406"/>
      <c r="K23" s="401"/>
      <c r="L23" s="40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474</v>
      </c>
      <c r="D26" s="67" t="s">
        <v>474</v>
      </c>
      <c r="E26" s="67" t="s">
        <v>474</v>
      </c>
      <c r="F26" s="67" t="s">
        <v>474</v>
      </c>
      <c r="G26" s="67" t="s">
        <v>474</v>
      </c>
      <c r="H26" s="67" t="s">
        <v>474</v>
      </c>
      <c r="I26" s="161"/>
      <c r="J26" s="161"/>
      <c r="K26" s="66"/>
      <c r="L26" s="66"/>
    </row>
    <row r="27" spans="1:12" s="63" customFormat="1" ht="39" customHeight="1" x14ac:dyDescent="0.25">
      <c r="A27" s="69" t="s">
        <v>221</v>
      </c>
      <c r="B27" s="72" t="s">
        <v>381</v>
      </c>
      <c r="C27" s="67" t="s">
        <v>474</v>
      </c>
      <c r="D27" s="67" t="s">
        <v>474</v>
      </c>
      <c r="E27" s="67" t="s">
        <v>474</v>
      </c>
      <c r="F27" s="67" t="s">
        <v>474</v>
      </c>
      <c r="G27" s="67" t="s">
        <v>474</v>
      </c>
      <c r="H27" s="67" t="s">
        <v>474</v>
      </c>
      <c r="I27" s="161"/>
      <c r="J27" s="161"/>
      <c r="K27" s="66"/>
      <c r="L27" s="66"/>
    </row>
    <row r="28" spans="1:12" s="63" customFormat="1" ht="70.5" customHeight="1" x14ac:dyDescent="0.25">
      <c r="A28" s="69" t="s">
        <v>380</v>
      </c>
      <c r="B28" s="72" t="s">
        <v>385</v>
      </c>
      <c r="C28" s="67" t="s">
        <v>474</v>
      </c>
      <c r="D28" s="67" t="s">
        <v>474</v>
      </c>
      <c r="E28" s="67" t="s">
        <v>474</v>
      </c>
      <c r="F28" s="67" t="s">
        <v>474</v>
      </c>
      <c r="G28" s="67" t="s">
        <v>474</v>
      </c>
      <c r="H28" s="67" t="s">
        <v>474</v>
      </c>
      <c r="I28" s="161"/>
      <c r="J28" s="161"/>
      <c r="K28" s="66"/>
      <c r="L28" s="66"/>
    </row>
    <row r="29" spans="1:12" s="63" customFormat="1" ht="54" customHeight="1" x14ac:dyDescent="0.25">
      <c r="A29" s="69" t="s">
        <v>220</v>
      </c>
      <c r="B29" s="72" t="s">
        <v>384</v>
      </c>
      <c r="C29" s="67" t="s">
        <v>474</v>
      </c>
      <c r="D29" s="67" t="s">
        <v>474</v>
      </c>
      <c r="E29" s="67" t="s">
        <v>474</v>
      </c>
      <c r="F29" s="67" t="s">
        <v>474</v>
      </c>
      <c r="G29" s="67" t="s">
        <v>474</v>
      </c>
      <c r="H29" s="67" t="s">
        <v>474</v>
      </c>
      <c r="I29" s="161"/>
      <c r="J29" s="161"/>
      <c r="K29" s="66"/>
      <c r="L29" s="66"/>
    </row>
    <row r="30" spans="1:12" s="63" customFormat="1" ht="42" customHeight="1" x14ac:dyDescent="0.25">
      <c r="A30" s="69" t="s">
        <v>219</v>
      </c>
      <c r="B30" s="72" t="s">
        <v>386</v>
      </c>
      <c r="C30" s="67" t="s">
        <v>474</v>
      </c>
      <c r="D30" s="67" t="s">
        <v>474</v>
      </c>
      <c r="E30" s="67" t="s">
        <v>474</v>
      </c>
      <c r="F30" s="67" t="s">
        <v>474</v>
      </c>
      <c r="G30" s="67" t="s">
        <v>474</v>
      </c>
      <c r="H30" s="67" t="s">
        <v>474</v>
      </c>
      <c r="I30" s="161"/>
      <c r="J30" s="161"/>
      <c r="K30" s="66"/>
      <c r="L30" s="66"/>
    </row>
    <row r="31" spans="1:12" s="63" customFormat="1" ht="37.5" customHeight="1" x14ac:dyDescent="0.25">
      <c r="A31" s="69" t="s">
        <v>218</v>
      </c>
      <c r="B31" s="68" t="s">
        <v>382</v>
      </c>
      <c r="C31" s="175">
        <v>41614</v>
      </c>
      <c r="D31" s="175">
        <v>41614</v>
      </c>
      <c r="E31" s="172"/>
      <c r="F31" s="172"/>
      <c r="G31" s="175">
        <v>43440</v>
      </c>
      <c r="H31" s="175">
        <v>43440</v>
      </c>
      <c r="I31" s="173">
        <v>1</v>
      </c>
      <c r="J31" s="173">
        <v>1</v>
      </c>
      <c r="K31" s="66"/>
      <c r="L31" s="66"/>
    </row>
    <row r="32" spans="1:12" s="63" customFormat="1" ht="47.25" x14ac:dyDescent="0.25">
      <c r="A32" s="69" t="s">
        <v>216</v>
      </c>
      <c r="B32" s="68" t="s">
        <v>387</v>
      </c>
      <c r="C32" s="67" t="s">
        <v>474</v>
      </c>
      <c r="D32" s="67" t="s">
        <v>474</v>
      </c>
      <c r="E32" s="67" t="s">
        <v>474</v>
      </c>
      <c r="F32" s="67" t="s">
        <v>474</v>
      </c>
      <c r="G32" s="67" t="s">
        <v>474</v>
      </c>
      <c r="H32" s="67" t="s">
        <v>474</v>
      </c>
      <c r="I32" s="161"/>
      <c r="J32" s="161"/>
      <c r="K32" s="66"/>
      <c r="L32" s="66"/>
    </row>
    <row r="33" spans="1:12" s="63" customFormat="1" ht="37.5" customHeight="1" x14ac:dyDescent="0.25">
      <c r="A33" s="69" t="s">
        <v>398</v>
      </c>
      <c r="B33" s="68" t="s">
        <v>334</v>
      </c>
      <c r="C33" s="175">
        <v>41971</v>
      </c>
      <c r="D33" s="175">
        <v>41971</v>
      </c>
      <c r="E33" s="161"/>
      <c r="F33" s="161"/>
      <c r="G33" s="175">
        <v>43797</v>
      </c>
      <c r="H33" s="175">
        <v>43797</v>
      </c>
      <c r="I33" s="173">
        <v>1</v>
      </c>
      <c r="J33" s="173">
        <v>1</v>
      </c>
      <c r="K33" s="66"/>
      <c r="L33" s="66"/>
    </row>
    <row r="34" spans="1:12" s="63" customFormat="1" ht="47.25" customHeight="1" x14ac:dyDescent="0.25">
      <c r="A34" s="69" t="s">
        <v>399</v>
      </c>
      <c r="B34" s="68" t="s">
        <v>391</v>
      </c>
      <c r="C34" s="67" t="s">
        <v>474</v>
      </c>
      <c r="D34" s="67" t="s">
        <v>474</v>
      </c>
      <c r="E34" s="67" t="s">
        <v>474</v>
      </c>
      <c r="F34" s="67" t="s">
        <v>474</v>
      </c>
      <c r="G34" s="67" t="s">
        <v>474</v>
      </c>
      <c r="H34" s="67" t="s">
        <v>474</v>
      </c>
      <c r="I34" s="162"/>
      <c r="J34" s="162"/>
      <c r="K34" s="71"/>
      <c r="L34" s="66"/>
    </row>
    <row r="35" spans="1:12" s="63" customFormat="1" ht="49.5" customHeight="1" x14ac:dyDescent="0.25">
      <c r="A35" s="69" t="s">
        <v>400</v>
      </c>
      <c r="B35" s="68" t="s">
        <v>217</v>
      </c>
      <c r="C35" s="175">
        <v>41975</v>
      </c>
      <c r="D35" s="175">
        <v>41975</v>
      </c>
      <c r="E35" s="162"/>
      <c r="F35" s="162"/>
      <c r="G35" s="175">
        <v>43801</v>
      </c>
      <c r="H35" s="175">
        <v>43801</v>
      </c>
      <c r="I35" s="173">
        <v>1</v>
      </c>
      <c r="J35" s="173">
        <v>1</v>
      </c>
      <c r="K35" s="71"/>
      <c r="L35" s="66"/>
    </row>
    <row r="36" spans="1:12" ht="37.5" customHeight="1" x14ac:dyDescent="0.25">
      <c r="A36" s="69" t="s">
        <v>401</v>
      </c>
      <c r="B36" s="68" t="s">
        <v>383</v>
      </c>
      <c r="C36" s="67" t="s">
        <v>474</v>
      </c>
      <c r="D36" s="67" t="s">
        <v>474</v>
      </c>
      <c r="E36" s="67" t="s">
        <v>474</v>
      </c>
      <c r="F36" s="67" t="s">
        <v>474</v>
      </c>
      <c r="G36" s="67" t="s">
        <v>474</v>
      </c>
      <c r="H36" s="67" t="s">
        <v>474</v>
      </c>
      <c r="I36" s="165"/>
      <c r="J36" s="165"/>
      <c r="K36" s="66"/>
      <c r="L36" s="66"/>
    </row>
    <row r="37" spans="1:12" x14ac:dyDescent="0.25">
      <c r="A37" s="69" t="s">
        <v>402</v>
      </c>
      <c r="B37" s="68" t="s">
        <v>215</v>
      </c>
      <c r="C37" s="175">
        <v>41974</v>
      </c>
      <c r="D37" s="175">
        <v>42003</v>
      </c>
      <c r="E37" s="163"/>
      <c r="F37" s="164"/>
      <c r="G37" s="175">
        <v>43800</v>
      </c>
      <c r="H37" s="175">
        <v>43829</v>
      </c>
      <c r="I37" s="173">
        <v>1</v>
      </c>
      <c r="J37" s="173">
        <v>1</v>
      </c>
      <c r="K37" s="66"/>
      <c r="L37" s="66"/>
    </row>
    <row r="38" spans="1:12" x14ac:dyDescent="0.25">
      <c r="A38" s="69" t="s">
        <v>403</v>
      </c>
      <c r="B38" s="70" t="s">
        <v>214</v>
      </c>
      <c r="C38" s="243"/>
      <c r="D38" s="243"/>
      <c r="E38" s="243"/>
      <c r="F38" s="243"/>
      <c r="G38" s="243"/>
      <c r="H38" s="243"/>
      <c r="I38" s="166"/>
      <c r="J38" s="166"/>
      <c r="K38" s="66"/>
      <c r="L38" s="66"/>
    </row>
    <row r="39" spans="1:12" ht="63" x14ac:dyDescent="0.25">
      <c r="A39" s="69">
        <v>2</v>
      </c>
      <c r="B39" s="68" t="s">
        <v>388</v>
      </c>
      <c r="C39" s="175">
        <v>45757</v>
      </c>
      <c r="D39" s="175">
        <v>46811</v>
      </c>
      <c r="E39" s="166"/>
      <c r="F39" s="166"/>
      <c r="G39" s="175">
        <v>47583</v>
      </c>
      <c r="H39" s="175">
        <v>47542</v>
      </c>
      <c r="I39" s="166"/>
      <c r="J39" s="166"/>
      <c r="K39" s="66"/>
      <c r="L39" s="66"/>
    </row>
    <row r="40" spans="1:12" ht="47.25" x14ac:dyDescent="0.25">
      <c r="A40" s="69" t="s">
        <v>213</v>
      </c>
      <c r="B40" s="68" t="s">
        <v>390</v>
      </c>
      <c r="C40" s="242">
        <v>45836</v>
      </c>
      <c r="D40" s="242">
        <v>46934</v>
      </c>
      <c r="E40" s="67" t="s">
        <v>474</v>
      </c>
      <c r="F40" s="67" t="s">
        <v>474</v>
      </c>
      <c r="G40" s="242">
        <v>47662</v>
      </c>
      <c r="H40" s="242">
        <v>47664</v>
      </c>
      <c r="I40" s="166"/>
      <c r="J40" s="166"/>
      <c r="K40" s="66"/>
      <c r="L40" s="66"/>
    </row>
    <row r="41" spans="1:12" ht="47.25" x14ac:dyDescent="0.25">
      <c r="A41" s="69" t="s">
        <v>212</v>
      </c>
      <c r="B41" s="70" t="s">
        <v>470</v>
      </c>
      <c r="C41" s="67"/>
      <c r="D41" s="166"/>
      <c r="E41" s="166"/>
      <c r="F41" s="166"/>
      <c r="G41" s="67"/>
      <c r="H41" s="166"/>
      <c r="I41" s="166"/>
      <c r="J41" s="166"/>
      <c r="K41" s="66"/>
      <c r="L41" s="66"/>
    </row>
    <row r="42" spans="1:12" ht="31.5" x14ac:dyDescent="0.25">
      <c r="A42" s="69">
        <v>3</v>
      </c>
      <c r="B42" s="68" t="s">
        <v>389</v>
      </c>
      <c r="C42" s="175">
        <f>C40</f>
        <v>45836</v>
      </c>
      <c r="D42" s="175">
        <v>46934</v>
      </c>
      <c r="E42" s="166"/>
      <c r="F42" s="166"/>
      <c r="G42" s="175">
        <f>G40</f>
        <v>47662</v>
      </c>
      <c r="H42" s="175">
        <v>47664</v>
      </c>
      <c r="I42" s="166"/>
      <c r="J42" s="166"/>
      <c r="K42" s="66"/>
      <c r="L42" s="66"/>
    </row>
    <row r="43" spans="1:12" x14ac:dyDescent="0.25">
      <c r="A43" s="69" t="s">
        <v>211</v>
      </c>
      <c r="B43" s="68" t="s">
        <v>209</v>
      </c>
      <c r="C43" s="175">
        <f>C42+90</f>
        <v>45926</v>
      </c>
      <c r="D43" s="175">
        <v>46934</v>
      </c>
      <c r="E43" s="166"/>
      <c r="F43" s="166"/>
      <c r="G43" s="175">
        <f>G42+90</f>
        <v>47752</v>
      </c>
      <c r="H43" s="175">
        <v>47664</v>
      </c>
      <c r="I43" s="166"/>
      <c r="J43" s="166"/>
      <c r="K43" s="66"/>
      <c r="L43" s="66"/>
    </row>
    <row r="44" spans="1:12" x14ac:dyDescent="0.25">
      <c r="A44" s="69" t="s">
        <v>210</v>
      </c>
      <c r="B44" s="68" t="s">
        <v>207</v>
      </c>
      <c r="C44" s="175">
        <f>C43+30</f>
        <v>45956</v>
      </c>
      <c r="D44" s="175">
        <v>47082</v>
      </c>
      <c r="E44" s="166"/>
      <c r="F44" s="166"/>
      <c r="G44" s="175">
        <f>G43+30</f>
        <v>47782</v>
      </c>
      <c r="H44" s="175">
        <v>47812</v>
      </c>
      <c r="I44" s="166"/>
      <c r="J44" s="166"/>
      <c r="K44" s="66"/>
      <c r="L44" s="66"/>
    </row>
    <row r="45" spans="1:12" ht="78.75" x14ac:dyDescent="0.25">
      <c r="A45" s="69" t="s">
        <v>208</v>
      </c>
      <c r="B45" s="68" t="s">
        <v>394</v>
      </c>
      <c r="C45" s="67" t="s">
        <v>474</v>
      </c>
      <c r="D45" s="67" t="s">
        <v>474</v>
      </c>
      <c r="E45" s="67" t="s">
        <v>474</v>
      </c>
      <c r="F45" s="67" t="s">
        <v>474</v>
      </c>
      <c r="G45" s="67" t="s">
        <v>474</v>
      </c>
      <c r="H45" s="67" t="s">
        <v>474</v>
      </c>
      <c r="I45" s="166"/>
      <c r="J45" s="166"/>
      <c r="K45" s="66"/>
      <c r="L45" s="66"/>
    </row>
    <row r="46" spans="1:12" ht="157.5" x14ac:dyDescent="0.25">
      <c r="A46" s="69" t="s">
        <v>206</v>
      </c>
      <c r="B46" s="68" t="s">
        <v>392</v>
      </c>
      <c r="C46" s="67" t="s">
        <v>474</v>
      </c>
      <c r="D46" s="67" t="s">
        <v>474</v>
      </c>
      <c r="E46" s="67" t="s">
        <v>474</v>
      </c>
      <c r="F46" s="67" t="s">
        <v>474</v>
      </c>
      <c r="G46" s="67" t="s">
        <v>474</v>
      </c>
      <c r="H46" s="67" t="s">
        <v>474</v>
      </c>
      <c r="I46" s="166"/>
      <c r="J46" s="166"/>
      <c r="K46" s="66"/>
      <c r="L46" s="66"/>
    </row>
    <row r="47" spans="1:12" x14ac:dyDescent="0.25">
      <c r="A47" s="69" t="s">
        <v>204</v>
      </c>
      <c r="B47" s="68" t="s">
        <v>205</v>
      </c>
      <c r="C47" s="175">
        <f>C44+30</f>
        <v>45986</v>
      </c>
      <c r="D47" s="175">
        <v>47102</v>
      </c>
      <c r="E47" s="166"/>
      <c r="F47" s="166"/>
      <c r="G47" s="175">
        <f>G44+30</f>
        <v>47812</v>
      </c>
      <c r="H47" s="175">
        <v>47832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f>C47+30</f>
        <v>46016</v>
      </c>
      <c r="D49" s="175">
        <v>47107</v>
      </c>
      <c r="E49" s="166"/>
      <c r="F49" s="166"/>
      <c r="G49" s="175">
        <f>G47+30</f>
        <v>47842</v>
      </c>
      <c r="H49" s="175">
        <v>47837</v>
      </c>
      <c r="I49" s="166"/>
      <c r="J49" s="166"/>
      <c r="K49" s="66"/>
      <c r="L49" s="66"/>
    </row>
    <row r="50" spans="1:12" ht="78.75" x14ac:dyDescent="0.25">
      <c r="A50" s="69" t="s">
        <v>202</v>
      </c>
      <c r="B50" s="68" t="s">
        <v>393</v>
      </c>
      <c r="C50" s="242">
        <f>C49+2</f>
        <v>46018</v>
      </c>
      <c r="D50" s="242">
        <v>47112</v>
      </c>
      <c r="E50" s="67"/>
      <c r="F50" s="67"/>
      <c r="G50" s="242">
        <f>G49+2</f>
        <v>47844</v>
      </c>
      <c r="H50" s="242">
        <v>47842</v>
      </c>
      <c r="I50" s="166"/>
      <c r="J50" s="166"/>
      <c r="K50" s="66"/>
      <c r="L50" s="66"/>
    </row>
    <row r="51" spans="1:12" ht="63" x14ac:dyDescent="0.25">
      <c r="A51" s="69" t="s">
        <v>200</v>
      </c>
      <c r="B51" s="68" t="s">
        <v>395</v>
      </c>
      <c r="C51" s="67" t="s">
        <v>474</v>
      </c>
      <c r="D51" s="67" t="s">
        <v>474</v>
      </c>
      <c r="E51" s="67" t="s">
        <v>474</v>
      </c>
      <c r="F51" s="67" t="s">
        <v>474</v>
      </c>
      <c r="G51" s="67" t="s">
        <v>474</v>
      </c>
      <c r="H51" s="67" t="s">
        <v>474</v>
      </c>
      <c r="I51" s="166"/>
      <c r="J51" s="166"/>
      <c r="K51" s="66"/>
      <c r="L51" s="66"/>
    </row>
    <row r="52" spans="1:12" ht="63" x14ac:dyDescent="0.25">
      <c r="A52" s="69" t="s">
        <v>198</v>
      </c>
      <c r="B52" s="68" t="s">
        <v>199</v>
      </c>
      <c r="C52" s="176" t="s">
        <v>474</v>
      </c>
      <c r="D52" s="176" t="s">
        <v>474</v>
      </c>
      <c r="E52" s="176" t="s">
        <v>474</v>
      </c>
      <c r="F52" s="176" t="s">
        <v>474</v>
      </c>
      <c r="G52" s="176" t="s">
        <v>474</v>
      </c>
      <c r="H52" s="176" t="s">
        <v>474</v>
      </c>
      <c r="I52" s="166"/>
      <c r="J52" s="166"/>
      <c r="K52" s="66"/>
      <c r="L52" s="66"/>
    </row>
    <row r="53" spans="1:12" ht="31.5" x14ac:dyDescent="0.25">
      <c r="A53" s="69" t="s">
        <v>196</v>
      </c>
      <c r="B53" s="136" t="s">
        <v>396</v>
      </c>
      <c r="C53" s="175">
        <f>C50+2</f>
        <v>46020</v>
      </c>
      <c r="D53" s="175">
        <v>47117</v>
      </c>
      <c r="E53" s="166"/>
      <c r="F53" s="166"/>
      <c r="G53" s="175">
        <f>G50+2</f>
        <v>47846</v>
      </c>
      <c r="H53" s="175">
        <v>47847</v>
      </c>
      <c r="I53" s="166"/>
      <c r="J53" s="166"/>
      <c r="K53" s="66"/>
      <c r="L53" s="66"/>
    </row>
    <row r="54" spans="1:12" ht="31.5" x14ac:dyDescent="0.25">
      <c r="A54" s="69" t="s">
        <v>397</v>
      </c>
      <c r="B54" s="68" t="s">
        <v>197</v>
      </c>
      <c r="C54" s="175" t="s">
        <v>474</v>
      </c>
      <c r="D54" s="175" t="s">
        <v>474</v>
      </c>
      <c r="E54" s="175" t="s">
        <v>474</v>
      </c>
      <c r="F54" s="175" t="s">
        <v>474</v>
      </c>
      <c r="G54" s="175" t="s">
        <v>474</v>
      </c>
      <c r="H54" s="175" t="s">
        <v>474</v>
      </c>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7" zoomScale="55" zoomScaleNormal="70" zoomScaleSheetLayoutView="55" workbookViewId="0">
      <selection activeCell="P72" sqref="P72"/>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46" customWidth="1"/>
    <col min="12" max="15" width="9" style="156" customWidth="1"/>
    <col min="16" max="19" width="9" style="167" customWidth="1"/>
    <col min="20" max="20" width="14" style="167" customWidth="1"/>
    <col min="21"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x14ac:dyDescent="0.25">
      <c r="A5" s="61"/>
      <c r="B5" s="61"/>
      <c r="C5" s="156"/>
      <c r="D5" s="156"/>
      <c r="E5" s="156"/>
      <c r="F5" s="156"/>
      <c r="P5" s="156"/>
      <c r="Q5" s="156"/>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54"/>
      <c r="D7" s="154"/>
      <c r="E7" s="154"/>
      <c r="F7" s="154"/>
      <c r="G7" s="154"/>
      <c r="H7" s="244"/>
      <c r="I7" s="244"/>
      <c r="J7" s="244"/>
      <c r="K7" s="244"/>
      <c r="L7" s="154"/>
      <c r="M7" s="154"/>
      <c r="N7" s="168"/>
      <c r="O7" s="168"/>
      <c r="P7" s="168"/>
      <c r="Q7" s="168"/>
      <c r="R7" s="168"/>
      <c r="S7" s="168"/>
      <c r="T7" s="168"/>
      <c r="U7" s="168"/>
      <c r="V7" s="168"/>
      <c r="W7" s="168"/>
      <c r="X7" s="168"/>
      <c r="Y7" s="168"/>
      <c r="Z7" s="168"/>
      <c r="AA7" s="168"/>
      <c r="AB7" s="168"/>
      <c r="AC7" s="168"/>
    </row>
    <row r="8" spans="1:29"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54"/>
      <c r="D10" s="154"/>
      <c r="E10" s="154"/>
      <c r="F10" s="154"/>
      <c r="G10" s="154"/>
      <c r="H10" s="244"/>
      <c r="I10" s="244"/>
      <c r="J10" s="244"/>
      <c r="K10" s="244"/>
      <c r="L10" s="154"/>
      <c r="M10" s="154"/>
      <c r="N10" s="168"/>
      <c r="O10" s="168"/>
      <c r="P10" s="168"/>
      <c r="Q10" s="168"/>
      <c r="R10" s="168"/>
      <c r="S10" s="168"/>
      <c r="T10" s="168"/>
      <c r="U10" s="168"/>
      <c r="V10" s="168"/>
      <c r="W10" s="168"/>
      <c r="X10" s="168"/>
      <c r="Y10" s="168"/>
      <c r="Z10" s="168"/>
      <c r="AA10" s="168"/>
      <c r="AB10" s="168"/>
      <c r="AC10" s="168"/>
    </row>
    <row r="11" spans="1:29" ht="18.75" x14ac:dyDescent="0.25">
      <c r="A11" s="307" t="str">
        <f>'1. паспорт местоположение'!A12:C12</f>
        <v>H_TP3400.PS.0020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55"/>
      <c r="D13" s="155"/>
      <c r="E13" s="155"/>
      <c r="F13" s="155"/>
      <c r="G13" s="155"/>
      <c r="H13" s="245"/>
      <c r="I13" s="245"/>
      <c r="J13" s="245"/>
      <c r="K13" s="245"/>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5" x14ac:dyDescent="0.25">
      <c r="A17" s="61"/>
      <c r="P17" s="156"/>
      <c r="Q17" s="156"/>
      <c r="R17" s="156"/>
      <c r="S17" s="156"/>
      <c r="T17" s="156"/>
      <c r="U17" s="156"/>
      <c r="V17" s="156"/>
      <c r="W17" s="156"/>
      <c r="X17" s="156"/>
      <c r="Y17" s="156"/>
      <c r="Z17" s="156"/>
      <c r="AA17" s="156"/>
      <c r="AB17" s="156"/>
      <c r="AC17" s="156"/>
    </row>
    <row r="18" spans="1:35"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1" customFormat="1" ht="33" customHeight="1" x14ac:dyDescent="0.25">
      <c r="A20" s="414" t="s">
        <v>195</v>
      </c>
      <c r="B20" s="414" t="s">
        <v>194</v>
      </c>
      <c r="C20" s="412" t="s">
        <v>193</v>
      </c>
      <c r="D20" s="412"/>
      <c r="E20" s="417" t="s">
        <v>192</v>
      </c>
      <c r="F20" s="417"/>
      <c r="G20" s="423" t="s">
        <v>654</v>
      </c>
      <c r="H20" s="418" t="s">
        <v>609</v>
      </c>
      <c r="I20" s="419"/>
      <c r="J20" s="419"/>
      <c r="K20" s="419"/>
      <c r="L20" s="418" t="s">
        <v>610</v>
      </c>
      <c r="M20" s="419"/>
      <c r="N20" s="419"/>
      <c r="O20" s="419"/>
      <c r="P20" s="418" t="s">
        <v>614</v>
      </c>
      <c r="Q20" s="419"/>
      <c r="R20" s="419"/>
      <c r="S20" s="419"/>
      <c r="T20" s="418" t="s">
        <v>632</v>
      </c>
      <c r="U20" s="419"/>
      <c r="V20" s="419"/>
      <c r="W20" s="419"/>
      <c r="X20" s="418" t="s">
        <v>655</v>
      </c>
      <c r="Y20" s="419"/>
      <c r="Z20" s="419"/>
      <c r="AA20" s="419"/>
      <c r="AB20" s="421" t="s">
        <v>191</v>
      </c>
      <c r="AC20" s="421"/>
    </row>
    <row r="21" spans="1:35" s="221" customFormat="1" ht="81.75" customHeight="1" x14ac:dyDescent="0.25">
      <c r="A21" s="415"/>
      <c r="B21" s="415"/>
      <c r="C21" s="412"/>
      <c r="D21" s="412"/>
      <c r="E21" s="417"/>
      <c r="F21" s="417"/>
      <c r="G21" s="424"/>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1"/>
      <c r="AC21" s="421"/>
    </row>
    <row r="22" spans="1:35" s="221" customFormat="1" ht="89.25" customHeight="1" x14ac:dyDescent="0.3">
      <c r="A22" s="416"/>
      <c r="B22" s="416"/>
      <c r="C22" s="278" t="s">
        <v>3</v>
      </c>
      <c r="D22" s="278" t="s">
        <v>189</v>
      </c>
      <c r="E22" s="222" t="s">
        <v>656</v>
      </c>
      <c r="F22" s="222" t="s">
        <v>657</v>
      </c>
      <c r="G22" s="425"/>
      <c r="H22" s="254" t="s">
        <v>422</v>
      </c>
      <c r="I22" s="254" t="s">
        <v>658</v>
      </c>
      <c r="J22" s="254" t="s">
        <v>422</v>
      </c>
      <c r="K22" s="254" t="s">
        <v>658</v>
      </c>
      <c r="L22" s="254" t="s">
        <v>422</v>
      </c>
      <c r="M22" s="254" t="s">
        <v>658</v>
      </c>
      <c r="N22" s="254" t="s">
        <v>422</v>
      </c>
      <c r="O22" s="254" t="s">
        <v>658</v>
      </c>
      <c r="P22" s="254" t="s">
        <v>422</v>
      </c>
      <c r="Q22" s="254" t="s">
        <v>658</v>
      </c>
      <c r="R22" s="254" t="s">
        <v>422</v>
      </c>
      <c r="S22" s="254" t="s">
        <v>658</v>
      </c>
      <c r="T22" s="254" t="s">
        <v>422</v>
      </c>
      <c r="U22" s="254" t="s">
        <v>658</v>
      </c>
      <c r="V22" s="254" t="s">
        <v>422</v>
      </c>
      <c r="W22" s="254" t="s">
        <v>658</v>
      </c>
      <c r="X22" s="254" t="s">
        <v>422</v>
      </c>
      <c r="Y22" s="254" t="s">
        <v>658</v>
      </c>
      <c r="Z22" s="254" t="s">
        <v>422</v>
      </c>
      <c r="AA22" s="254" t="s">
        <v>658</v>
      </c>
      <c r="AB22" s="278" t="s">
        <v>190</v>
      </c>
      <c r="AC22" s="278" t="s">
        <v>189</v>
      </c>
      <c r="AE22" s="223"/>
      <c r="AF22" s="223"/>
      <c r="AG22" s="223"/>
      <c r="AH22" s="223"/>
      <c r="AI22" s="170"/>
    </row>
    <row r="23" spans="1:35" s="22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0"/>
      <c r="AF23" s="170"/>
      <c r="AG23" s="170"/>
      <c r="AH23" s="170"/>
      <c r="AI23" s="170"/>
    </row>
    <row r="24" spans="1:35" s="221" customFormat="1" ht="47.25" customHeight="1" x14ac:dyDescent="0.25">
      <c r="A24" s="224">
        <v>1</v>
      </c>
      <c r="B24" s="171" t="s">
        <v>188</v>
      </c>
      <c r="C24" s="225">
        <v>1757.7366820019995</v>
      </c>
      <c r="D24" s="225">
        <v>1757.4779160019996</v>
      </c>
      <c r="E24" s="225">
        <v>1748.4693705719997</v>
      </c>
      <c r="F24" s="225">
        <v>1748.4693705719997</v>
      </c>
      <c r="G24" s="225">
        <v>0</v>
      </c>
      <c r="H24" s="225">
        <v>13.523239999999999</v>
      </c>
      <c r="I24" s="225"/>
      <c r="J24" s="225">
        <v>0</v>
      </c>
      <c r="K24" s="225"/>
      <c r="L24" s="225">
        <v>0</v>
      </c>
      <c r="M24" s="225"/>
      <c r="N24" s="225">
        <v>0</v>
      </c>
      <c r="O24" s="225"/>
      <c r="P24" s="225">
        <v>0</v>
      </c>
      <c r="Q24" s="225"/>
      <c r="R24" s="225">
        <v>0</v>
      </c>
      <c r="S24" s="225"/>
      <c r="T24" s="225">
        <v>1735.2048965719996</v>
      </c>
      <c r="U24" s="225"/>
      <c r="V24" s="225">
        <v>0</v>
      </c>
      <c r="W24" s="225"/>
      <c r="X24" s="225">
        <v>0</v>
      </c>
      <c r="Y24" s="225"/>
      <c r="Z24" s="225" t="s">
        <v>633</v>
      </c>
      <c r="AA24" s="225"/>
      <c r="AB24" s="225">
        <v>1748.7281365719996</v>
      </c>
      <c r="AC24" s="225">
        <v>0</v>
      </c>
    </row>
    <row r="25" spans="1:35" s="221" customFormat="1"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633</v>
      </c>
      <c r="AA25" s="225"/>
      <c r="AB25" s="225">
        <v>0</v>
      </c>
      <c r="AC25" s="225">
        <v>0</v>
      </c>
    </row>
    <row r="26" spans="1:35" s="221" customFormat="1"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633</v>
      </c>
      <c r="AA26" s="225"/>
      <c r="AB26" s="225">
        <v>0</v>
      </c>
      <c r="AC26" s="225">
        <v>0</v>
      </c>
    </row>
    <row r="27" spans="1:35" s="221" customFormat="1" ht="31.5" x14ac:dyDescent="0.25">
      <c r="A27" s="226" t="s">
        <v>183</v>
      </c>
      <c r="B27" s="227" t="s">
        <v>378</v>
      </c>
      <c r="C27" s="225"/>
      <c r="D27" s="225"/>
      <c r="E27" s="225"/>
      <c r="F27" s="225"/>
      <c r="G27" s="225">
        <v>0</v>
      </c>
      <c r="H27" s="225">
        <v>11.291589999999999</v>
      </c>
      <c r="I27" s="225"/>
      <c r="J27" s="225">
        <v>0</v>
      </c>
      <c r="K27" s="225"/>
      <c r="L27" s="225">
        <v>0</v>
      </c>
      <c r="M27" s="225"/>
      <c r="N27" s="225">
        <v>0</v>
      </c>
      <c r="O27" s="225"/>
      <c r="P27" s="225">
        <v>0</v>
      </c>
      <c r="Q27" s="225"/>
      <c r="R27" s="225">
        <v>0</v>
      </c>
      <c r="S27" s="225"/>
      <c r="T27" s="225">
        <v>1454.5493788099998</v>
      </c>
      <c r="U27" s="225"/>
      <c r="V27" s="225">
        <v>0</v>
      </c>
      <c r="W27" s="225"/>
      <c r="X27" s="225">
        <v>0</v>
      </c>
      <c r="Y27" s="225"/>
      <c r="Z27" s="225" t="s">
        <v>633</v>
      </c>
      <c r="AA27" s="225"/>
      <c r="AB27" s="225">
        <v>1465.8409688099998</v>
      </c>
      <c r="AC27" s="225">
        <v>0</v>
      </c>
    </row>
    <row r="28" spans="1:35" s="221" customFormat="1"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21" customFormat="1" x14ac:dyDescent="0.25">
      <c r="A29" s="226" t="s">
        <v>180</v>
      </c>
      <c r="B29" s="228" t="s">
        <v>179</v>
      </c>
      <c r="C29" s="225"/>
      <c r="D29" s="225"/>
      <c r="E29" s="225"/>
      <c r="F29" s="225"/>
      <c r="G29" s="225">
        <v>0</v>
      </c>
      <c r="H29" s="225">
        <v>2.2316500000000001</v>
      </c>
      <c r="I29" s="225"/>
      <c r="J29" s="225">
        <v>0</v>
      </c>
      <c r="K29" s="225"/>
      <c r="L29" s="225">
        <v>0</v>
      </c>
      <c r="M29" s="225"/>
      <c r="N29" s="225">
        <v>0</v>
      </c>
      <c r="O29" s="225"/>
      <c r="P29" s="225">
        <v>0</v>
      </c>
      <c r="Q29" s="225"/>
      <c r="R29" s="225">
        <v>0</v>
      </c>
      <c r="S29" s="225"/>
      <c r="T29" s="225">
        <v>280.65551776199982</v>
      </c>
      <c r="U29" s="225"/>
      <c r="V29" s="225">
        <v>0</v>
      </c>
      <c r="W29" s="225"/>
      <c r="X29" s="225">
        <v>0</v>
      </c>
      <c r="Y29" s="225"/>
      <c r="Z29" s="225" t="s">
        <v>633</v>
      </c>
      <c r="AA29" s="225"/>
      <c r="AB29" s="225">
        <v>282.88716776199982</v>
      </c>
      <c r="AC29" s="225">
        <v>0</v>
      </c>
    </row>
    <row r="30" spans="1:35" s="221" customFormat="1" ht="47.25" x14ac:dyDescent="0.25">
      <c r="A30" s="224" t="s">
        <v>64</v>
      </c>
      <c r="B30" s="171" t="s">
        <v>178</v>
      </c>
      <c r="C30" s="225">
        <v>1473.34809</v>
      </c>
      <c r="D30" s="225">
        <v>1473.34809</v>
      </c>
      <c r="E30" s="225">
        <v>1465.84096881</v>
      </c>
      <c r="F30" s="225">
        <v>1465.84096881</v>
      </c>
      <c r="G30" s="225">
        <v>0</v>
      </c>
      <c r="H30" s="225">
        <v>11.291589999999999</v>
      </c>
      <c r="I30" s="225"/>
      <c r="J30" s="225">
        <v>0</v>
      </c>
      <c r="K30" s="225"/>
      <c r="L30" s="225">
        <v>0</v>
      </c>
      <c r="M30" s="225"/>
      <c r="N30" s="225">
        <v>0</v>
      </c>
      <c r="O30" s="225"/>
      <c r="P30" s="225">
        <v>0</v>
      </c>
      <c r="Q30" s="225"/>
      <c r="R30" s="225">
        <v>0</v>
      </c>
      <c r="S30" s="225"/>
      <c r="T30" s="225">
        <v>1454.5493788099998</v>
      </c>
      <c r="U30" s="225"/>
      <c r="V30" s="225">
        <v>0</v>
      </c>
      <c r="W30" s="225"/>
      <c r="X30" s="225">
        <v>0</v>
      </c>
      <c r="Y30" s="225"/>
      <c r="Z30" s="225" t="s">
        <v>633</v>
      </c>
      <c r="AA30" s="225"/>
      <c r="AB30" s="225">
        <v>1465.8409688099998</v>
      </c>
      <c r="AC30" s="225">
        <v>0</v>
      </c>
    </row>
    <row r="31" spans="1:35" s="221" customFormat="1" x14ac:dyDescent="0.25">
      <c r="A31" s="224" t="s">
        <v>177</v>
      </c>
      <c r="B31" s="227" t="s">
        <v>176</v>
      </c>
      <c r="C31" s="225">
        <v>7.5071199999999996</v>
      </c>
      <c r="D31" s="225">
        <v>7.5071199999999996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21" customFormat="1" ht="31.5" x14ac:dyDescent="0.25">
      <c r="A32" s="224" t="s">
        <v>175</v>
      </c>
      <c r="B32" s="227" t="s">
        <v>174</v>
      </c>
      <c r="C32" s="225">
        <v>363.85728</v>
      </c>
      <c r="D32" s="225">
        <v>363.85728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1" customFormat="1" x14ac:dyDescent="0.25">
      <c r="A33" s="224" t="s">
        <v>173</v>
      </c>
      <c r="B33" s="227" t="s">
        <v>172</v>
      </c>
      <c r="C33" s="225">
        <v>888.70793999999989</v>
      </c>
      <c r="D33" s="225">
        <v>888.70793999999989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1" customFormat="1" x14ac:dyDescent="0.25">
      <c r="A34" s="224" t="s">
        <v>171</v>
      </c>
      <c r="B34" s="227" t="s">
        <v>170</v>
      </c>
      <c r="C34" s="225">
        <v>213.27575000000002</v>
      </c>
      <c r="D34" s="225">
        <v>213.27575000000002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1" customFormat="1" ht="31.5" x14ac:dyDescent="0.25">
      <c r="A35" s="224" t="s">
        <v>63</v>
      </c>
      <c r="B35" s="17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1" customFormat="1" x14ac:dyDescent="0.25">
      <c r="A36" s="226" t="s">
        <v>168</v>
      </c>
      <c r="B36" s="227" t="s">
        <v>570</v>
      </c>
      <c r="C36" s="225"/>
      <c r="D36" s="225"/>
      <c r="E36" s="225"/>
      <c r="F36" s="225"/>
      <c r="G36" s="225">
        <v>0</v>
      </c>
      <c r="H36" s="225">
        <v>0</v>
      </c>
      <c r="I36" s="247" t="s">
        <v>488</v>
      </c>
      <c r="J36" s="225">
        <v>0</v>
      </c>
      <c r="K36" s="247" t="s">
        <v>488</v>
      </c>
      <c r="L36" s="225">
        <v>0</v>
      </c>
      <c r="M36" s="247" t="s">
        <v>488</v>
      </c>
      <c r="N36" s="225">
        <v>0</v>
      </c>
      <c r="O36" s="247" t="s">
        <v>488</v>
      </c>
      <c r="P36" s="225">
        <v>0</v>
      </c>
      <c r="Q36" s="247" t="s">
        <v>488</v>
      </c>
      <c r="R36" s="225">
        <v>0</v>
      </c>
      <c r="S36" s="247" t="s">
        <v>488</v>
      </c>
      <c r="T36" s="225">
        <v>0</v>
      </c>
      <c r="U36" s="247" t="s">
        <v>488</v>
      </c>
      <c r="V36" s="225">
        <v>0</v>
      </c>
      <c r="W36" s="247" t="s">
        <v>488</v>
      </c>
      <c r="X36" s="225">
        <v>0</v>
      </c>
      <c r="Y36" s="247" t="s">
        <v>488</v>
      </c>
      <c r="Z36" s="225" t="s">
        <v>633</v>
      </c>
      <c r="AA36" s="247" t="s">
        <v>633</v>
      </c>
      <c r="AB36" s="225">
        <v>0</v>
      </c>
      <c r="AC36" s="225">
        <v>0</v>
      </c>
    </row>
    <row r="37" spans="1:29" s="221" customFormat="1" ht="31.5" x14ac:dyDescent="0.25">
      <c r="A37" s="226" t="s">
        <v>167</v>
      </c>
      <c r="B37" s="229" t="s">
        <v>568</v>
      </c>
      <c r="C37" s="225"/>
      <c r="D37" s="225"/>
      <c r="E37" s="225"/>
      <c r="F37" s="225"/>
      <c r="G37" s="225">
        <v>0</v>
      </c>
      <c r="H37" s="225">
        <v>0</v>
      </c>
      <c r="I37" s="247" t="s">
        <v>488</v>
      </c>
      <c r="J37" s="225">
        <v>0</v>
      </c>
      <c r="K37" s="247" t="s">
        <v>488</v>
      </c>
      <c r="L37" s="225">
        <v>0</v>
      </c>
      <c r="M37" s="247" t="s">
        <v>488</v>
      </c>
      <c r="N37" s="225">
        <v>0</v>
      </c>
      <c r="O37" s="247" t="s">
        <v>488</v>
      </c>
      <c r="P37" s="225">
        <v>0</v>
      </c>
      <c r="Q37" s="247" t="s">
        <v>488</v>
      </c>
      <c r="R37" s="225">
        <v>0</v>
      </c>
      <c r="S37" s="247" t="s">
        <v>488</v>
      </c>
      <c r="T37" s="225">
        <v>0</v>
      </c>
      <c r="U37" s="247" t="s">
        <v>488</v>
      </c>
      <c r="V37" s="225">
        <v>0</v>
      </c>
      <c r="W37" s="247" t="s">
        <v>488</v>
      </c>
      <c r="X37" s="225">
        <v>0</v>
      </c>
      <c r="Y37" s="247" t="s">
        <v>488</v>
      </c>
      <c r="Z37" s="225" t="s">
        <v>633</v>
      </c>
      <c r="AA37" s="247" t="s">
        <v>633</v>
      </c>
      <c r="AB37" s="225">
        <v>0</v>
      </c>
      <c r="AC37" s="225">
        <v>0</v>
      </c>
    </row>
    <row r="38" spans="1:29" s="221" customFormat="1" x14ac:dyDescent="0.25">
      <c r="A38" s="226" t="s">
        <v>166</v>
      </c>
      <c r="B38" s="229" t="s">
        <v>157</v>
      </c>
      <c r="C38" s="225"/>
      <c r="D38" s="225"/>
      <c r="E38" s="225"/>
      <c r="F38" s="225"/>
      <c r="G38" s="225">
        <v>0</v>
      </c>
      <c r="H38" s="225">
        <v>0</v>
      </c>
      <c r="I38" s="247" t="s">
        <v>488</v>
      </c>
      <c r="J38" s="225">
        <v>0</v>
      </c>
      <c r="K38" s="247" t="s">
        <v>488</v>
      </c>
      <c r="L38" s="225">
        <v>0</v>
      </c>
      <c r="M38" s="247" t="s">
        <v>488</v>
      </c>
      <c r="N38" s="225">
        <v>0</v>
      </c>
      <c r="O38" s="247" t="s">
        <v>488</v>
      </c>
      <c r="P38" s="225">
        <v>0</v>
      </c>
      <c r="Q38" s="247" t="s">
        <v>488</v>
      </c>
      <c r="R38" s="225">
        <v>0</v>
      </c>
      <c r="S38" s="247" t="s">
        <v>488</v>
      </c>
      <c r="T38" s="225">
        <v>0</v>
      </c>
      <c r="U38" s="247" t="s">
        <v>488</v>
      </c>
      <c r="V38" s="225">
        <v>0</v>
      </c>
      <c r="W38" s="247" t="s">
        <v>488</v>
      </c>
      <c r="X38" s="225">
        <v>0</v>
      </c>
      <c r="Y38" s="247" t="s">
        <v>488</v>
      </c>
      <c r="Z38" s="225" t="s">
        <v>633</v>
      </c>
      <c r="AA38" s="247" t="s">
        <v>633</v>
      </c>
      <c r="AB38" s="225">
        <v>0</v>
      </c>
      <c r="AC38" s="225">
        <v>0</v>
      </c>
    </row>
    <row r="39" spans="1:29" s="221" customFormat="1" x14ac:dyDescent="0.25">
      <c r="A39" s="226" t="s">
        <v>165</v>
      </c>
      <c r="B39" s="227" t="s">
        <v>601</v>
      </c>
      <c r="C39" s="225"/>
      <c r="D39" s="225"/>
      <c r="E39" s="225"/>
      <c r="F39" s="225"/>
      <c r="G39" s="225">
        <v>0</v>
      </c>
      <c r="H39" s="225">
        <v>0</v>
      </c>
      <c r="I39" s="247" t="s">
        <v>488</v>
      </c>
      <c r="J39" s="225">
        <v>0</v>
      </c>
      <c r="K39" s="247" t="s">
        <v>488</v>
      </c>
      <c r="L39" s="225">
        <v>0</v>
      </c>
      <c r="M39" s="247" t="s">
        <v>488</v>
      </c>
      <c r="N39" s="225">
        <v>0</v>
      </c>
      <c r="O39" s="247" t="s">
        <v>488</v>
      </c>
      <c r="P39" s="225">
        <v>0</v>
      </c>
      <c r="Q39" s="247" t="s">
        <v>488</v>
      </c>
      <c r="R39" s="225">
        <v>0</v>
      </c>
      <c r="S39" s="247" t="s">
        <v>488</v>
      </c>
      <c r="T39" s="225">
        <v>0</v>
      </c>
      <c r="U39" s="247" t="s">
        <v>488</v>
      </c>
      <c r="V39" s="225">
        <v>0</v>
      </c>
      <c r="W39" s="247" t="s">
        <v>488</v>
      </c>
      <c r="X39" s="225">
        <v>0</v>
      </c>
      <c r="Y39" s="247" t="s">
        <v>488</v>
      </c>
      <c r="Z39" s="225" t="s">
        <v>633</v>
      </c>
      <c r="AA39" s="247" t="s">
        <v>633</v>
      </c>
      <c r="AB39" s="225">
        <v>0</v>
      </c>
      <c r="AC39" s="225">
        <v>0</v>
      </c>
    </row>
    <row r="40" spans="1:29" s="221" customFormat="1" x14ac:dyDescent="0.25">
      <c r="A40" s="226" t="s">
        <v>164</v>
      </c>
      <c r="B40" s="227" t="s">
        <v>571</v>
      </c>
      <c r="C40" s="225"/>
      <c r="D40" s="225"/>
      <c r="E40" s="225"/>
      <c r="F40" s="225"/>
      <c r="G40" s="225">
        <v>0</v>
      </c>
      <c r="H40" s="225">
        <v>0</v>
      </c>
      <c r="I40" s="247" t="s">
        <v>488</v>
      </c>
      <c r="J40" s="225">
        <v>0</v>
      </c>
      <c r="K40" s="247" t="s">
        <v>488</v>
      </c>
      <c r="L40" s="225">
        <v>0</v>
      </c>
      <c r="M40" s="247" t="s">
        <v>488</v>
      </c>
      <c r="N40" s="225">
        <v>0</v>
      </c>
      <c r="O40" s="247" t="s">
        <v>488</v>
      </c>
      <c r="P40" s="225">
        <v>0</v>
      </c>
      <c r="Q40" s="247" t="s">
        <v>488</v>
      </c>
      <c r="R40" s="225">
        <v>0</v>
      </c>
      <c r="S40" s="247" t="s">
        <v>488</v>
      </c>
      <c r="T40" s="225">
        <v>0</v>
      </c>
      <c r="U40" s="247" t="s">
        <v>488</v>
      </c>
      <c r="V40" s="225">
        <v>0</v>
      </c>
      <c r="W40" s="247" t="s">
        <v>488</v>
      </c>
      <c r="X40" s="225">
        <v>0</v>
      </c>
      <c r="Y40" s="247" t="s">
        <v>488</v>
      </c>
      <c r="Z40" s="225" t="s">
        <v>633</v>
      </c>
      <c r="AA40" s="247" t="s">
        <v>633</v>
      </c>
      <c r="AB40" s="225">
        <v>0</v>
      </c>
      <c r="AC40" s="225">
        <v>0</v>
      </c>
    </row>
    <row r="41" spans="1:29" s="221" customFormat="1" x14ac:dyDescent="0.25">
      <c r="A41" s="226" t="s">
        <v>163</v>
      </c>
      <c r="B41" s="227" t="s">
        <v>572</v>
      </c>
      <c r="C41" s="225"/>
      <c r="D41" s="225"/>
      <c r="E41" s="225"/>
      <c r="F41" s="225"/>
      <c r="G41" s="225">
        <v>0</v>
      </c>
      <c r="H41" s="225">
        <v>0</v>
      </c>
      <c r="I41" s="247" t="s">
        <v>488</v>
      </c>
      <c r="J41" s="225">
        <v>0</v>
      </c>
      <c r="K41" s="247" t="s">
        <v>488</v>
      </c>
      <c r="L41" s="225">
        <v>0</v>
      </c>
      <c r="M41" s="247" t="s">
        <v>488</v>
      </c>
      <c r="N41" s="225">
        <v>0</v>
      </c>
      <c r="O41" s="247" t="s">
        <v>488</v>
      </c>
      <c r="P41" s="225">
        <v>0</v>
      </c>
      <c r="Q41" s="247" t="s">
        <v>488</v>
      </c>
      <c r="R41" s="225">
        <v>0</v>
      </c>
      <c r="S41" s="247" t="s">
        <v>488</v>
      </c>
      <c r="T41" s="225">
        <v>0</v>
      </c>
      <c r="U41" s="247" t="s">
        <v>488</v>
      </c>
      <c r="V41" s="225">
        <v>0</v>
      </c>
      <c r="W41" s="247" t="s">
        <v>488</v>
      </c>
      <c r="X41" s="225">
        <v>0</v>
      </c>
      <c r="Y41" s="247" t="s">
        <v>488</v>
      </c>
      <c r="Z41" s="225" t="s">
        <v>633</v>
      </c>
      <c r="AA41" s="247" t="s">
        <v>633</v>
      </c>
      <c r="AB41" s="225">
        <v>0</v>
      </c>
      <c r="AC41" s="225">
        <v>0</v>
      </c>
    </row>
    <row r="42" spans="1:29" s="221" customFormat="1" x14ac:dyDescent="0.25">
      <c r="A42" s="226" t="s">
        <v>162</v>
      </c>
      <c r="B42" s="227" t="s">
        <v>573</v>
      </c>
      <c r="C42" s="225"/>
      <c r="D42" s="225"/>
      <c r="E42" s="225"/>
      <c r="F42" s="225"/>
      <c r="G42" s="225">
        <v>0</v>
      </c>
      <c r="H42" s="225">
        <v>0</v>
      </c>
      <c r="I42" s="247" t="s">
        <v>488</v>
      </c>
      <c r="J42" s="225">
        <v>0</v>
      </c>
      <c r="K42" s="247" t="s">
        <v>488</v>
      </c>
      <c r="L42" s="225">
        <v>0</v>
      </c>
      <c r="M42" s="247" t="s">
        <v>488</v>
      </c>
      <c r="N42" s="225">
        <v>0</v>
      </c>
      <c r="O42" s="247" t="s">
        <v>488</v>
      </c>
      <c r="P42" s="225">
        <v>0</v>
      </c>
      <c r="Q42" s="247" t="s">
        <v>488</v>
      </c>
      <c r="R42" s="225">
        <v>0</v>
      </c>
      <c r="S42" s="247" t="s">
        <v>488</v>
      </c>
      <c r="T42" s="225">
        <v>0</v>
      </c>
      <c r="U42" s="247" t="s">
        <v>488</v>
      </c>
      <c r="V42" s="225">
        <v>0</v>
      </c>
      <c r="W42" s="247" t="s">
        <v>488</v>
      </c>
      <c r="X42" s="225">
        <v>0</v>
      </c>
      <c r="Y42" s="247" t="s">
        <v>488</v>
      </c>
      <c r="Z42" s="225" t="s">
        <v>633</v>
      </c>
      <c r="AA42" s="247" t="s">
        <v>633</v>
      </c>
      <c r="AB42" s="225">
        <v>0</v>
      </c>
      <c r="AC42" s="225">
        <v>0</v>
      </c>
    </row>
    <row r="43" spans="1:29" s="221" customFormat="1" x14ac:dyDescent="0.25">
      <c r="A43" s="226" t="s">
        <v>574</v>
      </c>
      <c r="B43" s="227" t="s">
        <v>575</v>
      </c>
      <c r="C43" s="225"/>
      <c r="D43" s="225"/>
      <c r="E43" s="225"/>
      <c r="F43" s="225"/>
      <c r="G43" s="225">
        <v>0</v>
      </c>
      <c r="H43" s="225">
        <v>0</v>
      </c>
      <c r="I43" s="247" t="s">
        <v>488</v>
      </c>
      <c r="J43" s="225">
        <v>0</v>
      </c>
      <c r="K43" s="247" t="s">
        <v>488</v>
      </c>
      <c r="L43" s="225">
        <v>0</v>
      </c>
      <c r="M43" s="247" t="s">
        <v>488</v>
      </c>
      <c r="N43" s="225">
        <v>0</v>
      </c>
      <c r="O43" s="247" t="s">
        <v>488</v>
      </c>
      <c r="P43" s="225">
        <v>0</v>
      </c>
      <c r="Q43" s="247" t="s">
        <v>488</v>
      </c>
      <c r="R43" s="225">
        <v>0</v>
      </c>
      <c r="S43" s="247" t="s">
        <v>488</v>
      </c>
      <c r="T43" s="225">
        <v>0</v>
      </c>
      <c r="U43" s="247" t="s">
        <v>488</v>
      </c>
      <c r="V43" s="225">
        <v>0</v>
      </c>
      <c r="W43" s="247" t="s">
        <v>488</v>
      </c>
      <c r="X43" s="225">
        <v>0</v>
      </c>
      <c r="Y43" s="247" t="s">
        <v>488</v>
      </c>
      <c r="Z43" s="225" t="s">
        <v>633</v>
      </c>
      <c r="AA43" s="247" t="s">
        <v>633</v>
      </c>
      <c r="AB43" s="225">
        <v>0</v>
      </c>
      <c r="AC43" s="225">
        <v>0</v>
      </c>
    </row>
    <row r="44" spans="1:29" s="221" customFormat="1" x14ac:dyDescent="0.25">
      <c r="A44" s="226" t="s">
        <v>576</v>
      </c>
      <c r="B44" s="227" t="s">
        <v>577</v>
      </c>
      <c r="C44" s="225"/>
      <c r="D44" s="225"/>
      <c r="E44" s="225"/>
      <c r="F44" s="225"/>
      <c r="G44" s="225">
        <v>0</v>
      </c>
      <c r="H44" s="225">
        <v>0</v>
      </c>
      <c r="I44" s="247" t="s">
        <v>488</v>
      </c>
      <c r="J44" s="225">
        <v>0</v>
      </c>
      <c r="K44" s="247" t="s">
        <v>488</v>
      </c>
      <c r="L44" s="225">
        <v>0</v>
      </c>
      <c r="M44" s="247" t="s">
        <v>488</v>
      </c>
      <c r="N44" s="225">
        <v>0</v>
      </c>
      <c r="O44" s="247" t="s">
        <v>488</v>
      </c>
      <c r="P44" s="225">
        <v>0</v>
      </c>
      <c r="Q44" s="247" t="s">
        <v>488</v>
      </c>
      <c r="R44" s="225">
        <v>0</v>
      </c>
      <c r="S44" s="247" t="s">
        <v>488</v>
      </c>
      <c r="T44" s="225">
        <v>0</v>
      </c>
      <c r="U44" s="247" t="s">
        <v>488</v>
      </c>
      <c r="V44" s="225">
        <v>0</v>
      </c>
      <c r="W44" s="247" t="s">
        <v>488</v>
      </c>
      <c r="X44" s="225">
        <v>0</v>
      </c>
      <c r="Y44" s="247" t="s">
        <v>488</v>
      </c>
      <c r="Z44" s="225" t="s">
        <v>633</v>
      </c>
      <c r="AA44" s="247" t="s">
        <v>633</v>
      </c>
      <c r="AB44" s="225">
        <v>0</v>
      </c>
      <c r="AC44" s="225">
        <v>0</v>
      </c>
    </row>
    <row r="45" spans="1:29" s="221" customFormat="1" x14ac:dyDescent="0.25">
      <c r="A45" s="226" t="s">
        <v>578</v>
      </c>
      <c r="B45" s="227" t="s">
        <v>579</v>
      </c>
      <c r="C45" s="225"/>
      <c r="D45" s="225"/>
      <c r="E45" s="225"/>
      <c r="F45" s="225"/>
      <c r="G45" s="225">
        <v>0</v>
      </c>
      <c r="H45" s="225">
        <v>0</v>
      </c>
      <c r="I45" s="247" t="s">
        <v>488</v>
      </c>
      <c r="J45" s="225">
        <v>0</v>
      </c>
      <c r="K45" s="247" t="s">
        <v>488</v>
      </c>
      <c r="L45" s="225">
        <v>0</v>
      </c>
      <c r="M45" s="247" t="s">
        <v>488</v>
      </c>
      <c r="N45" s="225">
        <v>0</v>
      </c>
      <c r="O45" s="247" t="s">
        <v>488</v>
      </c>
      <c r="P45" s="225">
        <v>0</v>
      </c>
      <c r="Q45" s="247" t="s">
        <v>488</v>
      </c>
      <c r="R45" s="225">
        <v>0</v>
      </c>
      <c r="S45" s="247" t="s">
        <v>488</v>
      </c>
      <c r="T45" s="225">
        <v>0</v>
      </c>
      <c r="U45" s="247" t="s">
        <v>488</v>
      </c>
      <c r="V45" s="225">
        <v>0</v>
      </c>
      <c r="W45" s="247" t="s">
        <v>488</v>
      </c>
      <c r="X45" s="225">
        <v>0</v>
      </c>
      <c r="Y45" s="247" t="s">
        <v>488</v>
      </c>
      <c r="Z45" s="225" t="s">
        <v>633</v>
      </c>
      <c r="AA45" s="247" t="s">
        <v>633</v>
      </c>
      <c r="AB45" s="225">
        <v>0</v>
      </c>
      <c r="AC45" s="225">
        <v>0</v>
      </c>
    </row>
    <row r="46" spans="1:29" s="221" customFormat="1" x14ac:dyDescent="0.25">
      <c r="A46" s="226" t="s">
        <v>580</v>
      </c>
      <c r="B46" s="227" t="s">
        <v>581</v>
      </c>
      <c r="C46" s="225"/>
      <c r="D46" s="225"/>
      <c r="E46" s="225"/>
      <c r="F46" s="225"/>
      <c r="G46" s="225">
        <v>0</v>
      </c>
      <c r="H46" s="225">
        <v>0</v>
      </c>
      <c r="I46" s="247" t="s">
        <v>488</v>
      </c>
      <c r="J46" s="225">
        <v>0</v>
      </c>
      <c r="K46" s="247" t="s">
        <v>488</v>
      </c>
      <c r="L46" s="225">
        <v>0</v>
      </c>
      <c r="M46" s="247" t="s">
        <v>488</v>
      </c>
      <c r="N46" s="225">
        <v>0</v>
      </c>
      <c r="O46" s="247" t="s">
        <v>488</v>
      </c>
      <c r="P46" s="225">
        <v>0</v>
      </c>
      <c r="Q46" s="247" t="s">
        <v>488</v>
      </c>
      <c r="R46" s="225">
        <v>0</v>
      </c>
      <c r="S46" s="247" t="s">
        <v>488</v>
      </c>
      <c r="T46" s="225">
        <v>0</v>
      </c>
      <c r="U46" s="247" t="s">
        <v>488</v>
      </c>
      <c r="V46" s="225">
        <v>0</v>
      </c>
      <c r="W46" s="247" t="s">
        <v>488</v>
      </c>
      <c r="X46" s="225">
        <v>0</v>
      </c>
      <c r="Y46" s="247" t="s">
        <v>488</v>
      </c>
      <c r="Z46" s="225" t="s">
        <v>633</v>
      </c>
      <c r="AA46" s="247" t="s">
        <v>633</v>
      </c>
      <c r="AB46" s="225">
        <v>0</v>
      </c>
      <c r="AC46" s="225">
        <v>0</v>
      </c>
    </row>
    <row r="47" spans="1:29" s="221" customFormat="1" x14ac:dyDescent="0.25">
      <c r="A47" s="224" t="s">
        <v>62</v>
      </c>
      <c r="B47" s="171" t="s">
        <v>161</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221" customFormat="1" x14ac:dyDescent="0.25">
      <c r="A48" s="226" t="s">
        <v>160</v>
      </c>
      <c r="B48" s="227" t="s">
        <v>570</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633</v>
      </c>
      <c r="AA48" s="225"/>
      <c r="AB48" s="225">
        <v>0</v>
      </c>
      <c r="AC48" s="225">
        <v>0</v>
      </c>
    </row>
    <row r="49" spans="1:29" s="221" customFormat="1" ht="31.5" x14ac:dyDescent="0.25">
      <c r="A49" s="226" t="s">
        <v>159</v>
      </c>
      <c r="B49" s="229" t="s">
        <v>568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633</v>
      </c>
      <c r="AA49" s="225"/>
      <c r="AB49" s="225">
        <v>0</v>
      </c>
      <c r="AC49" s="225">
        <v>0</v>
      </c>
    </row>
    <row r="50" spans="1:29" s="221" customFormat="1" x14ac:dyDescent="0.25">
      <c r="A50" s="226" t="s">
        <v>158</v>
      </c>
      <c r="B50" s="229"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633</v>
      </c>
      <c r="AA50" s="225"/>
      <c r="AB50" s="225">
        <v>0</v>
      </c>
      <c r="AC50" s="225">
        <v>0</v>
      </c>
    </row>
    <row r="51" spans="1:29" s="221" customFormat="1"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633</v>
      </c>
      <c r="AA51" s="225"/>
      <c r="AB51" s="225">
        <v>0</v>
      </c>
      <c r="AC51" s="225">
        <v>0</v>
      </c>
    </row>
    <row r="52" spans="1:29" s="221" customFormat="1"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633</v>
      </c>
      <c r="AA52" s="225"/>
      <c r="AB52" s="225">
        <v>0</v>
      </c>
      <c r="AC52" s="225">
        <v>0</v>
      </c>
    </row>
    <row r="53" spans="1:29" s="221" customFormat="1"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633</v>
      </c>
      <c r="AA53" s="225"/>
      <c r="AB53" s="225">
        <v>0</v>
      </c>
      <c r="AC53" s="225">
        <v>0</v>
      </c>
    </row>
    <row r="54" spans="1:29" s="221" customFormat="1" x14ac:dyDescent="0.25">
      <c r="A54" s="226" t="s">
        <v>150</v>
      </c>
      <c r="B54" s="227" t="s">
        <v>571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633</v>
      </c>
      <c r="AA54" s="225"/>
      <c r="AB54" s="225">
        <v>0</v>
      </c>
      <c r="AC54" s="225">
        <v>0</v>
      </c>
    </row>
    <row r="55" spans="1:29" s="221" customFormat="1" x14ac:dyDescent="0.25">
      <c r="A55" s="226" t="s">
        <v>582</v>
      </c>
      <c r="B55" s="227" t="s">
        <v>572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633</v>
      </c>
      <c r="AA55" s="225"/>
      <c r="AB55" s="225">
        <v>0</v>
      </c>
      <c r="AC55" s="225">
        <v>0</v>
      </c>
    </row>
    <row r="56" spans="1:29" s="221" customFormat="1" x14ac:dyDescent="0.25">
      <c r="A56" s="226" t="s">
        <v>583</v>
      </c>
      <c r="B56" s="227" t="s">
        <v>573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633</v>
      </c>
      <c r="AA56" s="225"/>
      <c r="AB56" s="225">
        <v>0</v>
      </c>
      <c r="AC56" s="225">
        <v>0</v>
      </c>
    </row>
    <row r="57" spans="1:29" s="221" customFormat="1" x14ac:dyDescent="0.25">
      <c r="A57" s="226" t="s">
        <v>584</v>
      </c>
      <c r="B57" s="227" t="s">
        <v>575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633</v>
      </c>
      <c r="AA57" s="225"/>
      <c r="AB57" s="225">
        <v>0</v>
      </c>
      <c r="AC57" s="225">
        <v>0</v>
      </c>
    </row>
    <row r="58" spans="1:29" s="221" customFormat="1" x14ac:dyDescent="0.25">
      <c r="A58" s="226" t="s">
        <v>585</v>
      </c>
      <c r="B58" s="227" t="s">
        <v>577</v>
      </c>
      <c r="C58" s="225">
        <v>66</v>
      </c>
      <c r="D58" s="225">
        <v>66</v>
      </c>
      <c r="E58" s="225"/>
      <c r="F58" s="225"/>
      <c r="G58" s="225">
        <v>0</v>
      </c>
      <c r="H58" s="225">
        <v>0</v>
      </c>
      <c r="I58" s="225"/>
      <c r="J58" s="225">
        <v>0</v>
      </c>
      <c r="K58" s="225"/>
      <c r="L58" s="225">
        <v>0</v>
      </c>
      <c r="M58" s="225"/>
      <c r="N58" s="225">
        <v>0</v>
      </c>
      <c r="O58" s="225"/>
      <c r="P58" s="225">
        <v>0</v>
      </c>
      <c r="Q58" s="225"/>
      <c r="R58" s="225">
        <v>0</v>
      </c>
      <c r="S58" s="225"/>
      <c r="T58" s="225">
        <v>66</v>
      </c>
      <c r="U58" s="225"/>
      <c r="V58" s="225">
        <v>0</v>
      </c>
      <c r="W58" s="225"/>
      <c r="X58" s="225">
        <v>0</v>
      </c>
      <c r="Y58" s="225"/>
      <c r="Z58" s="225" t="s">
        <v>633</v>
      </c>
      <c r="AA58" s="225"/>
      <c r="AB58" s="225">
        <v>66</v>
      </c>
      <c r="AC58" s="225">
        <v>0</v>
      </c>
    </row>
    <row r="59" spans="1:29" s="221" customFormat="1" x14ac:dyDescent="0.25">
      <c r="A59" s="226" t="s">
        <v>586</v>
      </c>
      <c r="B59" s="227" t="s">
        <v>579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633</v>
      </c>
      <c r="AA59" s="225"/>
      <c r="AB59" s="225">
        <v>0</v>
      </c>
      <c r="AC59" s="225">
        <v>0</v>
      </c>
    </row>
    <row r="60" spans="1:29" s="221" customFormat="1" x14ac:dyDescent="0.25">
      <c r="A60" s="226" t="s">
        <v>587</v>
      </c>
      <c r="B60" s="227" t="s">
        <v>581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633</v>
      </c>
      <c r="AA60" s="225"/>
      <c r="AB60" s="225">
        <v>0</v>
      </c>
      <c r="AC60" s="225">
        <v>0</v>
      </c>
    </row>
    <row r="61" spans="1:29" s="221" customFormat="1" ht="35.25" customHeight="1" x14ac:dyDescent="0.25">
      <c r="A61" s="224" t="s">
        <v>60</v>
      </c>
      <c r="B61" s="17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1" customFormat="1" x14ac:dyDescent="0.25">
      <c r="A62" s="226" t="s">
        <v>148</v>
      </c>
      <c r="B62" s="227" t="s">
        <v>147</v>
      </c>
      <c r="C62" s="225">
        <v>1473.34809</v>
      </c>
      <c r="D62" s="225">
        <v>1473.34809</v>
      </c>
      <c r="E62" s="225"/>
      <c r="F62" s="225"/>
      <c r="G62" s="225">
        <v>0</v>
      </c>
      <c r="H62" s="225">
        <v>0</v>
      </c>
      <c r="I62" s="225"/>
      <c r="J62" s="225">
        <v>0</v>
      </c>
      <c r="K62" s="225"/>
      <c r="L62" s="225">
        <v>0</v>
      </c>
      <c r="M62" s="225"/>
      <c r="N62" s="225">
        <v>0</v>
      </c>
      <c r="O62" s="225"/>
      <c r="P62" s="225">
        <v>0</v>
      </c>
      <c r="Q62" s="225"/>
      <c r="R62" s="225">
        <v>0</v>
      </c>
      <c r="S62" s="225"/>
      <c r="T62" s="225">
        <v>1473.3480899999997</v>
      </c>
      <c r="U62" s="225"/>
      <c r="V62" s="225">
        <v>0</v>
      </c>
      <c r="W62" s="225"/>
      <c r="X62" s="225">
        <v>0</v>
      </c>
      <c r="Y62" s="225"/>
      <c r="Z62" s="225" t="s">
        <v>633</v>
      </c>
      <c r="AA62" s="225"/>
      <c r="AB62" s="225">
        <v>1473.3480899999997</v>
      </c>
      <c r="AC62" s="225">
        <v>0</v>
      </c>
    </row>
    <row r="63" spans="1:29" s="221" customFormat="1" x14ac:dyDescent="0.25">
      <c r="A63" s="226" t="s">
        <v>146</v>
      </c>
      <c r="B63" s="229"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633</v>
      </c>
      <c r="AA63" s="225"/>
      <c r="AB63" s="225">
        <v>0</v>
      </c>
      <c r="AC63" s="225">
        <v>0</v>
      </c>
    </row>
    <row r="64" spans="1:29" s="221" customFormat="1"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633</v>
      </c>
      <c r="AA64" s="225"/>
      <c r="AB64" s="225">
        <v>0</v>
      </c>
      <c r="AC64" s="225">
        <v>0</v>
      </c>
    </row>
    <row r="65" spans="1:29" s="221" customFormat="1" x14ac:dyDescent="0.25">
      <c r="A65" s="226" t="s">
        <v>144</v>
      </c>
      <c r="B65" s="229"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633</v>
      </c>
      <c r="AA65" s="225"/>
      <c r="AB65" s="225">
        <v>0</v>
      </c>
      <c r="AC65" s="225">
        <v>0</v>
      </c>
    </row>
    <row r="66" spans="1:29" s="221" customFormat="1" x14ac:dyDescent="0.25">
      <c r="A66" s="226" t="s">
        <v>143</v>
      </c>
      <c r="B66" s="229"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633</v>
      </c>
      <c r="AA66" s="225"/>
      <c r="AB66" s="225">
        <v>0</v>
      </c>
      <c r="AC66" s="225">
        <v>0</v>
      </c>
    </row>
    <row r="67" spans="1:29" s="221" customFormat="1" x14ac:dyDescent="0.25">
      <c r="A67" s="226" t="s">
        <v>142</v>
      </c>
      <c r="B67" s="227" t="s">
        <v>571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633</v>
      </c>
      <c r="AA67" s="225"/>
      <c r="AB67" s="225">
        <v>0</v>
      </c>
      <c r="AC67" s="225">
        <v>0</v>
      </c>
    </row>
    <row r="68" spans="1:29" s="221" customFormat="1" x14ac:dyDescent="0.25">
      <c r="A68" s="226" t="s">
        <v>588</v>
      </c>
      <c r="B68" s="227" t="s">
        <v>572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633</v>
      </c>
      <c r="AA68" s="225"/>
      <c r="AB68" s="225">
        <v>0</v>
      </c>
      <c r="AC68" s="225">
        <v>0</v>
      </c>
    </row>
    <row r="69" spans="1:29" s="221" customFormat="1" x14ac:dyDescent="0.25">
      <c r="A69" s="226" t="s">
        <v>589</v>
      </c>
      <c r="B69" s="227" t="s">
        <v>573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633</v>
      </c>
      <c r="AA69" s="225"/>
      <c r="AB69" s="225">
        <v>0</v>
      </c>
      <c r="AC69" s="225">
        <v>0</v>
      </c>
    </row>
    <row r="70" spans="1:29" s="221" customFormat="1" x14ac:dyDescent="0.25">
      <c r="A70" s="226" t="s">
        <v>590</v>
      </c>
      <c r="B70" s="227" t="s">
        <v>575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633</v>
      </c>
      <c r="AA70" s="225"/>
      <c r="AB70" s="225">
        <v>0</v>
      </c>
      <c r="AC70" s="225">
        <v>0</v>
      </c>
    </row>
    <row r="71" spans="1:29" s="221" customFormat="1" x14ac:dyDescent="0.25">
      <c r="A71" s="226" t="s">
        <v>591</v>
      </c>
      <c r="B71" s="227" t="s">
        <v>577</v>
      </c>
      <c r="C71" s="225"/>
      <c r="D71" s="225"/>
      <c r="E71" s="225"/>
      <c r="F71" s="225"/>
      <c r="G71" s="225">
        <v>0</v>
      </c>
      <c r="H71" s="225">
        <v>0</v>
      </c>
      <c r="I71" s="225"/>
      <c r="J71" s="225">
        <v>0</v>
      </c>
      <c r="K71" s="225"/>
      <c r="L71" s="225">
        <v>0</v>
      </c>
      <c r="M71" s="225"/>
      <c r="N71" s="225">
        <v>0</v>
      </c>
      <c r="O71" s="225"/>
      <c r="P71" s="225">
        <v>0</v>
      </c>
      <c r="Q71" s="225"/>
      <c r="R71" s="225">
        <v>0</v>
      </c>
      <c r="S71" s="225"/>
      <c r="T71" s="225">
        <v>66</v>
      </c>
      <c r="U71" s="225"/>
      <c r="V71" s="225">
        <v>0</v>
      </c>
      <c r="W71" s="225"/>
      <c r="X71" s="225">
        <v>0</v>
      </c>
      <c r="Y71" s="225"/>
      <c r="Z71" s="225" t="s">
        <v>633</v>
      </c>
      <c r="AA71" s="225"/>
      <c r="AB71" s="225">
        <v>66</v>
      </c>
      <c r="AC71" s="225">
        <v>0</v>
      </c>
    </row>
    <row r="72" spans="1:29" s="221" customFormat="1" x14ac:dyDescent="0.25">
      <c r="A72" s="226" t="s">
        <v>592</v>
      </c>
      <c r="B72" s="227" t="s">
        <v>579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633</v>
      </c>
      <c r="AA72" s="225"/>
      <c r="AB72" s="225">
        <v>0</v>
      </c>
      <c r="AC72" s="225">
        <v>0</v>
      </c>
    </row>
    <row r="73" spans="1:29" s="221" customFormat="1" x14ac:dyDescent="0.25">
      <c r="A73" s="226" t="s">
        <v>593</v>
      </c>
      <c r="B73" s="227" t="s">
        <v>581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633</v>
      </c>
      <c r="AA73" s="225"/>
      <c r="AB73" s="225">
        <v>0</v>
      </c>
      <c r="AC73" s="225">
        <v>0</v>
      </c>
    </row>
    <row r="74" spans="1:29" s="221" customFormat="1" ht="36.75" customHeight="1" x14ac:dyDescent="0.25">
      <c r="A74" s="224" t="s">
        <v>59</v>
      </c>
      <c r="B74" s="230"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633</v>
      </c>
      <c r="AA74" s="225"/>
      <c r="AB74" s="225">
        <v>0</v>
      </c>
      <c r="AC74" s="225">
        <v>0</v>
      </c>
    </row>
    <row r="75" spans="1:29" s="221" customFormat="1" x14ac:dyDescent="0.25">
      <c r="A75" s="224" t="s">
        <v>57</v>
      </c>
      <c r="B75" s="17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1" customFormat="1" x14ac:dyDescent="0.25">
      <c r="A76" s="226" t="s">
        <v>231</v>
      </c>
      <c r="B76" s="227" t="s">
        <v>570</v>
      </c>
      <c r="C76" s="255"/>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t="s">
        <v>633</v>
      </c>
      <c r="AA76" s="231"/>
      <c r="AB76" s="225">
        <v>0</v>
      </c>
      <c r="AC76" s="225">
        <v>0</v>
      </c>
    </row>
    <row r="77" spans="1:29" s="221" customFormat="1" ht="31.5" x14ac:dyDescent="0.25">
      <c r="A77" s="226" t="s">
        <v>232</v>
      </c>
      <c r="B77" s="229" t="s">
        <v>568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633</v>
      </c>
      <c r="AA77" s="225"/>
      <c r="AB77" s="225">
        <v>0</v>
      </c>
      <c r="AC77" s="225">
        <v>0</v>
      </c>
    </row>
    <row r="78" spans="1:29" s="221" customFormat="1" x14ac:dyDescent="0.25">
      <c r="A78" s="226" t="s">
        <v>233</v>
      </c>
      <c r="B78" s="229"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633</v>
      </c>
      <c r="AA78" s="225"/>
      <c r="AB78" s="225">
        <v>0</v>
      </c>
      <c r="AC78" s="225">
        <v>0</v>
      </c>
    </row>
    <row r="79" spans="1:29" s="221" customFormat="1" x14ac:dyDescent="0.25">
      <c r="A79" s="226" t="s">
        <v>234</v>
      </c>
      <c r="B79" s="227" t="s">
        <v>569</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633</v>
      </c>
      <c r="AA79" s="225"/>
      <c r="AB79" s="225">
        <v>0</v>
      </c>
      <c r="AC79" s="225">
        <v>0</v>
      </c>
    </row>
    <row r="80" spans="1:29" s="221" customFormat="1" x14ac:dyDescent="0.25">
      <c r="A80" s="226" t="s">
        <v>235</v>
      </c>
      <c r="B80" s="227" t="s">
        <v>571</v>
      </c>
      <c r="C80" s="255"/>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t="s">
        <v>633</v>
      </c>
      <c r="AA80" s="231"/>
      <c r="AB80" s="225">
        <v>0</v>
      </c>
      <c r="AC80" s="225">
        <v>0</v>
      </c>
    </row>
    <row r="81" spans="1:29" s="221" customFormat="1" x14ac:dyDescent="0.25">
      <c r="A81" s="226" t="s">
        <v>594</v>
      </c>
      <c r="B81" s="227" t="s">
        <v>572</v>
      </c>
      <c r="C81" s="255"/>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t="s">
        <v>633</v>
      </c>
      <c r="AA81" s="231"/>
      <c r="AB81" s="225">
        <v>0</v>
      </c>
      <c r="AC81" s="225">
        <v>0</v>
      </c>
    </row>
    <row r="82" spans="1:29" s="221" customFormat="1" x14ac:dyDescent="0.25">
      <c r="A82" s="226" t="s">
        <v>595</v>
      </c>
      <c r="B82" s="227" t="s">
        <v>573</v>
      </c>
      <c r="C82" s="255"/>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t="s">
        <v>633</v>
      </c>
      <c r="AA82" s="231"/>
      <c r="AB82" s="225">
        <v>0</v>
      </c>
      <c r="AC82" s="225">
        <v>0</v>
      </c>
    </row>
    <row r="83" spans="1:29" s="221" customFormat="1" x14ac:dyDescent="0.25">
      <c r="A83" s="226" t="s">
        <v>596</v>
      </c>
      <c r="B83" s="227" t="s">
        <v>575</v>
      </c>
      <c r="C83" s="255"/>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t="s">
        <v>633</v>
      </c>
      <c r="AA83" s="231"/>
      <c r="AB83" s="225">
        <v>0</v>
      </c>
      <c r="AC83" s="225">
        <v>0</v>
      </c>
    </row>
    <row r="84" spans="1:29" s="221" customFormat="1" x14ac:dyDescent="0.25">
      <c r="A84" s="226" t="s">
        <v>597</v>
      </c>
      <c r="B84" s="227" t="s">
        <v>577</v>
      </c>
      <c r="C84" s="255"/>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t="s">
        <v>633</v>
      </c>
      <c r="AA84" s="231"/>
      <c r="AB84" s="225">
        <v>0</v>
      </c>
      <c r="AC84" s="225">
        <v>0</v>
      </c>
    </row>
    <row r="85" spans="1:29" s="221" customFormat="1" x14ac:dyDescent="0.25">
      <c r="A85" s="226" t="s">
        <v>598</v>
      </c>
      <c r="B85" s="227" t="s">
        <v>579</v>
      </c>
      <c r="C85" s="255"/>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t="s">
        <v>633</v>
      </c>
      <c r="AA85" s="231"/>
      <c r="AB85" s="225">
        <v>0</v>
      </c>
      <c r="AC85" s="225">
        <v>0</v>
      </c>
    </row>
    <row r="86" spans="1:29" s="221" customFormat="1" x14ac:dyDescent="0.25">
      <c r="A86" s="226" t="s">
        <v>599</v>
      </c>
      <c r="B86" s="227" t="s">
        <v>581</v>
      </c>
      <c r="C86" s="256"/>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t="s">
        <v>633</v>
      </c>
      <c r="AA86" s="231"/>
      <c r="AB86" s="225">
        <v>0</v>
      </c>
      <c r="AC86" s="225">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Y22" zoomScale="70" zoomScaleSheetLayoutView="70" workbookViewId="0">
      <selection activeCell="AV26" sqref="AV2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20.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86"/>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307" t="s">
        <v>567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8" t="str">
        <f>'1. паспорт местоположение'!A12:C12</f>
        <v>H_TP3400.PS.0020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0"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0"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0" customFormat="1" ht="58.5" customHeight="1" x14ac:dyDescent="0.25">
      <c r="A22" s="427" t="s">
        <v>53</v>
      </c>
      <c r="B22" s="430" t="s">
        <v>25</v>
      </c>
      <c r="C22" s="427" t="s">
        <v>52</v>
      </c>
      <c r="D22" s="427" t="s">
        <v>51</v>
      </c>
      <c r="E22" s="433" t="s">
        <v>466</v>
      </c>
      <c r="F22" s="434"/>
      <c r="G22" s="434"/>
      <c r="H22" s="434"/>
      <c r="I22" s="434"/>
      <c r="J22" s="434"/>
      <c r="K22" s="434"/>
      <c r="L22" s="435"/>
      <c r="M22" s="427" t="s">
        <v>50</v>
      </c>
      <c r="N22" s="427" t="s">
        <v>49</v>
      </c>
      <c r="O22" s="427" t="s">
        <v>48</v>
      </c>
      <c r="P22" s="437" t="s">
        <v>244</v>
      </c>
      <c r="Q22" s="437" t="s">
        <v>47</v>
      </c>
      <c r="R22" s="437" t="s">
        <v>46</v>
      </c>
      <c r="S22" s="437" t="s">
        <v>45</v>
      </c>
      <c r="T22" s="437"/>
      <c r="U22" s="440" t="s">
        <v>44</v>
      </c>
      <c r="V22" s="440" t="s">
        <v>43</v>
      </c>
      <c r="W22" s="437" t="s">
        <v>42</v>
      </c>
      <c r="X22" s="437" t="s">
        <v>41</v>
      </c>
      <c r="Y22" s="437" t="s">
        <v>40</v>
      </c>
      <c r="Z22" s="436"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37" t="s">
        <v>26</v>
      </c>
    </row>
    <row r="23" spans="1:48" s="20" customFormat="1" ht="64.5" customHeight="1" x14ac:dyDescent="0.25">
      <c r="A23" s="428"/>
      <c r="B23" s="431"/>
      <c r="C23" s="428"/>
      <c r="D23" s="428"/>
      <c r="E23" s="445" t="s">
        <v>24</v>
      </c>
      <c r="F23" s="443" t="s">
        <v>140</v>
      </c>
      <c r="G23" s="443" t="s">
        <v>139</v>
      </c>
      <c r="H23" s="443" t="s">
        <v>138</v>
      </c>
      <c r="I23" s="441" t="s">
        <v>375</v>
      </c>
      <c r="J23" s="441" t="s">
        <v>376</v>
      </c>
      <c r="K23" s="441" t="s">
        <v>377</v>
      </c>
      <c r="L23" s="443" t="s">
        <v>81</v>
      </c>
      <c r="M23" s="428"/>
      <c r="N23" s="428"/>
      <c r="O23" s="428"/>
      <c r="P23" s="437"/>
      <c r="Q23" s="437"/>
      <c r="R23" s="437"/>
      <c r="S23" s="438" t="s">
        <v>3</v>
      </c>
      <c r="T23" s="438" t="s">
        <v>12</v>
      </c>
      <c r="U23" s="440"/>
      <c r="V23" s="440"/>
      <c r="W23" s="437"/>
      <c r="X23" s="437"/>
      <c r="Y23" s="437"/>
      <c r="Z23" s="437"/>
      <c r="AA23" s="437"/>
      <c r="AB23" s="437"/>
      <c r="AC23" s="437"/>
      <c r="AD23" s="437"/>
      <c r="AE23" s="437"/>
      <c r="AF23" s="437" t="s">
        <v>23</v>
      </c>
      <c r="AG23" s="437"/>
      <c r="AH23" s="437" t="s">
        <v>22</v>
      </c>
      <c r="AI23" s="437"/>
      <c r="AJ23" s="427" t="s">
        <v>21</v>
      </c>
      <c r="AK23" s="427" t="s">
        <v>20</v>
      </c>
      <c r="AL23" s="427" t="s">
        <v>19</v>
      </c>
      <c r="AM23" s="427" t="s">
        <v>18</v>
      </c>
      <c r="AN23" s="427" t="s">
        <v>17</v>
      </c>
      <c r="AO23" s="427" t="s">
        <v>16</v>
      </c>
      <c r="AP23" s="427" t="s">
        <v>15</v>
      </c>
      <c r="AQ23" s="447" t="s">
        <v>12</v>
      </c>
      <c r="AR23" s="437"/>
      <c r="AS23" s="437"/>
      <c r="AT23" s="437"/>
      <c r="AU23" s="437"/>
      <c r="AV23" s="437"/>
    </row>
    <row r="24" spans="1:48" s="20"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35" t="s">
        <v>14</v>
      </c>
      <c r="AG24" s="235" t="s">
        <v>13</v>
      </c>
      <c r="AH24" s="236" t="s">
        <v>3</v>
      </c>
      <c r="AI24" s="236" t="s">
        <v>12</v>
      </c>
      <c r="AJ24" s="429"/>
      <c r="AK24" s="429"/>
      <c r="AL24" s="429"/>
      <c r="AM24" s="429"/>
      <c r="AN24" s="429"/>
      <c r="AO24" s="429"/>
      <c r="AP24" s="429"/>
      <c r="AQ24" s="448"/>
      <c r="AR24" s="437"/>
      <c r="AS24" s="437"/>
      <c r="AT24" s="437"/>
      <c r="AU24" s="437"/>
      <c r="AV24" s="437"/>
    </row>
    <row r="25" spans="1:48" x14ac:dyDescent="0.25">
      <c r="A25" s="237">
        <v>1</v>
      </c>
      <c r="B25" s="237">
        <v>2</v>
      </c>
      <c r="C25" s="237">
        <v>4</v>
      </c>
      <c r="D25" s="237">
        <v>5</v>
      </c>
      <c r="E25" s="237">
        <v>6</v>
      </c>
      <c r="F25" s="237">
        <f>E25+1</f>
        <v>7</v>
      </c>
      <c r="G25" s="237">
        <f t="shared" ref="G25:AV25" si="0">F25+1</f>
        <v>8</v>
      </c>
      <c r="H25" s="237">
        <f t="shared" si="0"/>
        <v>9</v>
      </c>
      <c r="I25" s="237">
        <f t="shared" si="0"/>
        <v>10</v>
      </c>
      <c r="J25" s="237">
        <f t="shared" si="0"/>
        <v>11</v>
      </c>
      <c r="K25" s="237">
        <f t="shared" si="0"/>
        <v>12</v>
      </c>
      <c r="L25" s="237">
        <f t="shared" si="0"/>
        <v>13</v>
      </c>
      <c r="M25" s="237">
        <f t="shared" si="0"/>
        <v>14</v>
      </c>
      <c r="N25" s="237">
        <f t="shared" si="0"/>
        <v>15</v>
      </c>
      <c r="O25" s="237">
        <f t="shared" si="0"/>
        <v>16</v>
      </c>
      <c r="P25" s="237">
        <f t="shared" si="0"/>
        <v>17</v>
      </c>
      <c r="Q25" s="237">
        <f t="shared" si="0"/>
        <v>18</v>
      </c>
      <c r="R25" s="237">
        <f t="shared" si="0"/>
        <v>19</v>
      </c>
      <c r="S25" s="237">
        <f t="shared" si="0"/>
        <v>20</v>
      </c>
      <c r="T25" s="237">
        <f t="shared" si="0"/>
        <v>21</v>
      </c>
      <c r="U25" s="237">
        <f t="shared" si="0"/>
        <v>22</v>
      </c>
      <c r="V25" s="237">
        <f t="shared" si="0"/>
        <v>23</v>
      </c>
      <c r="W25" s="237">
        <f t="shared" si="0"/>
        <v>24</v>
      </c>
      <c r="X25" s="237">
        <f t="shared" si="0"/>
        <v>25</v>
      </c>
      <c r="Y25" s="237">
        <f t="shared" si="0"/>
        <v>26</v>
      </c>
      <c r="Z25" s="237">
        <f t="shared" si="0"/>
        <v>27</v>
      </c>
      <c r="AA25" s="237">
        <f t="shared" si="0"/>
        <v>28</v>
      </c>
      <c r="AB25" s="237">
        <f t="shared" si="0"/>
        <v>29</v>
      </c>
      <c r="AC25" s="237">
        <f t="shared" si="0"/>
        <v>30</v>
      </c>
      <c r="AD25" s="237">
        <f t="shared" si="0"/>
        <v>31</v>
      </c>
      <c r="AE25" s="237">
        <f t="shared" si="0"/>
        <v>32</v>
      </c>
      <c r="AF25" s="237">
        <f t="shared" si="0"/>
        <v>33</v>
      </c>
      <c r="AG25" s="237">
        <f t="shared" si="0"/>
        <v>34</v>
      </c>
      <c r="AH25" s="237">
        <f t="shared" si="0"/>
        <v>35</v>
      </c>
      <c r="AI25" s="237">
        <f t="shared" si="0"/>
        <v>36</v>
      </c>
      <c r="AJ25" s="237">
        <f t="shared" si="0"/>
        <v>37</v>
      </c>
      <c r="AK25" s="237">
        <f t="shared" si="0"/>
        <v>38</v>
      </c>
      <c r="AL25" s="237">
        <f t="shared" si="0"/>
        <v>39</v>
      </c>
      <c r="AM25" s="237">
        <f t="shared" si="0"/>
        <v>40</v>
      </c>
      <c r="AN25" s="237">
        <f t="shared" si="0"/>
        <v>41</v>
      </c>
      <c r="AO25" s="237">
        <f t="shared" si="0"/>
        <v>42</v>
      </c>
      <c r="AP25" s="237">
        <f t="shared" si="0"/>
        <v>43</v>
      </c>
      <c r="AQ25" s="237">
        <f t="shared" si="0"/>
        <v>44</v>
      </c>
      <c r="AR25" s="237">
        <f t="shared" si="0"/>
        <v>45</v>
      </c>
      <c r="AS25" s="237">
        <f t="shared" si="0"/>
        <v>46</v>
      </c>
      <c r="AT25" s="237">
        <f t="shared" si="0"/>
        <v>47</v>
      </c>
      <c r="AU25" s="237">
        <f t="shared" si="0"/>
        <v>48</v>
      </c>
      <c r="AV25" s="237">
        <f t="shared" si="0"/>
        <v>49</v>
      </c>
    </row>
    <row r="26" spans="1:48" ht="90" x14ac:dyDescent="0.25">
      <c r="A26" s="259" t="s">
        <v>546</v>
      </c>
      <c r="B26" s="260" t="s">
        <v>608</v>
      </c>
      <c r="C26" s="260" t="s">
        <v>547</v>
      </c>
      <c r="D26" s="261" t="s">
        <v>548</v>
      </c>
      <c r="E26" s="262" t="s">
        <v>338</v>
      </c>
      <c r="F26" s="262" t="s">
        <v>338</v>
      </c>
      <c r="G26" s="262" t="s">
        <v>338</v>
      </c>
      <c r="H26" s="262" t="s">
        <v>338</v>
      </c>
      <c r="I26" s="262" t="s">
        <v>338</v>
      </c>
      <c r="J26" s="262" t="s">
        <v>338</v>
      </c>
      <c r="K26" s="262" t="s">
        <v>338</v>
      </c>
      <c r="L26" s="262" t="s">
        <v>338</v>
      </c>
      <c r="M26" s="260" t="s">
        <v>549</v>
      </c>
      <c r="N26" s="263" t="s">
        <v>550</v>
      </c>
      <c r="O26" s="260" t="s">
        <v>608</v>
      </c>
      <c r="P26" s="264">
        <v>10874</v>
      </c>
      <c r="Q26" s="260" t="s">
        <v>551</v>
      </c>
      <c r="R26" s="264">
        <v>7612</v>
      </c>
      <c r="S26" s="260" t="s">
        <v>552</v>
      </c>
      <c r="T26" s="260" t="s">
        <v>552</v>
      </c>
      <c r="U26" s="260">
        <v>5</v>
      </c>
      <c r="V26" s="260">
        <v>5</v>
      </c>
      <c r="W26" s="260" t="s">
        <v>553</v>
      </c>
      <c r="X26" s="264">
        <v>7583</v>
      </c>
      <c r="Y26" s="260"/>
      <c r="Z26" s="260">
        <v>1</v>
      </c>
      <c r="AA26" s="264">
        <v>7507</v>
      </c>
      <c r="AB26" s="264">
        <v>7507</v>
      </c>
      <c r="AC26" s="260" t="s">
        <v>553</v>
      </c>
      <c r="AD26" s="264">
        <v>8858</v>
      </c>
      <c r="AE26" s="264">
        <v>8858</v>
      </c>
      <c r="AF26" s="261" t="s">
        <v>554</v>
      </c>
      <c r="AG26" s="260" t="s">
        <v>555</v>
      </c>
      <c r="AH26" s="260" t="s">
        <v>556</v>
      </c>
      <c r="AI26" s="260" t="s">
        <v>556</v>
      </c>
      <c r="AJ26" s="260" t="s">
        <v>557</v>
      </c>
      <c r="AK26" s="260" t="s">
        <v>558</v>
      </c>
      <c r="AL26" s="260"/>
      <c r="AM26" s="260"/>
      <c r="AN26" s="260"/>
      <c r="AO26" s="261" t="s">
        <v>559</v>
      </c>
      <c r="AP26" s="260" t="s">
        <v>560</v>
      </c>
      <c r="AQ26" s="260" t="s">
        <v>561</v>
      </c>
      <c r="AR26" s="260" t="s">
        <v>560</v>
      </c>
      <c r="AS26" s="260" t="s">
        <v>561</v>
      </c>
      <c r="AT26" s="260" t="s">
        <v>562</v>
      </c>
      <c r="AU26" s="265"/>
      <c r="AV26" s="266" t="s">
        <v>638</v>
      </c>
    </row>
    <row r="27" spans="1:48" x14ac:dyDescent="0.25">
      <c r="A27" s="267"/>
      <c r="B27" s="267"/>
      <c r="C27" s="267"/>
      <c r="D27" s="267"/>
      <c r="E27" s="267"/>
      <c r="F27" s="267"/>
      <c r="G27" s="267"/>
      <c r="H27" s="267"/>
      <c r="I27" s="267"/>
      <c r="J27" s="267"/>
      <c r="K27" s="267"/>
      <c r="L27" s="267"/>
      <c r="M27" s="260" t="s">
        <v>559</v>
      </c>
      <c r="N27" s="263"/>
      <c r="O27" s="260"/>
      <c r="P27" s="264"/>
      <c r="Q27" s="260"/>
      <c r="R27" s="264"/>
      <c r="S27" s="260"/>
      <c r="T27" s="260"/>
      <c r="U27" s="260"/>
      <c r="V27" s="260"/>
      <c r="W27" s="260" t="s">
        <v>563</v>
      </c>
      <c r="X27" s="264">
        <v>7562</v>
      </c>
      <c r="Y27" s="260" t="s">
        <v>563</v>
      </c>
      <c r="Z27" s="260"/>
      <c r="AA27" s="264"/>
      <c r="AB27" s="264"/>
      <c r="AC27" s="260"/>
      <c r="AD27" s="264"/>
      <c r="AE27" s="264"/>
      <c r="AF27" s="261" t="s">
        <v>559</v>
      </c>
      <c r="AG27" s="260"/>
      <c r="AH27" s="260"/>
      <c r="AI27" s="260"/>
      <c r="AJ27" s="260"/>
      <c r="AK27" s="260"/>
      <c r="AL27" s="260"/>
      <c r="AM27" s="260"/>
      <c r="AN27" s="260"/>
      <c r="AO27" s="261" t="s">
        <v>559</v>
      </c>
      <c r="AP27" s="260"/>
      <c r="AQ27" s="260"/>
      <c r="AR27" s="260"/>
      <c r="AS27" s="260"/>
      <c r="AT27" s="260"/>
      <c r="AU27" s="267"/>
      <c r="AV27" s="267"/>
    </row>
    <row r="28" spans="1:48" x14ac:dyDescent="0.25">
      <c r="A28" s="267"/>
      <c r="B28" s="267"/>
      <c r="C28" s="267"/>
      <c r="D28" s="267"/>
      <c r="E28" s="267"/>
      <c r="F28" s="267"/>
      <c r="G28" s="267"/>
      <c r="H28" s="267"/>
      <c r="I28" s="267"/>
      <c r="J28" s="267"/>
      <c r="K28" s="267"/>
      <c r="L28" s="267"/>
      <c r="M28" s="260" t="s">
        <v>559</v>
      </c>
      <c r="N28" s="263"/>
      <c r="O28" s="260"/>
      <c r="P28" s="264"/>
      <c r="Q28" s="260"/>
      <c r="R28" s="264"/>
      <c r="S28" s="260"/>
      <c r="T28" s="260"/>
      <c r="U28" s="260"/>
      <c r="V28" s="260"/>
      <c r="W28" s="260" t="s">
        <v>564</v>
      </c>
      <c r="X28" s="264">
        <v>7592</v>
      </c>
      <c r="Y28" s="260"/>
      <c r="Z28" s="260"/>
      <c r="AA28" s="264">
        <v>7592</v>
      </c>
      <c r="AB28" s="264"/>
      <c r="AC28" s="260"/>
      <c r="AD28" s="264"/>
      <c r="AE28" s="264"/>
      <c r="AF28" s="261" t="s">
        <v>559</v>
      </c>
      <c r="AG28" s="260"/>
      <c r="AH28" s="260"/>
      <c r="AI28" s="260"/>
      <c r="AJ28" s="260"/>
      <c r="AK28" s="260"/>
      <c r="AL28" s="260"/>
      <c r="AM28" s="260"/>
      <c r="AN28" s="260"/>
      <c r="AO28" s="261" t="s">
        <v>559</v>
      </c>
      <c r="AP28" s="260"/>
      <c r="AQ28" s="260"/>
      <c r="AR28" s="260"/>
      <c r="AS28" s="260"/>
      <c r="AT28" s="260"/>
      <c r="AU28" s="267"/>
      <c r="AV28" s="267"/>
    </row>
    <row r="29" spans="1:48" x14ac:dyDescent="0.25">
      <c r="A29" s="267"/>
      <c r="B29" s="267"/>
      <c r="C29" s="267"/>
      <c r="D29" s="267"/>
      <c r="E29" s="267"/>
      <c r="F29" s="267"/>
      <c r="G29" s="267"/>
      <c r="H29" s="267"/>
      <c r="I29" s="267"/>
      <c r="J29" s="267"/>
      <c r="K29" s="267"/>
      <c r="L29" s="267"/>
      <c r="M29" s="260" t="s">
        <v>559</v>
      </c>
      <c r="N29" s="263"/>
      <c r="O29" s="260"/>
      <c r="P29" s="264"/>
      <c r="Q29" s="260"/>
      <c r="R29" s="264"/>
      <c r="S29" s="260"/>
      <c r="T29" s="260"/>
      <c r="U29" s="260"/>
      <c r="V29" s="260"/>
      <c r="W29" s="260" t="s">
        <v>565</v>
      </c>
      <c r="X29" s="264">
        <v>7602</v>
      </c>
      <c r="Y29" s="260"/>
      <c r="Z29" s="260"/>
      <c r="AA29" s="264">
        <v>7525</v>
      </c>
      <c r="AB29" s="264"/>
      <c r="AC29" s="260"/>
      <c r="AD29" s="264"/>
      <c r="AE29" s="264"/>
      <c r="AF29" s="261" t="s">
        <v>559</v>
      </c>
      <c r="AG29" s="260"/>
      <c r="AH29" s="260"/>
      <c r="AI29" s="260"/>
      <c r="AJ29" s="260"/>
      <c r="AK29" s="260"/>
      <c r="AL29" s="260"/>
      <c r="AM29" s="260"/>
      <c r="AN29" s="260"/>
      <c r="AO29" s="261" t="s">
        <v>559</v>
      </c>
      <c r="AP29" s="260"/>
      <c r="AQ29" s="260"/>
      <c r="AR29" s="260"/>
      <c r="AS29" s="260"/>
      <c r="AT29" s="260"/>
      <c r="AU29" s="267"/>
      <c r="AV29" s="267"/>
    </row>
    <row r="30" spans="1:48" ht="32.25" customHeight="1" x14ac:dyDescent="0.25">
      <c r="A30" s="267"/>
      <c r="B30" s="267"/>
      <c r="C30" s="267"/>
      <c r="D30" s="267"/>
      <c r="E30" s="267"/>
      <c r="F30" s="267"/>
      <c r="G30" s="267"/>
      <c r="H30" s="267"/>
      <c r="I30" s="267"/>
      <c r="J30" s="267"/>
      <c r="K30" s="267"/>
      <c r="L30" s="267"/>
      <c r="M30" s="260" t="s">
        <v>559</v>
      </c>
      <c r="N30" s="263"/>
      <c r="O30" s="260"/>
      <c r="P30" s="264"/>
      <c r="Q30" s="260"/>
      <c r="R30" s="264"/>
      <c r="S30" s="260"/>
      <c r="T30" s="260"/>
      <c r="U30" s="260"/>
      <c r="V30" s="260"/>
      <c r="W30" s="260" t="s">
        <v>566</v>
      </c>
      <c r="X30" s="264">
        <v>7612</v>
      </c>
      <c r="Y30" s="260" t="s">
        <v>566</v>
      </c>
      <c r="Z30" s="260"/>
      <c r="AA30" s="264"/>
      <c r="AB30" s="264"/>
      <c r="AC30" s="260"/>
      <c r="AD30" s="264"/>
      <c r="AE30" s="264"/>
      <c r="AF30" s="261" t="s">
        <v>559</v>
      </c>
      <c r="AG30" s="260"/>
      <c r="AH30" s="260"/>
      <c r="AI30" s="260"/>
      <c r="AJ30" s="260"/>
      <c r="AK30" s="260"/>
      <c r="AL30" s="260"/>
      <c r="AM30" s="260"/>
      <c r="AN30" s="260"/>
      <c r="AO30" s="261" t="s">
        <v>559</v>
      </c>
      <c r="AP30" s="260"/>
      <c r="AQ30" s="260"/>
      <c r="AR30" s="260"/>
      <c r="AS30" s="260"/>
      <c r="AT30" s="260"/>
      <c r="AU30" s="267"/>
      <c r="AV30" s="267"/>
    </row>
    <row r="31" spans="1:48" s="276" customFormat="1" ht="102" x14ac:dyDescent="0.2">
      <c r="A31" s="268">
        <v>1</v>
      </c>
      <c r="B31" s="269" t="s">
        <v>639</v>
      </c>
      <c r="C31" s="269" t="s">
        <v>640</v>
      </c>
      <c r="D31" s="270">
        <v>47088</v>
      </c>
      <c r="E31" s="268" t="s">
        <v>338</v>
      </c>
      <c r="F31" s="268" t="s">
        <v>338</v>
      </c>
      <c r="G31" s="268" t="s">
        <v>338</v>
      </c>
      <c r="H31" s="268" t="s">
        <v>338</v>
      </c>
      <c r="I31" s="268" t="s">
        <v>338</v>
      </c>
      <c r="J31" s="268" t="s">
        <v>338</v>
      </c>
      <c r="K31" s="268" t="s">
        <v>338</v>
      </c>
      <c r="L31" s="268" t="s">
        <v>338</v>
      </c>
      <c r="M31" s="260" t="s">
        <v>549</v>
      </c>
      <c r="N31" s="269" t="s">
        <v>641</v>
      </c>
      <c r="O31" s="269" t="s">
        <v>639</v>
      </c>
      <c r="P31" s="271" t="s">
        <v>642</v>
      </c>
      <c r="Q31" s="271" t="s">
        <v>643</v>
      </c>
      <c r="R31" s="271" t="s">
        <v>644</v>
      </c>
      <c r="S31" s="271" t="s">
        <v>645</v>
      </c>
      <c r="T31" s="271" t="s">
        <v>645</v>
      </c>
      <c r="U31" s="272">
        <v>3</v>
      </c>
      <c r="V31" s="272">
        <v>3</v>
      </c>
      <c r="W31" s="271" t="s">
        <v>646</v>
      </c>
      <c r="X31" s="272">
        <v>31491</v>
      </c>
      <c r="Y31" s="271" t="s">
        <v>647</v>
      </c>
      <c r="Z31" s="271" t="s">
        <v>648</v>
      </c>
      <c r="AA31" s="271" t="s">
        <v>338</v>
      </c>
      <c r="AB31" s="272">
        <v>31491</v>
      </c>
      <c r="AC31" s="271" t="s">
        <v>646</v>
      </c>
      <c r="AD31" s="273">
        <v>37788</v>
      </c>
      <c r="AE31" s="273">
        <v>37788</v>
      </c>
      <c r="AF31" s="271" t="s">
        <v>649</v>
      </c>
      <c r="AG31" s="271" t="s">
        <v>649</v>
      </c>
      <c r="AH31" s="271" t="s">
        <v>649</v>
      </c>
      <c r="AI31" s="271" t="s">
        <v>649</v>
      </c>
      <c r="AJ31" s="271" t="s">
        <v>649</v>
      </c>
      <c r="AK31" s="271" t="s">
        <v>649</v>
      </c>
      <c r="AL31" s="271" t="s">
        <v>650</v>
      </c>
      <c r="AM31" s="271" t="s">
        <v>650</v>
      </c>
      <c r="AN31" s="271" t="s">
        <v>650</v>
      </c>
      <c r="AO31" s="271" t="s">
        <v>650</v>
      </c>
      <c r="AP31" s="271" t="s">
        <v>647</v>
      </c>
      <c r="AQ31" s="274">
        <v>45442</v>
      </c>
      <c r="AR31" s="271" t="s">
        <v>642</v>
      </c>
      <c r="AS31" s="274">
        <v>45442</v>
      </c>
      <c r="AT31" s="274">
        <v>45656</v>
      </c>
      <c r="AU31" s="275"/>
      <c r="AV31" s="269" t="s">
        <v>651</v>
      </c>
    </row>
    <row r="32" spans="1:4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71" t="s">
        <v>652</v>
      </c>
      <c r="X32" s="272">
        <v>34640</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71" t="s">
        <v>653</v>
      </c>
      <c r="X33" s="277">
        <v>31491</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view="pageBreakPreview" topLeftCell="A16" zoomScaleNormal="100" zoomScaleSheetLayoutView="100" workbookViewId="0">
      <selection activeCell="B25" sqref="B25:B27"/>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486</v>
      </c>
    </row>
    <row r="5" spans="1:2" ht="18.75" x14ac:dyDescent="0.3">
      <c r="A5" s="452" t="str">
        <f>'1. паспорт местоположение'!A5:C5</f>
        <v>Год раскрытия информации: 2025 год</v>
      </c>
      <c r="B5" s="452"/>
    </row>
    <row r="6" spans="1:2" ht="18.75" x14ac:dyDescent="0.3">
      <c r="A6" s="187"/>
      <c r="B6" s="187"/>
    </row>
    <row r="7" spans="1:2" ht="18.75" x14ac:dyDescent="0.25">
      <c r="A7" s="286" t="s">
        <v>10</v>
      </c>
      <c r="B7" s="286"/>
    </row>
    <row r="8" spans="1:2" ht="18.75" x14ac:dyDescent="0.25">
      <c r="A8" s="188"/>
      <c r="B8" s="188"/>
    </row>
    <row r="9" spans="1:2" ht="15.75" x14ac:dyDescent="0.25">
      <c r="A9" s="453" t="str">
        <f>'7. Паспорт отчет о закупке'!A9:AV9</f>
        <v>АО "Россети Тюмень"</v>
      </c>
      <c r="B9" s="453"/>
    </row>
    <row r="10" spans="1:2" ht="18.75" x14ac:dyDescent="0.25">
      <c r="A10" s="450" t="s">
        <v>9</v>
      </c>
      <c r="B10" s="450"/>
    </row>
    <row r="11" spans="1:2" ht="18.75" x14ac:dyDescent="0.25">
      <c r="A11" s="188"/>
      <c r="B11" s="188"/>
    </row>
    <row r="12" spans="1:2" ht="15.75" x14ac:dyDescent="0.25">
      <c r="A12" s="454" t="str">
        <f>'7. Паспорт отчет о закупке'!A12:AV12</f>
        <v>H_TP3400.PS.0020</v>
      </c>
      <c r="B12" s="454"/>
    </row>
    <row r="13" spans="1:2" ht="18.75" x14ac:dyDescent="0.25">
      <c r="A13" s="450" t="s">
        <v>8</v>
      </c>
      <c r="B13" s="450"/>
    </row>
    <row r="14" spans="1:2" ht="18.75" x14ac:dyDescent="0.25">
      <c r="A14" s="189"/>
      <c r="B14" s="189"/>
    </row>
    <row r="15" spans="1:2" ht="51.75" customHeight="1" x14ac:dyDescent="0.25">
      <c r="A15" s="449"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49"/>
    </row>
    <row r="16" spans="1:2" ht="16.5" customHeight="1" x14ac:dyDescent="0.25">
      <c r="A16" s="450" t="s">
        <v>7</v>
      </c>
      <c r="B16" s="450"/>
    </row>
    <row r="17" spans="1:3" ht="15.75" x14ac:dyDescent="0.25">
      <c r="A17" s="190"/>
      <c r="B17" s="191"/>
    </row>
    <row r="18" spans="1:3" x14ac:dyDescent="0.25">
      <c r="A18" s="451" t="s">
        <v>456</v>
      </c>
      <c r="B18" s="451"/>
    </row>
    <row r="19" spans="1:3" x14ac:dyDescent="0.25">
      <c r="A19" s="184"/>
      <c r="B19" s="184"/>
    </row>
    <row r="20" spans="1:3" s="184" customFormat="1" ht="15.75" thickBot="1" x14ac:dyDescent="0.3"/>
    <row r="21" spans="1:3" ht="68.25" customHeight="1" x14ac:dyDescent="0.25">
      <c r="A21" s="194" t="s">
        <v>487</v>
      </c>
      <c r="B21" s="201" t="s">
        <v>615</v>
      </c>
    </row>
    <row r="22" spans="1:3" ht="30" x14ac:dyDescent="0.25">
      <c r="A22" s="195" t="s">
        <v>345</v>
      </c>
      <c r="B22" s="249" t="s">
        <v>616</v>
      </c>
    </row>
    <row r="23" spans="1:3" x14ac:dyDescent="0.25">
      <c r="A23" s="195" t="s">
        <v>326</v>
      </c>
      <c r="B23" s="197" t="s">
        <v>617</v>
      </c>
    </row>
    <row r="24" spans="1:3" x14ac:dyDescent="0.25">
      <c r="A24" s="195" t="s">
        <v>346</v>
      </c>
      <c r="B24" s="193" t="s">
        <v>618</v>
      </c>
    </row>
    <row r="25" spans="1:3" x14ac:dyDescent="0.25">
      <c r="A25" s="198" t="s">
        <v>347</v>
      </c>
      <c r="B25" s="196">
        <v>2030</v>
      </c>
    </row>
    <row r="26" spans="1:3" ht="28.5" x14ac:dyDescent="0.25">
      <c r="A26" s="198" t="s">
        <v>348</v>
      </c>
      <c r="B26" s="193" t="s">
        <v>627</v>
      </c>
    </row>
    <row r="27" spans="1:3" ht="28.5" x14ac:dyDescent="0.25">
      <c r="A27" s="199" t="s">
        <v>621</v>
      </c>
      <c r="B27" s="257">
        <v>1757.4779160019996</v>
      </c>
    </row>
    <row r="28" spans="1:3" ht="30" x14ac:dyDescent="0.25">
      <c r="A28" s="192" t="s">
        <v>349</v>
      </c>
      <c r="B28" s="250" t="s">
        <v>619</v>
      </c>
    </row>
    <row r="29" spans="1:3" ht="28.5" x14ac:dyDescent="0.25">
      <c r="A29" s="199" t="s">
        <v>350</v>
      </c>
      <c r="B29" s="203"/>
      <c r="C29" s="240"/>
    </row>
    <row r="30" spans="1:3" ht="28.5" x14ac:dyDescent="0.25">
      <c r="A30" s="200" t="s">
        <v>351</v>
      </c>
      <c r="B30" s="202">
        <v>46.796999999999997</v>
      </c>
    </row>
    <row r="31" spans="1:3" x14ac:dyDescent="0.25">
      <c r="A31" s="192" t="s">
        <v>352</v>
      </c>
      <c r="B31" s="193"/>
    </row>
    <row r="32" spans="1:3" ht="29.25" thickBot="1" x14ac:dyDescent="0.3">
      <c r="A32" s="206" t="s">
        <v>489</v>
      </c>
      <c r="B32" s="239">
        <v>46.796999999999997</v>
      </c>
    </row>
    <row r="33" spans="1:2" ht="45" x14ac:dyDescent="0.25">
      <c r="A33" s="208" t="s">
        <v>490</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s="184" customFormat="1" ht="45" x14ac:dyDescent="0.25">
      <c r="A37" s="208" t="s">
        <v>636</v>
      </c>
      <c r="B37" s="209">
        <v>37.787999999999997</v>
      </c>
    </row>
    <row r="38" spans="1:2" s="184" customFormat="1" x14ac:dyDescent="0.25">
      <c r="A38" s="205" t="s">
        <v>353</v>
      </c>
      <c r="B38" s="204">
        <v>3.44</v>
      </c>
    </row>
    <row r="39" spans="1:2" s="184" customFormat="1" x14ac:dyDescent="0.25">
      <c r="A39" s="205" t="s">
        <v>354</v>
      </c>
      <c r="B39" s="207">
        <v>0</v>
      </c>
    </row>
    <row r="40" spans="1:2" s="184" customFormat="1" x14ac:dyDescent="0.25">
      <c r="A40" s="205" t="s">
        <v>355</v>
      </c>
      <c r="B40" s="207">
        <v>0</v>
      </c>
    </row>
    <row r="41" spans="1:2" ht="29.25" thickBot="1" x14ac:dyDescent="0.3">
      <c r="A41" s="206" t="s">
        <v>491</v>
      </c>
      <c r="B41" s="239">
        <v>0</v>
      </c>
    </row>
    <row r="42" spans="1:2" ht="30" x14ac:dyDescent="0.25">
      <c r="A42" s="205" t="s">
        <v>492</v>
      </c>
      <c r="B42" s="204" t="s">
        <v>488</v>
      </c>
    </row>
    <row r="43" spans="1:2" x14ac:dyDescent="0.25">
      <c r="A43" s="205" t="s">
        <v>353</v>
      </c>
      <c r="B43" s="204" t="s">
        <v>488</v>
      </c>
    </row>
    <row r="44" spans="1:2" x14ac:dyDescent="0.25">
      <c r="A44" s="205" t="s">
        <v>354</v>
      </c>
      <c r="B44" s="204" t="s">
        <v>488</v>
      </c>
    </row>
    <row r="45" spans="1:2" x14ac:dyDescent="0.25">
      <c r="A45" s="205" t="s">
        <v>355</v>
      </c>
      <c r="B45" s="204" t="s">
        <v>488</v>
      </c>
    </row>
    <row r="46" spans="1:2" ht="29.25" thickBot="1" x14ac:dyDescent="0.3">
      <c r="A46" s="206" t="s">
        <v>493</v>
      </c>
      <c r="B46" s="239">
        <v>0</v>
      </c>
    </row>
    <row r="47" spans="1:2" ht="30" x14ac:dyDescent="0.25">
      <c r="A47" s="205" t="s">
        <v>492</v>
      </c>
      <c r="B47" s="204" t="s">
        <v>488</v>
      </c>
    </row>
    <row r="48" spans="1:2" x14ac:dyDescent="0.25">
      <c r="A48" s="205" t="s">
        <v>353</v>
      </c>
      <c r="B48" s="204" t="s">
        <v>488</v>
      </c>
    </row>
    <row r="49" spans="1:2" x14ac:dyDescent="0.25">
      <c r="A49" s="205" t="s">
        <v>354</v>
      </c>
      <c r="B49" s="204" t="s">
        <v>488</v>
      </c>
    </row>
    <row r="50" spans="1:2" x14ac:dyDescent="0.25">
      <c r="A50" s="205" t="s">
        <v>355</v>
      </c>
      <c r="B50" s="204" t="s">
        <v>488</v>
      </c>
    </row>
    <row r="51" spans="1:2" ht="29.25" thickBot="1" x14ac:dyDescent="0.3">
      <c r="A51" s="206" t="s">
        <v>356</v>
      </c>
      <c r="B51" s="238" t="s">
        <v>488</v>
      </c>
    </row>
    <row r="52" spans="1:2" x14ac:dyDescent="0.25">
      <c r="A52" s="205" t="s">
        <v>352</v>
      </c>
      <c r="B52" s="204" t="s">
        <v>488</v>
      </c>
    </row>
    <row r="53" spans="1:2" x14ac:dyDescent="0.25">
      <c r="A53" s="205" t="s">
        <v>494</v>
      </c>
      <c r="B53" s="204" t="s">
        <v>488</v>
      </c>
    </row>
    <row r="54" spans="1:2" x14ac:dyDescent="0.25">
      <c r="A54" s="205" t="s">
        <v>495</v>
      </c>
      <c r="B54" s="204" t="s">
        <v>488</v>
      </c>
    </row>
    <row r="55" spans="1:2" ht="30" x14ac:dyDescent="0.25">
      <c r="A55" s="205" t="s">
        <v>496</v>
      </c>
      <c r="B55" s="251">
        <v>1</v>
      </c>
    </row>
    <row r="56" spans="1:2" ht="15.75" thickBot="1" x14ac:dyDescent="0.3">
      <c r="A56" s="206" t="s">
        <v>357</v>
      </c>
      <c r="B56" s="238">
        <v>0.82</v>
      </c>
    </row>
    <row r="57" spans="1:2" ht="15.75" thickBot="1" x14ac:dyDescent="0.3">
      <c r="A57" s="206" t="s">
        <v>358</v>
      </c>
      <c r="B57" s="239">
        <v>9.0090000000000003</v>
      </c>
    </row>
    <row r="58" spans="1:2" ht="15.75" thickBot="1" x14ac:dyDescent="0.3">
      <c r="A58" s="206" t="s">
        <v>359</v>
      </c>
      <c r="B58" s="238">
        <v>0.82</v>
      </c>
    </row>
    <row r="59" spans="1:2" ht="15.75" thickBot="1" x14ac:dyDescent="0.3">
      <c r="A59" s="206" t="s">
        <v>360</v>
      </c>
      <c r="B59" s="239">
        <v>7.5069999999999997</v>
      </c>
    </row>
    <row r="60" spans="1:2" ht="15.75" thickBot="1" x14ac:dyDescent="0.3">
      <c r="A60" s="206" t="s">
        <v>361</v>
      </c>
      <c r="B60" s="238" t="s">
        <v>488</v>
      </c>
    </row>
    <row r="61" spans="1:2" x14ac:dyDescent="0.25">
      <c r="A61" s="205" t="s">
        <v>362</v>
      </c>
      <c r="B61" s="204" t="s">
        <v>602</v>
      </c>
    </row>
    <row r="62" spans="1:2" ht="30" x14ac:dyDescent="0.25">
      <c r="A62" s="205" t="s">
        <v>363</v>
      </c>
      <c r="B62" s="258" t="s">
        <v>637</v>
      </c>
    </row>
    <row r="63" spans="1:2" x14ac:dyDescent="0.25">
      <c r="A63" s="205" t="s">
        <v>364</v>
      </c>
      <c r="B63" s="204" t="s">
        <v>620</v>
      </c>
    </row>
    <row r="64" spans="1:2" s="184" customFormat="1" x14ac:dyDescent="0.25">
      <c r="A64" s="205" t="s">
        <v>613</v>
      </c>
      <c r="B64" s="204" t="s">
        <v>620</v>
      </c>
    </row>
    <row r="65" spans="1:2" x14ac:dyDescent="0.25">
      <c r="A65" s="205" t="s">
        <v>365</v>
      </c>
      <c r="B65" s="204" t="s">
        <v>620</v>
      </c>
    </row>
    <row r="66" spans="1:2" ht="29.25" thickBot="1" x14ac:dyDescent="0.3">
      <c r="A66" s="206" t="s">
        <v>366</v>
      </c>
      <c r="B66" s="238" t="s">
        <v>474</v>
      </c>
    </row>
    <row r="67" spans="1:2" ht="29.25" thickBot="1" x14ac:dyDescent="0.3">
      <c r="A67" s="206" t="s">
        <v>367</v>
      </c>
      <c r="B67" s="238" t="s">
        <v>624</v>
      </c>
    </row>
    <row r="68" spans="1:2" x14ac:dyDescent="0.25">
      <c r="A68" s="205" t="s">
        <v>352</v>
      </c>
      <c r="B68" s="204" t="s">
        <v>488</v>
      </c>
    </row>
    <row r="69" spans="1:2" x14ac:dyDescent="0.25">
      <c r="A69" s="205" t="s">
        <v>497</v>
      </c>
      <c r="B69" s="204" t="s">
        <v>488</v>
      </c>
    </row>
    <row r="70" spans="1:2" x14ac:dyDescent="0.25">
      <c r="A70" s="205" t="s">
        <v>498</v>
      </c>
      <c r="B70" s="204" t="s">
        <v>488</v>
      </c>
    </row>
    <row r="71" spans="1:2" ht="29.25" thickBot="1" x14ac:dyDescent="0.3">
      <c r="A71" s="206" t="s">
        <v>368</v>
      </c>
      <c r="B71" s="252" t="s">
        <v>622</v>
      </c>
    </row>
    <row r="72" spans="1:2" ht="15.75" thickBot="1" x14ac:dyDescent="0.3">
      <c r="A72" s="206" t="s">
        <v>369</v>
      </c>
      <c r="B72" s="238"/>
    </row>
    <row r="73" spans="1:2" x14ac:dyDescent="0.25">
      <c r="A73" s="205" t="s">
        <v>499</v>
      </c>
      <c r="B73" s="253">
        <v>47664</v>
      </c>
    </row>
    <row r="74" spans="1:2" x14ac:dyDescent="0.25">
      <c r="A74" s="205" t="s">
        <v>500</v>
      </c>
      <c r="B74" s="204" t="s">
        <v>488</v>
      </c>
    </row>
    <row r="75" spans="1:2" x14ac:dyDescent="0.25">
      <c r="A75" s="205" t="s">
        <v>501</v>
      </c>
      <c r="B75" s="204" t="s">
        <v>488</v>
      </c>
    </row>
    <row r="76" spans="1:2" ht="29.25" thickBot="1" x14ac:dyDescent="0.3">
      <c r="A76" s="206" t="s">
        <v>370</v>
      </c>
      <c r="B76" s="238" t="s">
        <v>625</v>
      </c>
    </row>
    <row r="77" spans="1:2" ht="29.25" thickBot="1" x14ac:dyDescent="0.3">
      <c r="A77" s="206" t="s">
        <v>371</v>
      </c>
      <c r="B77" s="252" t="s">
        <v>626</v>
      </c>
    </row>
    <row r="78" spans="1:2" x14ac:dyDescent="0.25">
      <c r="A78" s="205" t="s">
        <v>502</v>
      </c>
      <c r="B78" s="204" t="s">
        <v>488</v>
      </c>
    </row>
    <row r="79" spans="1:2" x14ac:dyDescent="0.25">
      <c r="A79" s="205" t="s">
        <v>503</v>
      </c>
      <c r="B79" s="204" t="s">
        <v>488</v>
      </c>
    </row>
    <row r="80" spans="1:2" x14ac:dyDescent="0.25">
      <c r="A80" s="205" t="s">
        <v>504</v>
      </c>
      <c r="B80" s="204" t="s">
        <v>488</v>
      </c>
    </row>
    <row r="81" spans="1:2" x14ac:dyDescent="0.25">
      <c r="A81" s="205" t="s">
        <v>505</v>
      </c>
      <c r="B81" s="204" t="s">
        <v>488</v>
      </c>
    </row>
    <row r="82" spans="1:2" x14ac:dyDescent="0.25">
      <c r="A82" s="205" t="s">
        <v>506</v>
      </c>
      <c r="B82" s="204" t="s">
        <v>488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2025-04-21T13:15:31Z</dcterms:modified>
</cp:coreProperties>
</file>