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I_NS1200.PS.0037\"/>
    </mc:Choice>
  </mc:AlternateContent>
  <bookViews>
    <workbookView xWindow="0" yWindow="0" windowWidth="30435" windowHeight="15345" tabRatio="84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s>
  <definedNames>
    <definedName name="_xlnm._FilterDatabase" localSheetId="10" hidden="1">'7. Паспорт отчет о закупке'!$A$25:$AX$71</definedName>
    <definedName name="_xlnm._FilterDatabase" localSheetId="11" hidden="1">'8. Общие сведения'!$A$21:$WVC$230</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[4]Параметры!$D$28</definedName>
    <definedName name="Prj_Language" localSheetId="7">[2]Параметры!$D$11</definedName>
    <definedName name="Prj_Language">[3]Параметры!$D$11</definedName>
    <definedName name="Prj_Len" localSheetId="7">[2]Параметры!$D$27</definedName>
    <definedName name="Prj_Len">[4]Параметры!$D$27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[4]Параметры!$D$16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ТП'!$A$1:$S$90</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сведения'!$A$1:$B$230</definedName>
  </definedNames>
  <calcPr calcId="162913"/>
</workbook>
</file>

<file path=xl/calcChain.xml><?xml version="1.0" encoding="utf-8"?>
<calcChain xmlns="http://schemas.openxmlformats.org/spreadsheetml/2006/main">
  <c r="C49" i="7" l="1"/>
  <c r="C48" i="7"/>
  <c r="B27" i="22" l="1"/>
  <c r="A15" i="29" l="1"/>
  <c r="A12" i="29"/>
  <c r="AK25" i="29"/>
  <c r="AK87" i="29" s="1"/>
  <c r="AK91" i="29"/>
  <c r="CQ88" i="29"/>
  <c r="CP88" i="29"/>
  <c r="CO88" i="29"/>
  <c r="CN88" i="29"/>
  <c r="CM88" i="29"/>
  <c r="CL88" i="29"/>
  <c r="CK88" i="29"/>
  <c r="CJ88" i="29"/>
  <c r="CI88" i="29"/>
  <c r="CH88" i="29"/>
  <c r="CG88" i="29"/>
  <c r="CF88" i="29"/>
  <c r="CE88" i="29"/>
  <c r="CD88" i="29"/>
  <c r="CC88" i="29"/>
  <c r="CB88" i="29"/>
  <c r="CA88" i="29"/>
  <c r="BZ88" i="29"/>
  <c r="BY88" i="29"/>
  <c r="BX88" i="29"/>
  <c r="BW88" i="29"/>
  <c r="BV88" i="29"/>
  <c r="BU88" i="29"/>
  <c r="BT88" i="29"/>
  <c r="BS88" i="29"/>
  <c r="BR88" i="29"/>
  <c r="BQ88" i="29"/>
  <c r="BP88" i="29"/>
  <c r="BO88" i="29"/>
  <c r="BN88" i="29"/>
  <c r="BM88" i="29"/>
  <c r="BL88" i="29"/>
  <c r="BK88" i="29"/>
  <c r="BJ88" i="29"/>
  <c r="BI88" i="29"/>
  <c r="BH88" i="29"/>
  <c r="BG88" i="29"/>
  <c r="BF88" i="29"/>
  <c r="BE88" i="29"/>
  <c r="BD88" i="29"/>
  <c r="BC88" i="29"/>
  <c r="BB88" i="29"/>
  <c r="BA88" i="29"/>
  <c r="AZ88" i="29"/>
  <c r="AY88" i="29"/>
  <c r="AX88" i="29"/>
  <c r="AW88" i="29"/>
  <c r="AV88" i="29"/>
  <c r="AU88" i="29"/>
  <c r="AT88" i="29"/>
  <c r="AS88" i="29"/>
  <c r="AR88" i="29"/>
  <c r="AQ88" i="29"/>
  <c r="AP88" i="29"/>
  <c r="AO88" i="29"/>
  <c r="AN88" i="29"/>
  <c r="AK88" i="29"/>
  <c r="AK84" i="29"/>
  <c r="AK82" i="29"/>
  <c r="AN79" i="29"/>
  <c r="AO79" i="29" s="1"/>
  <c r="AP79" i="29" s="1"/>
  <c r="AQ79" i="29" s="1"/>
  <c r="AR79" i="29" s="1"/>
  <c r="AS79" i="29" s="1"/>
  <c r="AT79" i="29" s="1"/>
  <c r="AU79" i="29" s="1"/>
  <c r="AV79" i="29" s="1"/>
  <c r="AW79" i="29" s="1"/>
  <c r="AX79" i="29" s="1"/>
  <c r="AY79" i="29" s="1"/>
  <c r="AZ79" i="29" s="1"/>
  <c r="BA79" i="29" s="1"/>
  <c r="BB79" i="29" s="1"/>
  <c r="BC79" i="29" s="1"/>
  <c r="BD79" i="29" s="1"/>
  <c r="BE79" i="29" s="1"/>
  <c r="BF79" i="29" s="1"/>
  <c r="BG79" i="29" s="1"/>
  <c r="BH79" i="29" s="1"/>
  <c r="BI79" i="29" s="1"/>
  <c r="BJ79" i="29" s="1"/>
  <c r="BK79" i="29" s="1"/>
  <c r="BL79" i="29" s="1"/>
  <c r="BM79" i="29" s="1"/>
  <c r="BN79" i="29" s="1"/>
  <c r="BO79" i="29" s="1"/>
  <c r="BP79" i="29" s="1"/>
  <c r="BQ79" i="29" s="1"/>
  <c r="BR79" i="29" s="1"/>
  <c r="BS79" i="29" s="1"/>
  <c r="BT79" i="29" s="1"/>
  <c r="BU79" i="29" s="1"/>
  <c r="BV79" i="29" s="1"/>
  <c r="BW79" i="29" s="1"/>
  <c r="BX79" i="29" s="1"/>
  <c r="BY79" i="29" s="1"/>
  <c r="BZ79" i="29" s="1"/>
  <c r="CA79" i="29" s="1"/>
  <c r="CB79" i="29" s="1"/>
  <c r="CC79" i="29" s="1"/>
  <c r="CD79" i="29" s="1"/>
  <c r="CE79" i="29" s="1"/>
  <c r="CF79" i="29" s="1"/>
  <c r="CG79" i="29" s="1"/>
  <c r="CH79" i="29" s="1"/>
  <c r="CI79" i="29" s="1"/>
  <c r="CJ79" i="29" s="1"/>
  <c r="CK79" i="29" s="1"/>
  <c r="CL79" i="29" s="1"/>
  <c r="CM79" i="29" s="1"/>
  <c r="CN79" i="29" s="1"/>
  <c r="CO79" i="29" s="1"/>
  <c r="CP79" i="29" s="1"/>
  <c r="CQ79" i="29" s="1"/>
  <c r="CQ75" i="29"/>
  <c r="CQ83" i="29" s="1"/>
  <c r="CP75" i="29"/>
  <c r="CP83" i="29" s="1"/>
  <c r="CO75" i="29"/>
  <c r="CO83" i="29" s="1"/>
  <c r="CN75" i="29"/>
  <c r="CN83" i="29" s="1"/>
  <c r="CM75" i="29"/>
  <c r="CM83" i="29" s="1"/>
  <c r="CL75" i="29"/>
  <c r="CL83" i="29" s="1"/>
  <c r="CK75" i="29"/>
  <c r="CK83" i="29" s="1"/>
  <c r="CJ75" i="29"/>
  <c r="CJ83" i="29" s="1"/>
  <c r="CI75" i="29"/>
  <c r="CI83" i="29" s="1"/>
  <c r="CH75" i="29"/>
  <c r="CH83" i="29" s="1"/>
  <c r="CG75" i="29"/>
  <c r="CG83" i="29" s="1"/>
  <c r="CF75" i="29"/>
  <c r="CF83" i="29" s="1"/>
  <c r="CE75" i="29"/>
  <c r="CE83" i="29" s="1"/>
  <c r="CD75" i="29"/>
  <c r="CD83" i="29" s="1"/>
  <c r="CC75" i="29"/>
  <c r="CC83" i="29" s="1"/>
  <c r="CB75" i="29"/>
  <c r="CB83" i="29" s="1"/>
  <c r="CA75" i="29"/>
  <c r="CA83" i="29" s="1"/>
  <c r="BZ75" i="29"/>
  <c r="BZ83" i="29" s="1"/>
  <c r="BY75" i="29"/>
  <c r="BY83" i="29" s="1"/>
  <c r="BX75" i="29"/>
  <c r="BX83" i="29" s="1"/>
  <c r="BW75" i="29"/>
  <c r="BW83" i="29" s="1"/>
  <c r="BV75" i="29"/>
  <c r="BV83" i="29" s="1"/>
  <c r="BU75" i="29"/>
  <c r="BU83" i="29" s="1"/>
  <c r="BT75" i="29"/>
  <c r="BT83" i="29" s="1"/>
  <c r="BS75" i="29"/>
  <c r="BS83" i="29" s="1"/>
  <c r="BR75" i="29"/>
  <c r="BR83" i="29" s="1"/>
  <c r="BQ75" i="29"/>
  <c r="BQ83" i="29" s="1"/>
  <c r="BP75" i="29"/>
  <c r="BP83" i="29" s="1"/>
  <c r="BO75" i="29"/>
  <c r="BO83" i="29" s="1"/>
  <c r="BN75" i="29"/>
  <c r="BN83" i="29" s="1"/>
  <c r="BM75" i="29"/>
  <c r="BM83" i="29" s="1"/>
  <c r="BL75" i="29"/>
  <c r="BL83" i="29" s="1"/>
  <c r="BK75" i="29"/>
  <c r="BK83" i="29" s="1"/>
  <c r="BJ75" i="29"/>
  <c r="BJ83" i="29" s="1"/>
  <c r="BI75" i="29"/>
  <c r="BI83" i="29" s="1"/>
  <c r="BH75" i="29"/>
  <c r="BH83" i="29" s="1"/>
  <c r="BG75" i="29"/>
  <c r="BG83" i="29" s="1"/>
  <c r="BF75" i="29"/>
  <c r="BF83" i="29" s="1"/>
  <c r="BE75" i="29"/>
  <c r="BE83" i="29" s="1"/>
  <c r="BD75" i="29"/>
  <c r="BD83" i="29" s="1"/>
  <c r="BC75" i="29"/>
  <c r="BC83" i="29" s="1"/>
  <c r="BB75" i="29"/>
  <c r="BB83" i="29" s="1"/>
  <c r="BA75" i="29"/>
  <c r="BA83"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K75" i="29"/>
  <c r="AK83" i="29" s="1"/>
  <c r="A68" i="29"/>
  <c r="AK67" i="29"/>
  <c r="AK68" i="29"/>
  <c r="AK50" i="29"/>
  <c r="AK65" i="29" s="1"/>
  <c r="AK45" i="29"/>
  <c r="AK46" i="29" s="1"/>
  <c r="AK85" i="29" l="1"/>
  <c r="AK86" i="29"/>
  <c r="AK80" i="29"/>
  <c r="AK58" i="29"/>
  <c r="AK64" i="29"/>
  <c r="AM80" i="29" l="1"/>
  <c r="AM64" i="29"/>
  <c r="AM58" i="29"/>
  <c r="AN64" i="29" l="1"/>
  <c r="AN80" i="29"/>
  <c r="AN58" i="29"/>
  <c r="AO80" i="29" l="1"/>
  <c r="AO58" i="29"/>
  <c r="AO64" i="29"/>
  <c r="AP80" i="29" l="1"/>
  <c r="AP58" i="29"/>
  <c r="AP64" i="29"/>
  <c r="AQ80" i="29" l="1"/>
  <c r="AQ64" i="29"/>
  <c r="AQ58" i="29"/>
  <c r="AR80" i="29" l="1"/>
  <c r="AR64" i="29"/>
  <c r="AR58" i="29"/>
  <c r="AS58" i="29" l="1"/>
  <c r="AS80" i="29"/>
  <c r="AS64" i="29"/>
  <c r="AT58" i="29" l="1"/>
  <c r="AT64" i="29"/>
  <c r="AT80" i="29"/>
  <c r="AU80" i="29" l="1"/>
  <c r="AU64" i="29"/>
  <c r="AU58" i="29"/>
  <c r="AV80" i="29" l="1"/>
  <c r="AV64" i="29"/>
  <c r="AV58" i="29"/>
  <c r="AW80" i="29" l="1"/>
  <c r="AW58" i="29"/>
  <c r="AW64" i="29"/>
  <c r="AX58" i="29" l="1"/>
  <c r="AX80" i="29"/>
  <c r="AX64" i="29"/>
  <c r="AY80" i="29" l="1"/>
  <c r="AY64" i="29"/>
  <c r="AY58" i="29"/>
  <c r="AZ80" i="29" l="1"/>
  <c r="AZ64" i="29"/>
  <c r="AZ58" i="29"/>
  <c r="BA80" i="29" l="1"/>
  <c r="BA58" i="29"/>
  <c r="BA64" i="29"/>
  <c r="BB80" i="29" l="1"/>
  <c r="BB58" i="29"/>
  <c r="BB64" i="29"/>
  <c r="BC80" i="29" l="1"/>
  <c r="BC64" i="29"/>
  <c r="BC58" i="29"/>
  <c r="BD64" i="29" l="1"/>
  <c r="BD58" i="29"/>
  <c r="BD80" i="29"/>
  <c r="BE58" i="29" l="1"/>
  <c r="BE80" i="29"/>
  <c r="BE64" i="29"/>
  <c r="BF80" i="29" l="1"/>
  <c r="BF58" i="29"/>
  <c r="BF64" i="29"/>
  <c r="BG80" i="29" l="1"/>
  <c r="BG64" i="29"/>
  <c r="BG58" i="29"/>
  <c r="BH80" i="29" l="1"/>
  <c r="BH64" i="29"/>
  <c r="BH58" i="29"/>
  <c r="BI80" i="29" l="1"/>
  <c r="BI58" i="29"/>
  <c r="BI64" i="29"/>
  <c r="BJ80" i="29" l="1"/>
  <c r="BJ58" i="29"/>
  <c r="BJ64" i="29"/>
  <c r="BK80" i="29" l="1"/>
  <c r="BK64" i="29"/>
  <c r="BK58" i="29"/>
  <c r="BL80" i="29" l="1"/>
  <c r="BL64" i="29"/>
  <c r="BL58" i="29"/>
  <c r="BM80" i="29" l="1"/>
  <c r="BM58" i="29"/>
  <c r="BM64" i="29"/>
  <c r="BN58" i="29" l="1"/>
  <c r="BN64" i="29"/>
  <c r="BN80" i="29"/>
  <c r="BO80" i="29" l="1"/>
  <c r="BO64" i="29"/>
  <c r="BO58" i="29"/>
  <c r="BP64" i="29" l="1"/>
  <c r="BP80" i="29"/>
  <c r="BP58" i="29"/>
  <c r="BQ80" i="29" l="1"/>
  <c r="BQ58" i="29"/>
  <c r="BQ64" i="29"/>
  <c r="BR80" i="29" l="1"/>
  <c r="BR58" i="29"/>
  <c r="BR64" i="29"/>
  <c r="BS80" i="29" l="1"/>
  <c r="BS64" i="29"/>
  <c r="BS58" i="29"/>
  <c r="BT64" i="29" l="1"/>
  <c r="BT80" i="29"/>
  <c r="BT58" i="29"/>
  <c r="BU80" i="29" l="1"/>
  <c r="BU58" i="29"/>
  <c r="BU64" i="29"/>
  <c r="BV80" i="29" l="1"/>
  <c r="BV58" i="29"/>
  <c r="BV64" i="29"/>
  <c r="BW80" i="29" l="1"/>
  <c r="BW64" i="29"/>
  <c r="BW58" i="29"/>
  <c r="BX80" i="29" l="1"/>
  <c r="BX64" i="29"/>
  <c r="BX58" i="29"/>
  <c r="BY58" i="29" l="1"/>
  <c r="BY80" i="29"/>
  <c r="BY64" i="29"/>
  <c r="BZ58" i="29" l="1"/>
  <c r="BZ80" i="29"/>
  <c r="BZ64" i="29"/>
  <c r="CA80" i="29" l="1"/>
  <c r="CA64" i="29"/>
  <c r="CA58" i="29"/>
  <c r="CB80" i="29" l="1"/>
  <c r="CB64" i="29"/>
  <c r="CB58" i="29"/>
  <c r="CC80" i="29" l="1"/>
  <c r="CC58" i="29"/>
  <c r="CC64" i="29"/>
  <c r="CD58" i="29" l="1"/>
  <c r="CD80" i="29"/>
  <c r="CD64" i="29"/>
  <c r="CE80" i="29" l="1"/>
  <c r="CE64" i="29"/>
  <c r="CE58" i="29"/>
  <c r="CF80" i="29" l="1"/>
  <c r="CF64" i="29"/>
  <c r="CF58" i="29"/>
  <c r="CG80" i="29" l="1"/>
  <c r="CG58" i="29"/>
  <c r="CG64" i="29"/>
  <c r="CH80" i="29" l="1"/>
  <c r="CH58" i="29"/>
  <c r="CH64" i="29"/>
  <c r="CJ81" i="29" l="1"/>
  <c r="CI80" i="29"/>
  <c r="CI64" i="29"/>
  <c r="CI58" i="29"/>
  <c r="CK81" i="29" l="1"/>
  <c r="CJ64" i="29"/>
  <c r="CJ58" i="29"/>
  <c r="CJ80" i="29"/>
  <c r="CL81" i="29" l="1"/>
  <c r="CK58" i="29"/>
  <c r="CK80" i="29"/>
  <c r="CK64" i="29"/>
  <c r="CM81" i="29" l="1"/>
  <c r="CL80" i="29"/>
  <c r="CL58" i="29"/>
  <c r="CL64" i="29"/>
  <c r="CN81" i="29" l="1"/>
  <c r="CM80" i="29"/>
  <c r="CM64" i="29"/>
  <c r="CM58" i="29"/>
  <c r="CO81" i="29" l="1"/>
  <c r="CN80" i="29"/>
  <c r="CN64" i="29"/>
  <c r="CN58" i="29"/>
  <c r="CP81" i="29" l="1"/>
  <c r="CO80" i="29"/>
  <c r="CO58" i="29"/>
  <c r="CO64" i="29"/>
  <c r="CQ81" i="29" l="1"/>
  <c r="CP80" i="29"/>
  <c r="CP58" i="29"/>
  <c r="CP64" i="29"/>
  <c r="CQ80" i="29" l="1"/>
  <c r="CQ64" i="29"/>
  <c r="CQ58" i="29"/>
  <c r="AK32" i="29" l="1"/>
  <c r="AK29" i="29" l="1"/>
  <c r="AW81" i="29" l="1"/>
  <c r="AX81" i="29" l="1"/>
  <c r="AY81" i="29" l="1"/>
  <c r="BA81" i="29" l="1"/>
  <c r="AZ81" i="29"/>
  <c r="BB81" i="29" l="1"/>
  <c r="BD81" i="29" l="1"/>
  <c r="BC81" i="29"/>
  <c r="BE81" i="29" l="1"/>
  <c r="BF81" i="29" l="1"/>
  <c r="BH81" i="29" l="1"/>
  <c r="BG81" i="29"/>
  <c r="BJ81" i="29" l="1"/>
  <c r="BI81" i="29"/>
  <c r="BL81" i="29" l="1"/>
  <c r="BK81" i="29"/>
  <c r="BM81" i="29" l="1"/>
  <c r="BN81" i="29"/>
  <c r="BP81" i="29" l="1"/>
  <c r="BO81" i="29"/>
  <c r="BQ81" i="29" l="1"/>
  <c r="BS81" i="29" l="1"/>
  <c r="BR81" i="29"/>
  <c r="BT81" i="29" l="1"/>
  <c r="BV81" i="29" l="1"/>
  <c r="BU81" i="29"/>
  <c r="BX81" i="29" l="1"/>
  <c r="BW81" i="29"/>
  <c r="BY81" i="29" l="1"/>
  <c r="BZ81" i="29" l="1"/>
  <c r="CA81" i="29" l="1"/>
  <c r="CB81" i="29" l="1"/>
  <c r="CD81" i="29" l="1"/>
  <c r="CC81" i="29"/>
  <c r="CE81" i="29" l="1"/>
  <c r="CF81" i="29" l="1"/>
  <c r="CG81" i="29" l="1"/>
  <c r="CH81" i="29" l="1"/>
  <c r="CI81" i="29"/>
  <c r="AM85" i="29" l="1"/>
  <c r="AM81" i="29" l="1"/>
  <c r="AN85" i="29" l="1"/>
  <c r="AN81" i="29" l="1"/>
  <c r="AO85" i="29" l="1"/>
  <c r="AO81" i="29" l="1"/>
  <c r="AP85" i="29" l="1"/>
  <c r="AP81" i="29" l="1"/>
  <c r="AQ85" i="29" l="1"/>
  <c r="AQ81" i="29" l="1"/>
  <c r="AR85" i="29" l="1"/>
  <c r="AR81" i="29" l="1"/>
  <c r="AS85" i="29" l="1"/>
  <c r="AS81" i="29" l="1"/>
  <c r="AT85" i="29" l="1"/>
  <c r="AT81" i="29" l="1"/>
  <c r="AU85" i="29" l="1"/>
  <c r="AU81" i="29" l="1"/>
  <c r="AV85" i="29" l="1"/>
  <c r="AW85" i="29" s="1"/>
  <c r="AX85" i="29" s="1"/>
  <c r="AY85" i="29" l="1"/>
  <c r="AZ85" i="29" s="1"/>
  <c r="AV81" i="29"/>
  <c r="BA85" i="29" l="1"/>
  <c r="BB85" i="29" s="1"/>
  <c r="BC85" i="29" s="1"/>
  <c r="BD85" i="29" s="1"/>
  <c r="BE85" i="29" l="1"/>
  <c r="BF85" i="29" l="1"/>
  <c r="BG85" i="29" s="1"/>
  <c r="BH85" i="29" l="1"/>
  <c r="BI85" i="29" l="1"/>
  <c r="BJ85" i="29" s="1"/>
  <c r="BK85" i="29" s="1"/>
  <c r="BL85" i="29" s="1"/>
  <c r="BM85" i="29" s="1"/>
  <c r="BN85" i="29" s="1"/>
  <c r="BO85" i="29" s="1"/>
  <c r="BP85" i="29" s="1"/>
  <c r="BQ85" i="29" s="1"/>
  <c r="BR85" i="29" s="1"/>
  <c r="BS85" i="29" s="1"/>
  <c r="BT85" i="29" s="1"/>
  <c r="BU85" i="29" s="1"/>
  <c r="BV85" i="29" s="1"/>
  <c r="BW85" i="29" s="1"/>
  <c r="BX85" i="29" s="1"/>
  <c r="BY85" i="29" s="1"/>
  <c r="BZ85" i="29" s="1"/>
  <c r="CA85" i="29" s="1"/>
  <c r="CB85" i="29" s="1"/>
  <c r="CC85" i="29" s="1"/>
  <c r="CD85" i="29" s="1"/>
  <c r="CE85" i="29" s="1"/>
  <c r="CF85" i="29" s="1"/>
  <c r="CG85" i="29" s="1"/>
  <c r="CH85" i="29" s="1"/>
  <c r="CI85" i="29" s="1"/>
  <c r="CJ85" i="29" s="1"/>
  <c r="CK85" i="29" s="1"/>
  <c r="CL85" i="29" s="1"/>
  <c r="CM85" i="29" s="1"/>
  <c r="CN85" i="29" s="1"/>
  <c r="CO85" i="29" s="1"/>
  <c r="CP85" i="29" s="1"/>
  <c r="CQ85" i="29" s="1"/>
  <c r="D71" i="15" l="1"/>
  <c r="D66" i="15"/>
  <c r="D64" i="15"/>
  <c r="D62" i="15"/>
  <c r="D44" i="15"/>
  <c r="D39" i="15"/>
  <c r="D37" i="15"/>
  <c r="D58" i="15"/>
  <c r="D52" i="15"/>
  <c r="D49" i="15"/>
  <c r="B132" i="22" l="1"/>
  <c r="B32" i="22" l="1"/>
  <c r="AB35" i="15" l="1"/>
  <c r="AC35" i="15"/>
  <c r="B82" i="22" l="1"/>
  <c r="C62" i="15" l="1"/>
  <c r="B206" i="22" l="1"/>
  <c r="B54" i="22"/>
  <c r="AX24" i="5" l="1"/>
  <c r="B74" i="22" l="1"/>
  <c r="B156" i="22" l="1"/>
  <c r="B128" i="22"/>
  <c r="B164" i="22"/>
  <c r="B172" i="22"/>
  <c r="B136" i="22"/>
  <c r="B140" i="22"/>
  <c r="B144" i="22"/>
  <c r="B176" i="22"/>
  <c r="B152" i="22"/>
  <c r="B160" i="22"/>
  <c r="B168" i="22"/>
  <c r="B148" i="22"/>
  <c r="B180" i="22"/>
  <c r="B58" i="22"/>
  <c r="B62" i="22"/>
  <c r="B30" i="22" l="1"/>
  <c r="AW24" i="5" l="1"/>
  <c r="B29" i="22" l="1"/>
  <c r="N22" i="12" l="1"/>
  <c r="M22" i="12"/>
  <c r="J22" i="12"/>
  <c r="H22" i="12"/>
  <c r="B26" i="22" l="1"/>
  <c r="A15" i="16" l="1"/>
  <c r="A12" i="16"/>
  <c r="A9" i="16"/>
  <c r="A5"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D25" i="6" l="1"/>
  <c r="D26" i="6" l="1"/>
  <c r="B124" i="22" l="1"/>
  <c r="B92" i="22"/>
  <c r="B96" i="22"/>
  <c r="B120" i="22"/>
  <c r="B112" i="22"/>
  <c r="B108" i="22"/>
  <c r="B116" i="22"/>
  <c r="B104" i="22"/>
  <c r="B100" i="22"/>
  <c r="B204" i="22"/>
  <c r="B34" i="22"/>
  <c r="B42" i="22"/>
  <c r="B88" i="22"/>
  <c r="B84" i="22"/>
  <c r="B50" i="22"/>
  <c r="B46" i="22"/>
  <c r="B38" i="22"/>
  <c r="A5" i="22" l="1"/>
  <c r="A5" i="5"/>
  <c r="A4" i="15"/>
  <c r="A5" i="10" l="1"/>
  <c r="A4" i="17"/>
  <c r="A5" i="6"/>
  <c r="A5" i="14"/>
  <c r="A6" i="13"/>
  <c r="A4" i="12"/>
  <c r="D26" i="13" l="1"/>
  <c r="D25" i="13"/>
  <c r="A15" i="22" l="1"/>
  <c r="B21" i="22" s="1"/>
  <c r="A12" i="22"/>
  <c r="A9" i="22"/>
  <c r="A15" i="5"/>
  <c r="A12" i="5"/>
  <c r="A9" i="5"/>
  <c r="A14" i="15"/>
  <c r="A11" i="15"/>
  <c r="A8" i="15"/>
  <c r="A15" i="10"/>
  <c r="A12" i="10"/>
  <c r="A9" i="10"/>
  <c r="A14" i="17"/>
  <c r="A11" i="17"/>
  <c r="A8" i="17"/>
  <c r="A15" i="6"/>
  <c r="A12" i="6"/>
  <c r="A9" i="6"/>
  <c r="E15" i="14"/>
  <c r="E9" i="14"/>
  <c r="E12" i="14"/>
  <c r="A16" i="13"/>
  <c r="A13" i="13"/>
  <c r="A10" i="13"/>
  <c r="A14" i="12"/>
  <c r="A11" i="12"/>
  <c r="A8" i="12"/>
  <c r="AK49" i="29" l="1"/>
  <c r="AK69" i="29" s="1"/>
  <c r="AK66" i="29" s="1"/>
  <c r="AK72" i="29" s="1"/>
  <c r="AK74" i="29" s="1"/>
  <c r="AK81" i="29" s="1"/>
  <c r="AK89" i="29" s="1"/>
  <c r="AK94" i="29" l="1"/>
  <c r="AK92" i="29"/>
  <c r="AK90" i="29"/>
  <c r="AK95" i="29" s="1"/>
  <c r="AP26" i="29" s="1"/>
  <c r="AM49" i="29" l="1"/>
  <c r="AK93" i="29"/>
  <c r="AK96" i="29" s="1"/>
  <c r="AM93" i="29"/>
  <c r="AN93" i="29"/>
  <c r="AO93" i="29"/>
  <c r="AP93" i="29"/>
  <c r="AQ93" i="29"/>
  <c r="AR93" i="29"/>
  <c r="AS93" i="29"/>
  <c r="AT93" i="29"/>
  <c r="AU93" i="29"/>
  <c r="AV93" i="29"/>
  <c r="AW93" i="29"/>
  <c r="AP28" i="29" s="1"/>
  <c r="AP29" i="29" s="1"/>
  <c r="AX93" i="29"/>
  <c r="AZ93" i="29"/>
  <c r="AY93" i="29"/>
  <c r="BA93" i="29"/>
  <c r="BB93" i="29"/>
  <c r="BC93" i="29"/>
  <c r="BD93" i="29"/>
  <c r="BE93" i="29"/>
  <c r="BF93" i="29"/>
  <c r="BG93" i="29"/>
  <c r="BH93" i="29"/>
  <c r="BI93" i="29"/>
  <c r="BJ93" i="29"/>
  <c r="BK93" i="29"/>
  <c r="BL93" i="29"/>
  <c r="BM93" i="29"/>
  <c r="BN93" i="29"/>
  <c r="BO93" i="29"/>
  <c r="BP93" i="29"/>
  <c r="BQ93" i="29"/>
  <c r="BR93" i="29"/>
  <c r="BS93" i="29"/>
  <c r="BT93" i="29"/>
  <c r="BU93" i="29"/>
  <c r="BV93" i="29"/>
  <c r="BW93" i="29"/>
  <c r="BX93" i="29"/>
  <c r="BY93" i="29"/>
  <c r="BZ93" i="29"/>
  <c r="CA93" i="29"/>
  <c r="CB93" i="29"/>
  <c r="CC93" i="29"/>
  <c r="CD93" i="29"/>
  <c r="CE93" i="29"/>
  <c r="CF93" i="29"/>
  <c r="CG93" i="29"/>
  <c r="CH93" i="29"/>
  <c r="CO93" i="29"/>
  <c r="CP93" i="29"/>
  <c r="CL93" i="29"/>
  <c r="CJ93" i="29"/>
  <c r="CK93" i="29"/>
  <c r="CI93" i="29"/>
  <c r="AP27" i="29" s="1"/>
  <c r="CM93" i="29"/>
  <c r="CN93" i="29"/>
  <c r="CQ93" i="29"/>
  <c r="AN49" i="29" l="1"/>
  <c r="AO49" i="29"/>
  <c r="AP49" i="29" l="1"/>
  <c r="AQ49" i="29" l="1"/>
  <c r="AR49" i="29" l="1"/>
  <c r="AS49" i="29" l="1"/>
  <c r="AT49" i="29" l="1"/>
  <c r="AU49" i="29" l="1"/>
  <c r="AV49" i="29" l="1"/>
  <c r="AW49" i="29" l="1"/>
  <c r="AX49" i="29" l="1"/>
  <c r="AY49" i="29" l="1"/>
  <c r="AZ49" i="29" l="1"/>
  <c r="BA49" i="29" l="1"/>
  <c r="BB49" i="29"/>
  <c r="BC49" i="29" l="1"/>
  <c r="BD49" i="29" l="1"/>
  <c r="BE49" i="29" l="1"/>
  <c r="BF49" i="29" l="1"/>
  <c r="BG49" i="29" l="1"/>
  <c r="BH49" i="29"/>
  <c r="BI49" i="29" l="1"/>
  <c r="BJ49" i="29" l="1"/>
  <c r="BK49" i="29"/>
  <c r="BL49" i="29" l="1"/>
  <c r="BM49" i="29" l="1"/>
  <c r="BN49" i="29" l="1"/>
  <c r="BO49" i="29" l="1"/>
  <c r="BP49" i="29" l="1"/>
  <c r="BQ49" i="29"/>
  <c r="BR49" i="29" l="1"/>
  <c r="BS49" i="29" l="1"/>
  <c r="BT49" i="29" l="1"/>
  <c r="BU49" i="29" l="1"/>
  <c r="BV49" i="29" l="1"/>
  <c r="BW49" i="29"/>
  <c r="BX49" i="29" l="1"/>
  <c r="BY49" i="29" l="1"/>
  <c r="BZ49" i="29" l="1"/>
  <c r="CA49" i="29" l="1"/>
  <c r="CB49" i="29" l="1"/>
  <c r="CC49" i="29" l="1"/>
  <c r="CD49" i="29"/>
  <c r="CE49" i="29" l="1"/>
  <c r="CF49" i="29" l="1"/>
  <c r="CG49" i="29" l="1"/>
  <c r="CH49" i="29"/>
  <c r="CI49" i="29" l="1"/>
  <c r="CJ49" i="29" l="1"/>
  <c r="CK49" i="29" l="1"/>
  <c r="CL49" i="29" l="1"/>
  <c r="CM49" i="29" l="1"/>
  <c r="CN49" i="29" l="1"/>
  <c r="CO49" i="29" l="1"/>
  <c r="CP49" i="29" l="1"/>
  <c r="CQ49" i="29" l="1"/>
  <c r="AK78" i="29" l="1"/>
  <c r="AM84" i="29" l="1"/>
  <c r="AN84" i="29" l="1"/>
  <c r="AO84" i="29" l="1"/>
  <c r="AP84" i="29"/>
  <c r="AQ84" i="29" l="1"/>
  <c r="AR84" i="29" l="1"/>
  <c r="AS84" i="29" l="1"/>
  <c r="AT84" i="29" l="1"/>
  <c r="AU84" i="29" l="1"/>
  <c r="AV84" i="29" s="1"/>
  <c r="AW84" i="29" s="1"/>
  <c r="AX84" i="29" s="1"/>
  <c r="AY84" i="29" s="1"/>
  <c r="AZ84" i="29" s="1"/>
  <c r="BA84" i="29" s="1"/>
  <c r="BB84" i="29" s="1"/>
  <c r="BC84" i="29" s="1"/>
  <c r="BD84" i="29" s="1"/>
  <c r="BE84" i="29" s="1"/>
  <c r="BF84" i="29" s="1"/>
  <c r="BG84" i="29" s="1"/>
  <c r="BH84" i="29" s="1"/>
  <c r="BI84" i="29" s="1"/>
  <c r="BJ84" i="29" s="1"/>
  <c r="BK84" i="29" s="1"/>
  <c r="BL84" i="29" s="1"/>
  <c r="BM84" i="29" s="1"/>
  <c r="BN84" i="29" s="1"/>
  <c r="BO84" i="29" s="1"/>
  <c r="BP84" i="29" s="1"/>
  <c r="BQ84" i="29" s="1"/>
  <c r="BR84" i="29" s="1"/>
  <c r="BS84" i="29" s="1"/>
  <c r="BT84" i="29" s="1"/>
  <c r="BU84" i="29" s="1"/>
  <c r="BV84" i="29" s="1"/>
  <c r="BW84" i="29" s="1"/>
  <c r="BX84" i="29" s="1"/>
  <c r="BY84" i="29" s="1"/>
  <c r="BZ84" i="29" s="1"/>
  <c r="CA84" i="29" s="1"/>
  <c r="CB84" i="29" s="1"/>
  <c r="CC84" i="29" s="1"/>
  <c r="CD84" i="29" s="1"/>
  <c r="CE84" i="29" s="1"/>
  <c r="CF84" i="29" s="1"/>
  <c r="CG84" i="29" s="1"/>
  <c r="CH84" i="29" s="1"/>
  <c r="CI84" i="29" s="1"/>
  <c r="CJ84" i="29" s="1"/>
  <c r="CK84" i="29" s="1"/>
  <c r="CL84" i="29" s="1"/>
  <c r="CM84" i="29" s="1"/>
  <c r="CN84" i="29" s="1"/>
  <c r="CO84" i="29" s="1"/>
  <c r="CP84" i="29" s="1"/>
  <c r="CQ84" i="29" s="1"/>
</calcChain>
</file>

<file path=xl/sharedStrings.xml><?xml version="1.0" encoding="utf-8"?>
<sst xmlns="http://schemas.openxmlformats.org/spreadsheetml/2006/main" count="3123" uniqueCount="954">
  <si>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</si>
  <si>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</si>
  <si>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</si>
  <si>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</si>
  <si>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</si>
  <si>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</si>
  <si>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</si>
  <si>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</si>
  <si>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</si>
  <si>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</si>
  <si>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</si>
  <si>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</si>
  <si>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</si>
  <si>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</si>
  <si>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</si>
  <si>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</si>
  <si>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</si>
  <si>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</si>
  <si>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</si>
  <si>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</si>
  <si>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</si>
  <si>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</si>
  <si>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</si>
  <si>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</si>
  <si>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</si>
  <si>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</si>
  <si>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</si>
  <si>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</si>
  <si>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</si>
  <si>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</si>
  <si>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</si>
  <si>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</si>
  <si>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</si>
  <si>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</si>
  <si>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</si>
  <si>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</si>
  <si>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</si>
  <si>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</si>
  <si>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</si>
  <si>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</si>
  <si>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</si>
  <si>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</si>
  <si>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</si>
  <si>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</si>
  <si>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</si>
  <si>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</si>
  <si>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</si>
  <si>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</si>
  <si>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</si>
  <si>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</si>
  <si>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</si>
  <si>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</si>
  <si>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</si>
  <si>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</si>
  <si>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</si>
  <si>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</si>
  <si>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</si>
  <si>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</si>
  <si>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</si>
  <si>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</si>
  <si>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</si>
  <si>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</si>
  <si>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</si>
  <si>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</si>
  <si>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</si>
  <si>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</si>
  <si>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</si>
  <si>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</si>
  <si>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</si>
  <si>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</si>
  <si>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</si>
  <si>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</si>
  <si>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</si>
  <si>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</si>
  <si>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</si>
  <si>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</si>
  <si>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</si>
  <si>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</si>
  <si>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</si>
  <si>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</si>
  <si>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</si>
  <si>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</si>
  <si>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</si>
  <si>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</si>
  <si>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</si>
  <si>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</si>
  <si>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</si>
  <si>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</si>
  <si>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</si>
  <si>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</si>
  <si>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</si>
  <si>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</si>
  <si>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</si>
  <si>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</si>
  <si>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</si>
  <si>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</si>
  <si>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</si>
  <si>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</si>
  <si>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</si>
  <si>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</si>
  <si>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</si>
  <si>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</si>
  <si>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</si>
  <si>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</si>
  <si>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</si>
  <si>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</si>
  <si>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</si>
  <si>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</si>
  <si>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</si>
  <si>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</si>
  <si>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</si>
  <si>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</si>
  <si>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</si>
  <si>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</si>
  <si>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</si>
  <si>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</si>
  <si>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</si>
  <si>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</si>
  <si>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</si>
  <si>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</si>
  <si>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</si>
  <si>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</si>
  <si>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</si>
  <si>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</si>
  <si>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</si>
  <si>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</si>
  <si>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</si>
  <si>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</si>
  <si>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</si>
  <si>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</si>
  <si>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</si>
  <si>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</si>
  <si>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</si>
  <si>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</si>
  <si>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</si>
  <si>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</si>
  <si>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</si>
  <si>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</si>
  <si>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</si>
  <si>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</si>
  <si>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</si>
  <si>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</si>
  <si>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</si>
  <si>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</si>
  <si>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</si>
  <si>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</si>
  <si>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</si>
  <si>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</si>
  <si>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</si>
  <si>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</si>
  <si>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</si>
  <si>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</si>
  <si>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</si>
  <si>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</si>
  <si>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</si>
  <si>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</si>
  <si>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</si>
  <si>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</si>
  <si>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</si>
  <si>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</si>
  <si>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</si>
  <si>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</si>
  <si>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</si>
  <si>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</si>
  <si>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</si>
  <si>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</si>
  <si>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</si>
  <si>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</si>
  <si>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</si>
  <si>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</si>
  <si>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</si>
  <si>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</si>
  <si>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</si>
  <si>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</si>
  <si>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</si>
  <si>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</si>
  <si>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</si>
  <si>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</si>
  <si>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</si>
  <si>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</si>
  <si>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</si>
  <si>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</si>
  <si>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</si>
  <si>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</si>
  <si>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</si>
  <si>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</si>
  <si>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</si>
  <si>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</si>
  <si>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</si>
  <si>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</si>
  <si>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</si>
  <si>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</si>
  <si>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</si>
  <si>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</si>
  <si>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</si>
  <si>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</si>
  <si>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</si>
  <si>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</si>
  <si>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</si>
  <si>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</si>
  <si>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</si>
  <si>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</si>
  <si>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</si>
  <si>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</si>
  <si>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</si>
  <si>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</si>
  <si>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</si>
  <si>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</si>
  <si>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</si>
  <si>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</si>
  <si>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</si>
  <si>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</si>
  <si>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</si>
  <si>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</si>
  <si>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</si>
  <si>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</si>
  <si>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</si>
  <si>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</si>
  <si>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</si>
  <si>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</si>
  <si>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</si>
  <si>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</si>
  <si>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</si>
  <si>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</si>
  <si>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</si>
  <si>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</si>
  <si>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</si>
  <si>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</si>
  <si>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</si>
  <si>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</si>
  <si>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</si>
  <si>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</si>
  <si>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</si>
  <si>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</si>
  <si>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</si>
  <si>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</si>
  <si>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</si>
  <si>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</si>
  <si>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</si>
  <si>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</si>
  <si>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</si>
  <si>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</si>
  <si>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</si>
  <si>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</si>
  <si>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</si>
  <si>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</si>
  <si>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</si>
  <si>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</si>
  <si>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</si>
  <si>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</si>
  <si>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</si>
  <si>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</si>
  <si>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</si>
  <si>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</si>
  <si>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</si>
  <si>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</si>
  <si>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</si>
  <si>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</si>
  <si>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</si>
  <si>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</si>
  <si>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</si>
  <si>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</si>
  <si>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</si>
  <si>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</si>
  <si>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</si>
  <si>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</si>
  <si>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</si>
  <si>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</si>
  <si>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</si>
  <si>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</si>
  <si>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</si>
  <si>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</si>
  <si>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</si>
  <si>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</si>
  <si>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</si>
  <si>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</si>
  <si>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</si>
  <si>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</si>
  <si>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</si>
  <si>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</si>
  <si>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</si>
  <si>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</si>
  <si>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</si>
  <si>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</si>
  <si>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</si>
  <si>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</si>
  <si>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</si>
  <si>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</si>
  <si>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</si>
  <si>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</si>
  <si>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</si>
  <si>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</si>
  <si>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</si>
  <si>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</si>
  <si>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</si>
  <si>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</si>
  <si>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</si>
  <si>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</si>
  <si>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</si>
  <si>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</si>
  <si>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</si>
  <si>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</si>
  <si>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</si>
  <si>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</si>
  <si>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</si>
  <si>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</si>
  <si>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</si>
  <si>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</si>
  <si>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</si>
  <si>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</si>
  <si>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</si>
  <si>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</si>
  <si>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</si>
  <si>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</si>
  <si>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</si>
  <si>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</si>
  <si>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</si>
  <si>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</si>
  <si>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</si>
  <si>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</si>
  <si>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</si>
  <si>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</si>
  <si>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</si>
  <si>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</si>
  <si>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</si>
  <si>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</si>
  <si>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</si>
  <si>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</si>
  <si>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</si>
  <si>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</si>
  <si>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</si>
  <si>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</si>
  <si>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</si>
  <si>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</si>
  <si>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</si>
  <si>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</si>
  <si>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</si>
  <si>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</si>
  <si>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</si>
  <si>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</si>
  <si>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</si>
  <si>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</si>
  <si>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</si>
  <si>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</si>
  <si>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</si>
  <si>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</si>
  <si>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</si>
  <si>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</si>
  <si>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</si>
  <si>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</si>
  <si>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</si>
  <si>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</si>
  <si>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</si>
  <si>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</si>
  <si>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</si>
  <si>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</si>
  <si>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</si>
  <si>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</si>
  <si>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</si>
  <si>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</si>
  <si>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</si>
  <si>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</si>
  <si>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</si>
  <si>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</si>
  <si>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</si>
  <si>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</si>
  <si>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</si>
  <si>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</si>
  <si>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</si>
  <si>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</si>
  <si>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</si>
  <si>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</si>
  <si>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</si>
  <si>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</si>
  <si>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</si>
  <si>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</si>
  <si>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</si>
  <si>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</si>
  <si>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</si>
  <si>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</si>
  <si>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</si>
  <si>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</si>
  <si>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</si>
  <si>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</si>
  <si>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</si>
  <si>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</si>
  <si>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</si>
  <si>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</si>
  <si>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</si>
  <si>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</si>
  <si>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</si>
  <si>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</si>
  <si>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</si>
  <si>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</si>
  <si>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</si>
  <si>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</si>
  <si>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</si>
  <si>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</si>
  <si>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</si>
  <si>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</si>
  <si>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</si>
  <si>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</si>
  <si>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</si>
  <si>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</si>
  <si>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</si>
  <si>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</si>
  <si>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</si>
  <si>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</si>
  <si>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</si>
  <si>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</si>
  <si>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</si>
  <si>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</si>
  <si>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</si>
  <si>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</si>
  <si>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</si>
  <si>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 xml:space="preserve"> (идентификатор инвестиционного проекта)</t>
  </si>
  <si>
    <t xml:space="preserve">   (наименование инвестиционного проекта)</t>
  </si>
  <si>
    <t xml:space="preserve"> </t>
  </si>
  <si>
    <t>Новое строительство</t>
  </si>
  <si>
    <t>не требуется</t>
  </si>
  <si>
    <t>ХМАО - Югра, Нефтеюганский район, Сургутский район</t>
  </si>
  <si>
    <t xml:space="preserve">Строительство надстройки 220 кВ на ПП 110 кВ Угутский </t>
  </si>
  <si>
    <t>АТДТН 125000/110/6</t>
  </si>
  <si>
    <r>
      <rPr>
        <b/>
        <sz val="11"/>
        <color theme="1"/>
        <rFont val="Times New Roman"/>
        <family val="1"/>
        <charset val="204"/>
      </rPr>
      <t>I_NS1200.PS.0037</t>
    </r>
    <r>
      <rPr>
        <b/>
        <u/>
        <sz val="11"/>
        <color theme="1"/>
        <rFont val="Times New Roman"/>
        <family val="1"/>
        <charset val="204"/>
      </rPr>
      <t xml:space="preserve">
</t>
    </r>
  </si>
  <si>
    <t>не применимо</t>
  </si>
  <si>
    <t>ХМАО-Югра</t>
  </si>
  <si>
    <t xml:space="preserve"> Сургутский район, Нефтеюганский район</t>
  </si>
  <si>
    <t>+</t>
  </si>
  <si>
    <t>125 МВА</t>
  </si>
  <si>
    <t>Распоряжение Правительства ХМАО-Югры от 26.04.2019 № 203-рп (СИПР утвеждена Губернатором ХМАО - Югры Н.В.Комаровой)</t>
  </si>
  <si>
    <t>3AP1DT-245</t>
  </si>
  <si>
    <t>1АТ</t>
  </si>
  <si>
    <t>2АТ</t>
  </si>
  <si>
    <t>3AP1DT-145</t>
  </si>
  <si>
    <t>1В-220 Святогор-1</t>
  </si>
  <si>
    <t>2В-220 Святогор-1</t>
  </si>
  <si>
    <t>1В-220 Святогор-2</t>
  </si>
  <si>
    <t>2В-220 Святогор-2</t>
  </si>
  <si>
    <t>В-110 1АТ</t>
  </si>
  <si>
    <t>В-110 2АТ</t>
  </si>
  <si>
    <t>BB/TEL</t>
  </si>
  <si>
    <t>В-6 1АТ</t>
  </si>
  <si>
    <t>В-6 2АТ</t>
  </si>
  <si>
    <t>СВ-6</t>
  </si>
  <si>
    <t>В-6 Резерв 1</t>
  </si>
  <si>
    <t>В-6 3ТСН</t>
  </si>
  <si>
    <t>В-6 4ТСН</t>
  </si>
  <si>
    <t>В-6 Резерв 2</t>
  </si>
  <si>
    <t>2018.0684</t>
  </si>
  <si>
    <t>Новое строительство и расширение электросетевых объектов</t>
  </si>
  <si>
    <t>ПИР</t>
  </si>
  <si>
    <t>Предварительный расчет стоимости работ</t>
  </si>
  <si>
    <t>ВЗ</t>
  </si>
  <si>
    <t>ООК</t>
  </si>
  <si>
    <t>ООО "СЭП"</t>
  </si>
  <si>
    <t>1038708</t>
  </si>
  <si>
    <t>www.b2b-energo.ru</t>
  </si>
  <si>
    <t>30.06.2018</t>
  </si>
  <si>
    <t>29.06.2018</t>
  </si>
  <si>
    <t>30.07.2018</t>
  </si>
  <si>
    <t>24.08.2018</t>
  </si>
  <si>
    <t>30.09.2018</t>
  </si>
  <si>
    <t>21.09.2018</t>
  </si>
  <si>
    <t>30.12.2019</t>
  </si>
  <si>
    <t>ЗАО "ЭнергоСтрой"</t>
  </si>
  <si>
    <t>ООО "ЭНЕРГОСТРОЙПРОЕКТ"</t>
  </si>
  <si>
    <t>ООО "ТОМС-ПРОЕКТ"</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</si>
  <si>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</si>
  <si>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</si>
  <si>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</si>
  <si>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</si>
  <si>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</si>
  <si>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</si>
  <si>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</si>
  <si>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</si>
  <si>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</si>
  <si>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</si>
  <si>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</si>
  <si>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</si>
  <si>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</si>
  <si>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</si>
  <si>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</si>
  <si>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</si>
  <si>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</si>
  <si>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</si>
  <si>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</si>
  <si>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</si>
  <si>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</si>
  <si>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</si>
  <si>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</si>
  <si>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</si>
  <si>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</si>
  <si>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</si>
  <si>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</si>
  <si>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</si>
  <si>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</si>
  <si>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</si>
  <si>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</si>
  <si>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</si>
  <si>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</si>
  <si>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</si>
  <si>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</si>
  <si>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</si>
  <si>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</si>
  <si>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</si>
  <si>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</si>
  <si>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</si>
  <si>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</si>
  <si>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объем заключенного договора 6/18-55 от 21.09.2018 . ООО "СЭП"    в ценах 2018 года с НДС, млн. руб</t>
  </si>
  <si>
    <t xml:space="preserve"> АО "РОССЕТИ ТЮМЕНЬ" Нефтеюганские ЭС</t>
  </si>
  <si>
    <t>Реализации проекта в установленный срок</t>
  </si>
  <si>
    <t>ЛЭП, км</t>
  </si>
  <si>
    <t>2019.0166</t>
  </si>
  <si>
    <t>12.2021</t>
  </si>
  <si>
    <t>Оказание услуг по проведению публичного технологического и ценового аудита инвестиционного проекта "Надстройка 220 кВна ПП 110 кВ Угутский c ВЛ 220 кВ Святогор - Угутский" (1, 2 этапы) для нужд АО "Тюменьэнерго"</t>
  </si>
  <si>
    <t>ОЗП</t>
  </si>
  <si>
    <t>ООО "ЭФ-ИНЖИНИРИНГ"</t>
  </si>
  <si>
    <t>31907691821</t>
  </si>
  <si>
    <t>www.roseltorg.ru</t>
  </si>
  <si>
    <t>29.03.2019</t>
  </si>
  <si>
    <t>27.03.2019</t>
  </si>
  <si>
    <t>17.04.2019</t>
  </si>
  <si>
    <t>16.05.2019</t>
  </si>
  <si>
    <t>27.05.2019</t>
  </si>
  <si>
    <t>05.06.2019</t>
  </si>
  <si>
    <t>01.03.2020</t>
  </si>
  <si>
    <t>ООО "ЭФ-ТЭК"</t>
  </si>
  <si>
    <t>объем заключенного договора 6/19-2 от 05.06.2019 . ООО "ЭФ-ИНЖИНИРИНГ"    в ценах 2019 года с НДС, млн. руб</t>
  </si>
  <si>
    <t>федеральный</t>
  </si>
  <si>
    <t>автотрансформатор 2 х 125 МВА; 
 ВЛ 220 кВ- 2 х 79.937 км</t>
  </si>
  <si>
    <t>Закупка</t>
  </si>
  <si>
    <t>Договор</t>
  </si>
  <si>
    <t>Год 2027</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</si>
  <si>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</si>
  <si>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Автотрансформаторы мощностью 125 МВА- 2 шт., ВЛ 2*79,937</t>
  </si>
  <si>
    <t>Для объекта нового строительства оценка не требуется</t>
  </si>
  <si>
    <t>№Т3/17/0006-ДТП от 06.09.2017</t>
  </si>
  <si>
    <t>Подписан/заключ.</t>
  </si>
  <si>
    <t>ХМАО-Югра, Сургутский район, Унтыгеское месторождение</t>
  </si>
  <si>
    <t xml:space="preserve">ПС 110/35/10 кВ на Унтыгейском месторождении (установленная мощность 2х25 МВА) </t>
  </si>
  <si>
    <t>Строительство двухцепной ВЛ 110 кВ отпайкой от ВЛ 110 кВ ПП Восточный - ПП Угутский 1, 2 до вновь сооружаемой ПС 110/35/10 кВ на Унтыгейском месторождении.</t>
  </si>
  <si>
    <t>№Т3/16/0018-ДТП от 27.02.2017</t>
  </si>
  <si>
    <t>ХМАО-Югра, Встречное месторождение</t>
  </si>
  <si>
    <t>Электросетевые объекты 6-35 кВ Встречного мр</t>
  </si>
  <si>
    <t>6, 35</t>
  </si>
  <si>
    <t>1. Строительство ПС 110/35/6 кВ Встречного м.р.
2. Строительство питающей ВЛ 110 кВ</t>
  </si>
  <si>
    <t>№ Т3/16/0014-ДТП от 27.02.2017</t>
  </si>
  <si>
    <t>Подисан/заключен</t>
  </si>
  <si>
    <t>Майское и Среднебалыкское месторождения нефти, ХМАО-Югра, Тюменская область</t>
  </si>
  <si>
    <t>объекты электросетевого хозяйства и энергопринмиающие устройства Майского и Среднебалыкского месторождений нефти</t>
  </si>
  <si>
    <t>Ячейка 35 кВ ВЛ 35 кВ до точки врезки ПС №323-1</t>
  </si>
  <si>
    <t>Ячейка 35 кВ ВЛ 35 кВ до точки врезки ПС №323-2</t>
  </si>
  <si>
    <t>Ячейка 35 кВ ВЛ 35 кВ до точки врезки ПС №312-1</t>
  </si>
  <si>
    <t>Ячейка 35 кВ ВЛ 35 кВ до точки врезки ПС №312-2</t>
  </si>
  <si>
    <t>Ячейка 35 кВ ВЛ 35 кВ до точки врезки ПС №327-1</t>
  </si>
  <si>
    <t>Ячейка 6 кВ ВЛ 6 кВ на куст 73-1</t>
  </si>
  <si>
    <t>Ячейка 6 кВ ВЛ 6 кВ на куст 73-2</t>
  </si>
  <si>
    <t>Ячейка 6 кВ ВЛ 6 кВ на куст 465-1</t>
  </si>
  <si>
    <t>Ячейка 6 кВ ВЛ 6 кВ на куст 465-2</t>
  </si>
  <si>
    <t>№Т3/16/0019-ДТП от 27.02.2017</t>
  </si>
  <si>
    <t>ХМАО-Югра, Среднебалыкское месторождение</t>
  </si>
  <si>
    <t>Электросетевые объекты 6-35 кВ Среднебалыкского мр</t>
  </si>
  <si>
    <t>№Т3/16/0015-ДТП от 27.02.2017</t>
  </si>
  <si>
    <t>ХМАО-Югра, Среднеугутское месторождение</t>
  </si>
  <si>
    <t>Электросетевые объекты 6-35 кВ Среднеугутского мр</t>
  </si>
  <si>
    <t>опора №107 ВЛ 110 кВ отпайки на ПС 110 кВ на Унтыгейском месторождении от ВЛ 110 кВ Восточный - Угутский I цепь с отпайкой на ПС Киняминская</t>
  </si>
  <si>
    <t>опора №107 ВЛ 110 кВ отпайки на ПС 110 кВ на Унтыгейском месторождении от ВЛ 110 кВ Угутский - Тайга</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</si>
  <si>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</si>
  <si>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 Т3/18/0016-ДТП от 24.09.2018г.</t>
  </si>
  <si>
    <t>ХМАО - Югра, Нефтеюганский район</t>
  </si>
  <si>
    <t>Электросетевые объекты  ВЛ 35 кВ Усть-Балыкского месторождения</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</si>
  <si>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</si>
  <si>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объем заключенного договора PD01.1200.2022.61/6 от 10.02.2022 . АО "ФИЦ"    в ценах 2022 года с НДС, млн. руб</t>
  </si>
  <si>
    <t>объем заключенного договора 15/08/22 от 05.08.2022 . АУ "Управление государственной экспертизы проектной документации"   в ценах 2022 года с НДС, млн. руб</t>
  </si>
  <si>
    <t>объем заключенного договора  14/10/22 от 13.10.2022 . АУ "Управление государственной экспертизы проектной документации"   в ценах 2022 года с НДС, млн. руб</t>
  </si>
  <si>
    <t>объем заключенного договора ZP01.1200.2022.252/6 от 12.08.2022 . ОКМНС "Негус-Ях"    в ценах 2022 года с НДС, млн. руб</t>
  </si>
  <si>
    <t>объем заключенного договора ZP01.1200.2022.305/6 от 18.10.2022 . Община коренных малочисленных народов Севера "Яун Ях"   в ценах 2022 года с НДС, млн. руб</t>
  </si>
  <si>
    <t>Филиал АО "Тюменьэнерго" Нефтеюганские ЭС</t>
  </si>
  <si>
    <t>1. Объект включён в утвержденную СиПРЭ ХМАО на период 2018–2022 гг. (распоряжение Правительства ХМАО № 234-рп от28.04.2017г.) с целью техприсоединения объектов заявителей. Учтён проектом корректировки ИПР 2018-2022гг. 2. По результатам закупки заключен договор на сумму 169.581.166,14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172.455.423,19 руб. с НДС. 3.  Заключено дополнительное соглашение № 4 от 22.07.2022 без проведения закупочной процедуры, на уменьшение стоимости договора.  Стоимость договора с учетом изменений составила 143.712.852,66 руб. с НДС.</t>
  </si>
  <si>
    <t>2022.0358</t>
  </si>
  <si>
    <t>Филиал АО "Россети Тюмень" Нефтеюганские электрические сети</t>
  </si>
  <si>
    <t>12.2028</t>
  </si>
  <si>
    <t>250</t>
  </si>
  <si>
    <t>159,874</t>
  </si>
  <si>
    <t>Прочие</t>
  </si>
  <si>
    <t>ЕП</t>
  </si>
  <si>
    <t>ОКМНС "Негус-Ях"</t>
  </si>
  <si>
    <t>п.5.7.3.11</t>
  </si>
  <si>
    <t>ЦЗК АО "Россети Тюмень"</t>
  </si>
  <si>
    <t>29.07.2022</t>
  </si>
  <si>
    <t>53/22</t>
  </si>
  <si>
    <t>02.08.2022</t>
  </si>
  <si>
    <t>12.08.2022</t>
  </si>
  <si>
    <t>30.07.2022</t>
  </si>
  <si>
    <t>22.08.2022</t>
  </si>
  <si>
    <t>31.12.2071</t>
  </si>
  <si>
    <t>НДС не облагается.</t>
  </si>
  <si>
    <t>2022.0428</t>
  </si>
  <si>
    <t>АУ "Управление государственной экспертизы проектной документации"</t>
  </si>
  <si>
    <t>п.5.7.3.2</t>
  </si>
  <si>
    <t>19.08.2022</t>
  </si>
  <si>
    <t>60/22</t>
  </si>
  <si>
    <t>29.08.2022</t>
  </si>
  <si>
    <t>05.08.2022</t>
  </si>
  <si>
    <t>31.12.2022</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</si>
  <si>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</si>
  <si>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</si>
  <si>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</si>
  <si>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</si>
  <si>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</si>
  <si>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</si>
  <si>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</si>
  <si>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</si>
  <si>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</si>
  <si>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</si>
  <si>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</si>
  <si>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</si>
  <si>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</si>
  <si>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</si>
  <si>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</si>
  <si>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2022.0929</t>
  </si>
  <si>
    <t>12.2025</t>
  </si>
  <si>
    <t>26.10.2022</t>
  </si>
  <si>
    <t>86/22</t>
  </si>
  <si>
    <t>31.10.2022</t>
  </si>
  <si>
    <t>13.10.2022</t>
  </si>
  <si>
    <t>03.02.2023</t>
  </si>
  <si>
    <t>НДС не предусмотрен.</t>
  </si>
  <si>
    <t>2022.0516</t>
  </si>
  <si>
    <t>Компенсация за использование земель и ограничение традиционного режима природопользования по объекту Надстройка 220кВна ПП 110 кВ Угутский c ВЛ 220 кВ Святогор - Угутский (строительство надстройки с трансформаторной мощностью 2х125 МВАиВЛ протяженностью 2х90 км) для нужд филиала АО "Россети Тюмень" Нефтеюганские электрические сети</t>
  </si>
  <si>
    <t>Община коренных малочисленных народов Севера "Яун Ях"</t>
  </si>
  <si>
    <t>28.09.2022</t>
  </si>
  <si>
    <t>73/22</t>
  </si>
  <si>
    <t>01.10.2022</t>
  </si>
  <si>
    <t>18.10.2022</t>
  </si>
  <si>
    <t>объем заключенного договора 129-ЭС/4569 от 15.03.2023 . АУ ЯНАО "Управление ГЭПД"    в ценах 2023 года с НДС, млн. руб</t>
  </si>
  <si>
    <t>объем заключенного договора ZP01.1200.2023.22/6 от 25.01.2023 . Ярсомова Ольга Павловна    в ценах 2023 года с НДС, млн. руб</t>
  </si>
  <si>
    <t>объем заключенного договора ZP01.1200.2023.21/6 от 25.01.2023 . Соснина Олеся Павловна    в ценах 2023 года с НДС, млн. руб</t>
  </si>
  <si>
    <t>объем заключенного договора ZP01.1200.2023.25/6 от 25.01.2023 . Когончин Алексей Николаевич    в ценах 2023 года с НДС, млн. руб</t>
  </si>
  <si>
    <t>объем заключенного договора ZP01.1200.2023.31/6 от 25.01.2023 . Когончин Николай Егорович    в ценах 2023 года с НДС, млн. руб</t>
  </si>
  <si>
    <t>объем заключенного договора ZP01.1200.2023.27/6 от 25.01.2023 . Мирошниченко Евгения Петровна    в ценах 2023 года с НДС, млн. руб</t>
  </si>
  <si>
    <t>объем заключенного договора ZP01.1200.2023.29/6 от 25.01.2023 . Когончина Ульяна Николаевна    в ценах 2023 года с НДС, млн. руб</t>
  </si>
  <si>
    <t>объем заключенного договора ZP01.1200.2023.30/6 от 25.01.2023 . Когончин Петр Егорович    в ценах 2023 года с НДС, млн. руб</t>
  </si>
  <si>
    <t>объем заключенного договора ZP01.1200.2023.28/6 от 25.01.2023 . Когончина Юлия Николаевна    в ценах 2023 года с НДС, млн. руб</t>
  </si>
  <si>
    <t>объем заключенного договора ZP01.1200.2023.26/6 от 25.01.2023 . ОБЩИНА КМНС "НРЗ"    в ценах 2023 года с НДС, млн. руб</t>
  </si>
  <si>
    <t xml:space="preserve"> ООО "СЭП" ; ООО "ЭФ-ИНЖИНИРИНГ" ; АО "ФИЦ" ; АУ "Управление государственной экспертизы проектной документации" ; АУ ЯНАО "Управление ГЭПД"</t>
  </si>
  <si>
    <t>№1 от 23.10.2018;
№2 от 11.11.2019;
№3 от 29.10.2020;
№4 от 23.09.2021;
№5 от 11.11.2021;
№6 от 02.03.2022;
№7 от 17.08.2022;
№8 от 21.11.2022</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</si>
  <si>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Установка устройств ПА на ПС 500 кВ Святогор (Устройство АОПО ВЛ 110 кВ Святогор- Средний Балык-1,2 с реализацией ОН на ПС 220 кВ Средний Балык).</t>
  </si>
  <si>
    <t>№1 от 01.08.2017, 
№2 от 04.12.2017; 
№3 от 26.06.2018;
№4 от 13.08.2018; 
№5 от 01.11.2018;
№6 от 05.12.2019;
№7 от 29.10.2020;
№8 от 30.08.2021;
№9 от 17.10.2022;                                                                                                                                                                       №10 от 13.06.2023;</t>
  </si>
  <si>
    <t>Соглашение о расчетах от 10.08.2017; 
№1 от 27.11.2017;
№2 от 26.06.2018;  
№3 от 12.08.2018;
№4 от 15.02.2019;
№5 от 16.08.2019;
№6 от 29.10.2020;
№7 от 31.08.2021;
№8 от 20.10.2022</t>
  </si>
  <si>
    <t>Приказ АО "РТ" № 6-Э от 17.05.2023</t>
  </si>
  <si>
    <t>Сметная стоимость проекта в ценах 2028 года с НДС, млн. руб.</t>
  </si>
  <si>
    <t>1.1.4.1.  Строительство новых объектов электросетевого хозяйства для усиления электрической сети в целях осуществления технологического присоединения</t>
  </si>
  <si>
    <t>Развитие электрической сети/усиление существующей электрической сети, связанное с подключением новых потребителей</t>
  </si>
  <si>
    <t>1.12.</t>
  </si>
  <si>
    <t>3.7.</t>
  </si>
  <si>
    <t>ПС -9,14 млн.руб/МВА, 
ВЛ -27,63 млн.руб./км</t>
  </si>
  <si>
    <t>ДС №1 от 15.02.2019;
ДС №2 от 30.04.2020;
ДС №3 от 29.10.2020;
ДС №4 от 16.09.2021;
ДС №5 от 18.10.2021;
ДС №6 от 29.11.2021;
ДС №7 от 17.10.2022;
ДС №8 от 22.12.2022;                                                      ДС №9 от 10.07.2023;                   ДС №10 от 11.08.2023</t>
  </si>
  <si>
    <t>объем заключенного договора 06/08/23Э от 08.08.2023 . АУ "Управление государственной экспертизы проектной документации"   в ценах 2023 года с НДС, млн. руб</t>
  </si>
  <si>
    <t>объем заключенного договора PD01.1200.2023.527/6 от 13.12.2023 . ООО "СЭП"    в ценах 2023 года с НДС, млн. руб</t>
  </si>
  <si>
    <t>объем заключенного договора PD01.1200.2023.187/6 от 07.07.2023 . ООО  "Промэнергострой"    в ценах 2023 года с НДС, млн. руб</t>
  </si>
  <si>
    <t>объем заключенного договора 202 от 29.03.2023 . Депнедра и природных ресурсов Югры   в ценах 2023 года с НДС, млн. руб</t>
  </si>
  <si>
    <t>объем заключенного договора 201 от 29.03.2023 . Депнедра и природных ресурсов Югры   в ценах 2023 года с НДС, млн. руб</t>
  </si>
  <si>
    <t>объем заключенного договора 201 от 29.03.2023 . Департамент строительства и земельных отношений администрации Сургутского района  в ценах 2023 года с НДС, млн. руб</t>
  </si>
  <si>
    <t>объем заключенного договора US04.1200.2023.359/6 от 01.09.2023 . АО "Тюменьэнерго Инжиниринг"    в ценах 2023 года с НДС, млн. руб</t>
  </si>
  <si>
    <t>объем заключенного договора AR01.1200.2023.480 от 01.09.2023 . ПАО "РОССЕТИ"    в ценах 2023 года с НДС, млн. руб</t>
  </si>
  <si>
    <t>объем заключенного договора 0212/23-14-ДА от 09.10.2023 . Депнедра и природных ресурсов Югры   в ценах 2023 года с НДС, млн. руб</t>
  </si>
  <si>
    <t>объем заключенного договора 1068/23-06-ДА от 21.12.2023 . Депнедра и природных ресурсов Югры   в ценах 2023 года с НДС, млн. руб</t>
  </si>
  <si>
    <t>объем заключенного договора 40 от 01.10.2023 . ПАО "НК "Роснефть"    в ценах 2023 года с НДС, млн. руб</t>
  </si>
  <si>
    <t>объем заключенного договора 38 от 01.10.2023 . ПАО "НК "Роснефть"    в ценах 2023 года с НДС, млн. руб</t>
  </si>
  <si>
    <t>объем заключенного договора 37 от 01.10.2023 . ПАО "НК "Роснефть"    в ценах 2023 года с НДС, млн. руб</t>
  </si>
  <si>
    <t>объем заключенного договора 36 от 01.10.2023 . ПАО "НК "Роснефть"    в ценах 2023 года с НДС, млн. руб</t>
  </si>
  <si>
    <t>объем заключенного договора US04.1200.2023.533/6 от 06.12.2023 . ООО "СЭП"    в ценах 2023 года с НДС, млн. руб</t>
  </si>
  <si>
    <t>объем заключенного договора 41 от 01.10.2023 . ПАО "НК "Роснефть"    в ценах 2023 года с НДС, млн. руб</t>
  </si>
  <si>
    <t>объем заключенного договора 39 от 01.10.2023 . ООО "РН-Юганскнефтегаз"    в ценах 2023 года с НДС, млн. руб</t>
  </si>
  <si>
    <t>ООО "УРМАН", ИП Ермилов С.Т., ООО "АРТОМИК", ООО "ПРОМСТРОЙ"</t>
  </si>
  <si>
    <t>не подошел срок реализации</t>
  </si>
  <si>
    <t>Выполнение проектных и изыскательских работ для строительства объекта "Надстройка 220 кВ на ПП 110 кВ Угутский c ВЛ 220кВСвятогор - Угутский" для нужд филиала АО "Тюменьэнерго" Нефтеюганские электрические сети</t>
  </si>
  <si>
    <t>Филиал АО "Тюменьэнерго" Нефтеюганские электрические сети</t>
  </si>
  <si>
    <t>Компенсация за использование земель и граничение традиционного режима природопользования по объекту Надстройка 220 кВна ПП 110 кВ Угутский c ВЛ 220 кВ Святогор - Угутский (строительство надстройки с трансформаторной мощностью 2х125 МВА иВЛ протяженностью2х90 км).</t>
  </si>
  <si>
    <t>Оказание услуг по проведению государственной экспертизы результатов инженерных изысканий, выполненных длястроительства объекта капитального строительства: "Надстройка 220 кВ на ПП 110 кВ Угутский с ВЛ 220 кВ Святогор-Угутский"для нужд филиала АО "РоссетиТюмень" Нефтеюганские электрические сети.</t>
  </si>
  <si>
    <t>Оказание услуг по проведению государственной экспертизы проектной документации, выполненной для строительства объекта капитального строительства: "Надстройка 220 кВ на ПП 110 кВ Угутский с ВЛ 220 кВ Святогор-Угутский" для нужд филиала АО"Россети Тюмень" Нефтеюганские электрические сети</t>
  </si>
  <si>
    <t>п. 5.7.3.2</t>
  </si>
  <si>
    <t>п. 5.7.3.11</t>
  </si>
  <si>
    <t>2023.0114</t>
  </si>
  <si>
    <t>Компенсация за использование земель и ограничение традиционного режима природопользования по объекту: "Надстройка220 кВ на ПП 110 кВ Угутский c ВЛ 220 кВ Святогор - Угутский (строительство надстройки с трансформаторной мощностью 2х125МВА и ВЛ протяженностью 2х90 км)" для нужд филиала АО "Россети Тюмень" Нефтеюганские электрические сети</t>
  </si>
  <si>
    <t>ОК ЕП</t>
  </si>
  <si>
    <t>Ярсомова Ольга Павловна</t>
  </si>
  <si>
    <t>10.01.2023</t>
  </si>
  <si>
    <t>01/23</t>
  </si>
  <si>
    <t>31.01.2023</t>
  </si>
  <si>
    <t>25.01.2023</t>
  </si>
  <si>
    <t>30.12.2028</t>
  </si>
  <si>
    <t>2023.0115</t>
  </si>
  <si>
    <t>Соснина Олеся Павловна</t>
  </si>
  <si>
    <t>Компенсация за использование земель и ограничение традиционного режима природопользования по объекту Надстройка 220 кВ
на ПП 110 кВ Угутский c ВЛ 220 кВ Святогор - Угутский (строительство надстройки с трансформаторной мощностью 2х125 МВА и
ВЛ протяженностью 2х90 км) для нужд филиала АО "Россети Тюмень" Нефтеюганские электрические сети</t>
  </si>
  <si>
    <t>СЦ</t>
  </si>
  <si>
    <t>СЦ ЕП</t>
  </si>
  <si>
    <t>Когончин Алексей Николаевич</t>
  </si>
  <si>
    <t>п. 5.7.3.11 Единый стандарт (Положение о закупке) от 30.06.2021</t>
  </si>
  <si>
    <t>Когончин Николай Егорович</t>
  </si>
  <si>
    <t>Мирошниченко Евгения Петровна</t>
  </si>
  <si>
    <t>Когончина Ульяна Николаевна</t>
  </si>
  <si>
    <t>Когончин Петр Егорович</t>
  </si>
  <si>
    <t>Когончина Юлия Николаевна</t>
  </si>
  <si>
    <t>ОБЩИНА КМНС "НРЗ"</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</si>
  <si>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"Надстройка 220 кВ на ПП 110 кВ Угутский с ВЛ 220 кВ Святогор-Угутский" длянуждфилиала АО "Россети Тюмень" Нефтеюганские электрические сети</t>
  </si>
  <si>
    <t>АУ ЯНАО "Управление ГЭПД"</t>
  </si>
  <si>
    <t>24.03.2023</t>
  </si>
  <si>
    <t>15/23</t>
  </si>
  <si>
    <t>31.03.2023</t>
  </si>
  <si>
    <t>15.03.2023</t>
  </si>
  <si>
    <t>29.03.2023</t>
  </si>
  <si>
    <t>14.07.2023</t>
  </si>
  <si>
    <t>Публичный сервитут от 29.03.2023 №202 Надстройка 220 кВ на ПП 110 кВ Угутский, площадью 81482 кв.м</t>
  </si>
  <si>
    <t>Депнедра и природных ресурсов Югры</t>
  </si>
  <si>
    <t>2023.0366/2022.0260</t>
  </si>
  <si>
    <t>01.2028</t>
  </si>
  <si>
    <t>Выполнение работ по строительству ВЛ 220 кВ Святогор – Угутский по инвестиционному проекту: "Надстройка 220 кВ на ПП 110кВ Угутский с ВЛ 220 кВ Святогор - Угутский" для нужд филиала АО "Россети Тюмень" Нефтеюганские электрические сети.</t>
  </si>
  <si>
    <t>ЗЦ ПО</t>
  </si>
  <si>
    <t>ООО "Промэнергострой"</t>
  </si>
  <si>
    <t>32312446391</t>
  </si>
  <si>
    <t>14.06.2023</t>
  </si>
  <si>
    <t>01.06.2023</t>
  </si>
  <si>
    <t>06.06.2023</t>
  </si>
  <si>
    <t>07.06.2023</t>
  </si>
  <si>
    <t>31.07.2023</t>
  </si>
  <si>
    <t>07.07.2023</t>
  </si>
  <si>
    <t>28.07.2023</t>
  </si>
  <si>
    <t>30.11.2027</t>
  </si>
  <si>
    <t>АО МК №54 "СЭСС"</t>
  </si>
  <si>
    <t>ООО "М-Сетьстрой"</t>
  </si>
  <si>
    <t>ООО "ЮграЭнергоСтрой"</t>
  </si>
  <si>
    <t>2023.0649</t>
  </si>
  <si>
    <t>Оказание услуг по экспертному сопровождению проектной документации объекта: "Надстройка 220 кВ на ПП 110 кВ УгутскийcВЛ220 кВ Святогор - Угутский (строительство надстройки с трансформаторной мощностью 2х125 МВА и ВЛ протяженностью2х79,937км)" для нужд филиала АО "Россети Тюмень" Нефтеюганские электрические сети</t>
  </si>
  <si>
    <t>22.08.2023</t>
  </si>
  <si>
    <t>55/23</t>
  </si>
  <si>
    <t>28.08.2023</t>
  </si>
  <si>
    <t>08.08.2023</t>
  </si>
  <si>
    <t>31.08.2023</t>
  </si>
  <si>
    <t>24.08.2023</t>
  </si>
  <si>
    <t>18.08.2024</t>
  </si>
  <si>
    <t>Комплекс</t>
  </si>
  <si>
    <t>Оказание услуг по строительному контролю на объекте "Надстройка 220 кВ на ПП 110 кВ Угутский с ВЛ 220 кВ Святогор - Угутский" для нужд филиала АО "Россети Тюмень" Нефтеюганские электрические сети</t>
  </si>
  <si>
    <t>АО "Тюменьэнерго Инжиниринг"</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</si>
  <si>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</si>
  <si>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ООО "СИБЭСК"</t>
  </si>
  <si>
    <t>ООО "Энергоремонт"</t>
  </si>
  <si>
    <t>Заключение соглашения об осуществлении публичного сервитута от 01.09.2023 №AR01.1200.2023.460
для размещения объекта ЭСХ федерального значения "ВЛ 220 кВ Святогор - Угутский"</t>
  </si>
  <si>
    <t>ПАО "РОССЕТИ"</t>
  </si>
  <si>
    <t>АЗ РТ3/1Д/1150 от 01.11.2023</t>
  </si>
  <si>
    <t>Аренда лесного участка площадью 0,9206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10948.38, сумма НДС 0.00</t>
  </si>
  <si>
    <t>п. 5.7.3.12 Единый стандарт (Положение о закупке) от 02.02.2023</t>
  </si>
  <si>
    <t>АЗ РТ3/1Д/1381 от 28.12.2023</t>
  </si>
  <si>
    <t>Аренда лесного участка площадью 12,9385 га для размещения объекта ЭСХ
Надстройка 220 кВ на ПП 110 кВ Угутский c ВЛ 220 кВ Святогор - Угутский (строительство надстройки с трансформаторной
мощностью 2х125 МВА и ВЛ протяженностью 2х90 км)</t>
  </si>
  <si>
    <t>Соглашение об осуществлении публичного сервитута от 01.10.2023 №40 на части ЗУ, общей площадью 6008 кв.м. для размещения
объекта федерального значения "ВЛ 220 кВ Святогор - Угутский"</t>
  </si>
  <si>
    <t>ПАО "НК "Роснефть"</t>
  </si>
  <si>
    <t>АЗ РТ3/1Д/1272 от 01.12.2023</t>
  </si>
  <si>
    <t>Соглашение об осуществлении публичного сервитута от 01.10.2023 №38 на ЧЗУ общей площадью 1569 кв. м. для размещения
объекта федерального значения "ВЛ 220 кВ Святогор - Угутский"</t>
  </si>
  <si>
    <t>2023.1289/2022.0131</t>
  </si>
  <si>
    <t>Выполнение корректировки проекта "Надстройка 220 кВ на ПП 110 кВ Угутский c ВЛ 220 кВ Святогор - Угутский" для нуждфилиала АО "Россети Тюмень" Нефтеюганские электрические сети.</t>
  </si>
  <si>
    <t>АО "Россети Тюмень"</t>
  </si>
  <si>
    <t>ЗЦ ПО ЕП</t>
  </si>
  <si>
    <t>17.11.2023</t>
  </si>
  <si>
    <t>22.11.2023</t>
  </si>
  <si>
    <t>27.11.2023</t>
  </si>
  <si>
    <t>п.7.5.3.</t>
  </si>
  <si>
    <t>Закупочная комиссия</t>
  </si>
  <si>
    <t>32312971399/2023.1289-3</t>
  </si>
  <si>
    <t>19.12.2023</t>
  </si>
  <si>
    <t>13.12.2023</t>
  </si>
  <si>
    <t>31.03.2025</t>
  </si>
  <si>
    <t>2023.1326</t>
  </si>
  <si>
    <t>Оказание услуг по авторскому надзору на объекте капитального строительства "Надстройка 220 кВ на ПП 110 кВ Угутский с ВЛ220кВ Святогор - Угутский" для нужд филиала АО "Россети Тюмень" Нефтеюганские электрические сети</t>
  </si>
  <si>
    <t>Проектно-сметная документация</t>
  </si>
  <si>
    <t>п.5.7.3.9</t>
  </si>
  <si>
    <t>21.11.2023</t>
  </si>
  <si>
    <t>89/23</t>
  </si>
  <si>
    <t>04.12.2023</t>
  </si>
  <si>
    <t>06.12.2023</t>
  </si>
  <si>
    <t>Соглашение об осуществлении публичного сервитута от 01.10.2023 №41 на ЧЗУ общей площадью 2596 кв. м. для размещения объекта федерального значения "ВЛ 220 кВ Святогор - Угутский"</t>
  </si>
  <si>
    <t>Соглашение об осуществлении публичного сервитута от 01.10.2023 №39 на ЧЗУ общей площадью 2596 кв. м. для размещения объекта федерального значения "ВЛ 220 кВ Святогор - Угутский"</t>
  </si>
  <si>
    <t>ООО "РН-Юганскнефтегаз"</t>
  </si>
  <si>
    <t>Публичный сервитут от 29.03.2023 №201 Надстройка 220 кВ на ПП 110 кВ Угутский</t>
  </si>
  <si>
    <t>Предварительный расчет стоимости</t>
  </si>
  <si>
    <t>ДЕПСТРОЙ АСР</t>
  </si>
  <si>
    <t>ячейка 35 кВ Град-1</t>
  </si>
  <si>
    <t xml:space="preserve"> ячейка 35 кВ Град-2</t>
  </si>
  <si>
    <t>ячейка 35 кВ Лада-1 (ВЛ 35 кВ на куст 1)</t>
  </si>
  <si>
    <t>ячейка 35 кВ Лада-2 (ВЛ 35 кВ на куст 1)</t>
  </si>
  <si>
    <t>ячейка 35 кВ ВЛ 35 кВ на ПС № 255-1</t>
  </si>
  <si>
    <t>ячейка 35 кВ ВЛ 35 кВ на ПС № 255-2</t>
  </si>
  <si>
    <t>ячейка 35 кВ ВЛ 35 кВ на ПС ДНС с УПСВ-1</t>
  </si>
  <si>
    <t>ячейка 6 кВ ВЛ 6 кВ на куст 8-1</t>
  </si>
  <si>
    <t>ячейка 6 кВ ВЛ 6 кВ на куст 8-2</t>
  </si>
  <si>
    <t>ячейка 6 кВ ВЛ 6 кВ на куст 5-1</t>
  </si>
  <si>
    <t>ячейка 6 кВ ВЛ 6 кВ на куст 5-2</t>
  </si>
  <si>
    <t>ячейка 6 кВ ВЛ 6 кВ на куст 3-1</t>
  </si>
  <si>
    <t>ячейка 6 кВ ВЛ 6 кВ на куст 3-2</t>
  </si>
  <si>
    <t>ячейка 6 кВ ВЛ 6 кВ на куст 6-1</t>
  </si>
  <si>
    <t>ячейка 6 кВ ВЛ 6 кВ на куст 6-2</t>
  </si>
  <si>
    <t>Ячсейка 35 кВ Дожимная-1</t>
  </si>
  <si>
    <t>Ячсейка 35 кВ Дожимная-2</t>
  </si>
  <si>
    <t>Ячсейка 35 кВ ЮСБ-1</t>
  </si>
  <si>
    <t>Ячсейка 35 кВ ЮСБ-2</t>
  </si>
  <si>
    <t>Ячсейка 35 кВ Сим-1</t>
  </si>
  <si>
    <t>Ячсейка 35 кВ Сим-2</t>
  </si>
  <si>
    <t>Ячсейка 35 кВ Иж-1</t>
  </si>
  <si>
    <t>Ячсейка 35 кВ Иж-2</t>
  </si>
  <si>
    <t>Ячсейка 35 кВ Буран-1</t>
  </si>
  <si>
    <t>Ячсейка 35 кВ Буран-2</t>
  </si>
  <si>
    <t xml:space="preserve"> ячейка 35 кВ Полюс-1</t>
  </si>
  <si>
    <t>ячейка 35 кВ Полюс-2</t>
  </si>
  <si>
    <t>ячейка 35 кВ Лена-1</t>
  </si>
  <si>
    <t>ячейка 35 кВ Лена-2</t>
  </si>
  <si>
    <t>ячейка 35 кВ Западный Угут-1</t>
  </si>
  <si>
    <t>ячейка 35 кВ Западный Угут-2</t>
  </si>
  <si>
    <t>ячейка 35 кВ Куст 14-1</t>
  </si>
  <si>
    <t>ячейка 35 кВ Куст 14-2</t>
  </si>
  <si>
    <t>ячейка 6 кВ  №07 ВЛ 6 кВ Вишневая - Л107</t>
  </si>
  <si>
    <t>ячейка 6 кВ  №08 ВЛ 6 кВ Вишневая - Л108</t>
  </si>
  <si>
    <t>Ячейка 35 кВ Куст 88-1</t>
  </si>
  <si>
    <t>Ячейка 35 кВ Куст 88-2</t>
  </si>
  <si>
    <t>Ячейка 35 кВ КНС-35А-1</t>
  </si>
  <si>
    <t>Ячейка 35 кВ КНС-35А-2</t>
  </si>
  <si>
    <t>Ячейка 35 кВ ПС 35/6 кВ №170. 172. 182-1</t>
  </si>
  <si>
    <t>Ячейка 35 кВ ПС 35/6 кВ №170. 172. 182-2</t>
  </si>
  <si>
    <t>Ячейка 35 кВ ПС 35/6 кВ №177. 179-1</t>
  </si>
  <si>
    <t>Ячейка 35 кВ ПС 35/6 кВ №177. 179-2</t>
  </si>
  <si>
    <t>1. Строительство ПС 110/35/6 кВ Среднеугутская 
2. Строительство питающей ВЛ 110 кВ
3. Строительство СП 110 кВ в районе ПП 110 кВ Угутский с двумя линенйными ячейками 110 кВ</t>
  </si>
  <si>
    <t>1. Строительство СП 110 кВ Средний Балык.
2. Строительство ПС 110/35/6 кВ Арго с питащей ВЛ 110 кВ протяженностью 15.2 км проводом АС-150</t>
  </si>
  <si>
    <t xml:space="preserve">Строительство ПС 110/35/6 кВ УПСВ Майского месторождения (Тупсилор) с питающей ВЛ 110 кВ протяженностью 9.11 км проводом АС-150
</t>
  </si>
  <si>
    <t>1. Сооружение шлейфового захода ВЛ 110 кВ ПП Восточный – ПП Угутский – 2 на ПС 110/35/6 кВ Тайга.
2.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3. Расширение ОРУ 220 кВ ПС 500 кВ Святогор на две линенйые ячейки.
4. Реконструкция ПП 110 кВ Угутский с раширением ОРУ 110 кВ на две линейные ячейки.
5. Установка устройств ПА на ПС 500 кВ Святогор (Устройство АОПО ВЛ 110 кВ Святогор- Средний Балык-1,2 с реализацией ОН на ПС 220 кВ Средний Балык).</t>
  </si>
  <si>
    <t>Распоряжение Правительства ХМАО-Югры от 26.04.2019 № 203-рп (СИПР утвеждена Губернатором ХМАО - Югры Н.В.Комаровой). Выполнение обязательств на технологическое присоединение энергопринимающих
устройств ПАО «НК «Роснефть» к электрическим сетям АО «Россети Тюмень №Т3/17/0006-ДТП от 06.09.2017, №Т3/16/0018-ДТП от 27.02.2017, № Т3/16/0014-ДТП от 27.02.2017, №Т3/16/0019-ДТП от 27.02.2017, №Т3/16/0015-ДТП от 27.02.2017, '№ Т3/18/0016-ДТП от 24.09.2018г.</t>
  </si>
  <si>
    <t>Выполнение обязательств на технологическое присоединение энергопринимающих
устройств ПАО «НК «Роснефть» к электрическим сетям АО «Россети Тюмень</t>
  </si>
  <si>
    <t>Раздел 5. Показатели инвестиционного проекта</t>
  </si>
  <si>
    <t>Исходные данные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</si>
  <si>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</si>
  <si>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</si>
  <si>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</si>
  <si>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</si>
  <si>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</si>
  <si>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</si>
  <si>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</si>
  <si>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 xml:space="preserve">NPV, руб. </t>
  </si>
  <si>
    <t>Затраты на ремонт объекта, руб. без НДС</t>
  </si>
  <si>
    <t>Целесообразность реализации проекта</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</si>
  <si>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</si>
  <si>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</si>
  <si>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</si>
  <si>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</si>
  <si>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</si>
  <si>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</si>
  <si>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</si>
  <si>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</si>
  <si>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</si>
  <si>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</si>
  <si>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</si>
  <si>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</si>
  <si>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</si>
  <si>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</si>
  <si>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</si>
  <si>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</si>
  <si>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</si>
  <si>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</si>
  <si>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</si>
  <si>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</si>
  <si>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</si>
  <si>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</si>
  <si>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</si>
  <si>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</si>
  <si>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</si>
  <si>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</si>
  <si>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</si>
  <si>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</si>
  <si>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</si>
  <si>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</si>
  <si>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</si>
  <si>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</si>
  <si>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</si>
  <si>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</si>
  <si>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</si>
  <si>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</si>
  <si>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</si>
  <si>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</si>
  <si>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</si>
  <si>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</si>
  <si>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</si>
  <si>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</si>
  <si>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</si>
  <si>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</si>
  <si>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</si>
  <si>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</si>
  <si>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</si>
  <si>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</si>
  <si>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Остаток плана</t>
  </si>
  <si>
    <t xml:space="preserve">Год 2025 </t>
  </si>
  <si>
    <t xml:space="preserve">Год  2026 </t>
  </si>
  <si>
    <t>объем заключенного договора 0052/24-14-ДА от 02.05.2024 . Депнедра и природных ресурсов Югры   в ценах 2024 года с НДС, млн. руб</t>
  </si>
  <si>
    <t>объем заключенного договора 0231/24-06-ДА от 02.05.2024 . Депнедра и природных ресурсов Югры   в ценах 2024 года с НДС, млн. руб</t>
  </si>
  <si>
    <t>объем заключенного договора 0233/24-06-ДА от 02.05.2024 . Депнедра и природных ресурсов Югры   в ценах 2024 года с НДС, млн. руб</t>
  </si>
  <si>
    <t>29.12.20222</t>
  </si>
  <si>
    <t>Аренда лесного участка площадью 0,7378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8328,97 сумма НДС 0.00</t>
  </si>
  <si>
    <t>Аренда лесного участка площадью 0,4202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4593,13 сумма НДС 0.00</t>
  </si>
  <si>
    <t>Аренда лесного участка площадью 0,7777 га для размещения объекта ЭСХ Надстройка 220 кВ на ПП 110 кВ Угутский c ВЛ 220 кВ Святогор - Угутский(строительство надстройки с трансформаторной мощностью 2х125МВА и ВЛ протяженностью 2х90 км), сумма с НДС 8435,12 сумма НДС 0.00</t>
  </si>
  <si>
    <t xml:space="preserve">Соглашение о расчетах от 01.08.2017; 
№1 от 27.11.2017;
№2 от 26.06.2018;  
№3 от 25.12.2018;
№4 от 29.10.2020;
№5 от 21.09.2021;
№6 от 17.10.2022;                                                              №7 от 07.06.2024   </t>
  </si>
  <si>
    <t>объем заключенного договора 496-ЭС/4569 от 22.08.2024 . АУ ЯНАО "Управление ГЭПД"    в ценах 2024 года с НДС, млн. руб</t>
  </si>
  <si>
    <t>объем заключенного договора PD01.1200.2024.272 от 16.08.2024 . ООО "ТЕХНОМАП"    в ценах 2024 года с НДС, млн. руб</t>
  </si>
  <si>
    <t xml:space="preserve"> ООО "Промэнергострой" ; ОКМНС "Негус-Ях" ; Община коренных малочисленных народов Севера "Яун Ях" ; Ярсомова Ольга Павловна ; Соснина Олеся Павловна ; Когончин Алексей Николаевич ; Когончин Николай Егорович ; Мирошниченко Евгения Петровна ; Когончина Ульяна Николаевна ; Когончин Петр Егорович ; Когончина Юлия Николаевна ; ОБЩИНА КМНС "НРЗ" ; Депнедра и природных ресурсов Югры ; Департамент строительства и земельных отношений администрации Сургутского района ; АО "Тюменьэнерго Инжиниринг" ; ПАО "РОССЕТИ" ;ПАО "НК "Роснефть" ; ООО "СЭП" ; ООО "РН-Юганскнефтегаз" ; ООО "ТЕХНОМАП"</t>
  </si>
  <si>
    <t>Выполнение работ по технической инвентаризации, землеустроительных, кадастровых работ по объекту "ВЛ 10 кВ ПП Южно – Балыкская ГНС – ТНХ", принадлежащей АО "СибурТюменьГаз", выполняемых с целью соблюдения технических условий при строительстве объекта "Надстройка 220 кВ на ПП 110 кВ Угутский с ВЛ 220 кВ Святогор – Угутский" для нужд филиала АО "Россети Тюмень" Нефтеюганские электрические сети.</t>
  </si>
  <si>
    <t>Коммерческие предложения</t>
  </si>
  <si>
    <t>ООО "ТЕХНОМАП"</t>
  </si>
  <si>
    <t>ООО "Лесинфорг"</t>
  </si>
  <si>
    <t>АЗ СЗ-1Д/37 от 16.08.2024</t>
  </si>
  <si>
    <t>Оказание услуг по проведению проверки сметной документации на соответствие действующим нормативам в области сметногонормирования и ценообразования по объекту: "Надстройка 220 кВ на ПП 110 кВ Угутский с ВЛ 220 кВ Святогор – Угутский" длянужд филиала АО "Россети Тюмень" Нефтеюганские электрические сети</t>
  </si>
  <si>
    <t>2024.0606</t>
  </si>
  <si>
    <t>27.08.2024</t>
  </si>
  <si>
    <t>56/24</t>
  </si>
  <si>
    <t>30.08.2024</t>
  </si>
  <si>
    <t>22.08.2024</t>
  </si>
  <si>
    <t>31.10.2024</t>
  </si>
  <si>
    <t>С</t>
  </si>
  <si>
    <t xml:space="preserve">ДС № 1 от 04.03.2019;
ДС № 2 от 30.04.2020;
ДС № 3 от 20.05.2020;
ДС № 4 от 29.10.2020;
ДС №5 от 18.10.2021;
ДС №6 от 07.04.2022;
ДС №7 от 18.10.2022;                                ДС №8 от 29.06.2023;                                  ДС №9 от 20.09.2024; </t>
  </si>
  <si>
    <t>Год раскрытия информации: 2025 год</t>
  </si>
  <si>
    <t>Год 2028</t>
  </si>
  <si>
    <t>АЗ РТ3/1Д/1381 от 28.12.2023. Аренда земли НДС не облагается. Сумма договора 10.948,38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19.248,26 руб.</t>
  </si>
  <si>
    <t>АЗ РТ3/1Д/106 от 06.02.2024. Аренда земли НДС не облагается. Сумма договора 141.726,02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231.317,79 руб.</t>
  </si>
  <si>
    <t>АЗ РТ3/1Д/511 от 06.06.2024. Аренда земли НДС не облагается. Сумма договора 8.328,97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10.354,97 руб.</t>
  </si>
  <si>
    <t>АЗ РТ3/1Д/511 от 06.06.2024. Аренда земли НДС не облагается. Сумма договора 4.593,13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11.269,37 руб.</t>
  </si>
  <si>
    <t>АЗ РТ3/1Д/511 от 06.06.2024/ Аренда земли НДС не облагается. Сумма договора 8.435,10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23.761,15 руб.</t>
  </si>
  <si>
    <t>Факт  2024 года</t>
  </si>
  <si>
    <t>Год 2029</t>
  </si>
  <si>
    <t>Предложение по корректировке плана</t>
  </si>
  <si>
    <t xml:space="preserve">по состоянию на 01.01.2025 года </t>
  </si>
  <si>
    <t xml:space="preserve"> по состоянию на 01.01.2024 года </t>
  </si>
  <si>
    <t>объем заключенного договора 02/12/24Э от 25.12.2024 . АУ "Управление государственной экспертизы проектной документации"   в ценах 2024 года с НДС, млн. руб</t>
  </si>
  <si>
    <t xml:space="preserve">Доход, тыс.руб. без НДС </t>
  </si>
  <si>
    <t>Ремонт объекта тыс.руб с НДС</t>
  </si>
  <si>
    <t>Прочие расходы при эксплуатации объекта, тыс.руб. с НДС</t>
  </si>
  <si>
    <t>Прочие расходы</t>
  </si>
  <si>
    <t>Победитель применяет УСН.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24.573.201,84 руб. с НДС.</t>
  </si>
  <si>
    <t>Победитель применяет УСН. Заключено дополнительное соглашение №1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9.479.025,38 руб. с НДС.</t>
  </si>
  <si>
    <t>2025.0075</t>
  </si>
  <si>
    <t>Оказание услуг по экспертному сопровождению проектной документации и (или) результатов инженерных изысканий: "Надстройка 220 кВ на ПУгутский с ВЛ 220 кВ Святогор-Угутский" для нужд филиала АО "Россети Тюмень" Нефтеюганские электрические сети</t>
  </si>
  <si>
    <t>24.01.2025</t>
  </si>
  <si>
    <t>04/25</t>
  </si>
  <si>
    <t>25.12.2024</t>
  </si>
  <si>
    <t>28.01.2025</t>
  </si>
  <si>
    <t>27.01.2026</t>
  </si>
  <si>
    <t>Год раскрытия информации:  2025 год</t>
  </si>
  <si>
    <t/>
  </si>
  <si>
    <t>от «__» _____ 2015 г. №___</t>
  </si>
  <si>
    <t>Факт (предложения по корректировке плана)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</si>
  <si>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 250; показатель увеличения протяженности линий электропередачи, не связанногос осуществлением технологического присоединения к электрическим сетям (110 кВ), км: 159.874; показатель объема финансовых потребностей, необходимых для реализации мероприятий, направленных на выполнение требований законодательства (Фтз ): 7976.27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</si>
</sst>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_);[Red]\(#,##0\)"/>
    <numFmt numFmtId="171" formatCode="_(* #,##0.00_);_(* \(#,##0.00\);_(* &quot;-&quot;??_);_(@_)"/>
    <numFmt numFmtId="172" formatCode="0.000"/>
    <numFmt numFmtId="173" formatCode="000000"/>
    <numFmt numFmtId="174" formatCode="#,##0.00000000"/>
    <numFmt numFmtId="175" formatCode="_(* #,##0_);_(* \(#,##0\);_(* &quot;-&quot;_);_(@_)"/>
    <numFmt numFmtId="176" formatCode="0.0%"/>
    <numFmt numFmtId="177" formatCode="_(* #,##0.00_);_(* \(#,##0.00\);_(* &quot;-&quot;_);_(@_)"/>
    <numFmt numFmtId="178" formatCode="0.0000"/>
  </numFmts>
  <fonts count="8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8"/>
      <color theme="1"/>
      <name val="Arial"/>
      <family val="2"/>
      <charset val="204"/>
    </font>
    <font>
      <sz val="8"/>
      <color indexed="8"/>
      <name val="Arial"/>
      <family val="2"/>
      <charset val="204"/>
    </font>
    <font>
      <sz val="8"/>
      <name val="Arial"/>
      <family val="2"/>
      <charset val="204"/>
    </font>
    <font>
      <sz val="10"/>
      <name val="Helv"/>
      <charset val="204"/>
    </font>
    <font>
      <sz val="10"/>
      <name val="Times New Roman Cyr"/>
      <charset val="204"/>
    </font>
    <font>
      <sz val="10"/>
      <name val="Arial Cyr"/>
      <family val="2"/>
      <charset val="204"/>
    </font>
    <font>
      <sz val="11"/>
      <color theme="0" tint="-0.34998626667073579"/>
      <name val="Calibri"/>
      <family val="2"/>
      <scheme val="minor"/>
    </font>
    <font>
      <sz val="12"/>
      <name val="Times New Roman"/>
      <family val="1"/>
      <charset val="204"/>
    </font>
    <font>
      <sz val="14"/>
      <color theme="1"/>
      <name val="Calibri"/>
      <family val="2"/>
      <charset val="204"/>
      <scheme val="minor"/>
    </font>
    <font>
      <sz val="9"/>
      <name val="Times New Roman"/>
      <family val="1"/>
      <charset val="204"/>
    </font>
    <font>
      <b/>
      <sz val="11"/>
      <color rgb="FF000000"/>
      <name val="Times New Roman"/>
      <family val="1"/>
      <charset val="204"/>
    </font>
    <font>
      <sz val="11"/>
      <color theme="1"/>
      <name val="Arial"/>
      <family val="2"/>
      <charset val="204"/>
    </font>
    <font>
      <sz val="10"/>
      <color indexed="8"/>
      <name val="Times New Roman"/>
      <family val="1"/>
      <charset val="204"/>
    </font>
    <font>
      <sz val="10"/>
      <color theme="1"/>
      <name val="Times New Roman"/>
      <family val="1"/>
      <charset val="204"/>
    </font>
    <font>
      <b/>
      <sz val="12"/>
      <color theme="1"/>
      <name val="Calibri"/>
      <family val="2"/>
      <charset val="204"/>
      <scheme val="minor"/>
    </font>
    <font>
      <sz val="12"/>
      <color theme="1"/>
      <name val="Calibri"/>
      <family val="2"/>
      <charset val="204"/>
      <scheme val="minor"/>
    </font>
    <font>
      <sz val="10"/>
      <color rgb="FF000000"/>
      <name val="Times New Roman"/>
      <family val="1"/>
      <charset val="204"/>
    </font>
    <font>
      <sz val="10"/>
      <color theme="1"/>
      <name val="Calibri"/>
      <family val="2"/>
      <charset val="204"/>
    </font>
    <font>
      <sz val="22"/>
      <name val="Times New Roman"/>
      <family val="1"/>
      <charset val="204"/>
    </font>
    <font>
      <b/>
      <sz val="10"/>
      <name val="Times New Roman"/>
      <family val="1"/>
      <charset val="204"/>
    </font>
    <font>
      <sz val="8"/>
      <name val="Times New Roman"/>
      <family val="1"/>
      <charset val="204"/>
    </font>
    <font>
      <b/>
      <sz val="9"/>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
      <patternFill patternType="solid">
        <fgColor theme="0" tint="-0.14999847407452621"/>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medium">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bottom style="thin">
        <color indexed="64"/>
      </bottom>
      <diagonal/>
    </border>
    <border>
      <left/>
      <right/>
      <top style="medium">
        <color indexed="64"/>
      </top>
      <bottom style="thin">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165" fontId="1" fillId="0" borderId="0" applyFont="0" applyFill="0" applyBorder="0" applyAlignment="0" applyProtection="0"/>
    <xf numFmtId="0" fontId="57" fillId="0" borderId="0"/>
    <xf numFmtId="0" fontId="60" fillId="0" borderId="0"/>
    <xf numFmtId="0" fontId="61" fillId="0" borderId="0"/>
    <xf numFmtId="0" fontId="62" fillId="0" borderId="0"/>
    <xf numFmtId="0" fontId="44" fillId="23" borderId="18" applyNumberFormat="0" applyFont="0" applyAlignment="0" applyProtection="0"/>
    <xf numFmtId="9" fontId="58" fillId="0" borderId="0" applyFont="0" applyFill="0" applyBorder="0" applyAlignment="0" applyProtection="0"/>
    <xf numFmtId="170" fontId="59" fillId="0" borderId="0">
      <alignment vertical="top"/>
    </xf>
    <xf numFmtId="165" fontId="1" fillId="0" borderId="0" applyFont="0" applyFill="0" applyBorder="0" applyAlignment="0" applyProtection="0"/>
    <xf numFmtId="171" fontId="29"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64" fillId="0" borderId="0"/>
    <xf numFmtId="0" fontId="74" fillId="0" borderId="0"/>
    <xf numFmtId="0" fontId="11" fillId="0" borderId="0"/>
    <xf numFmtId="0" fontId="54" fillId="0" borderId="0"/>
    <xf numFmtId="0" fontId="54" fillId="0" borderId="0"/>
    <xf numFmtId="0" fontId="44" fillId="0" borderId="0"/>
    <xf numFmtId="0" fontId="29" fillId="0" borderId="0"/>
    <xf numFmtId="0" fontId="87" fillId="0" borderId="0"/>
    <xf numFmtId="0" fontId="3" fillId="0" borderId="0"/>
    <xf numFmtId="0" fontId="44" fillId="0" borderId="0"/>
    <xf numFmtId="0" fontId="88" fillId="0" borderId="0"/>
    <xf numFmtId="0" fontId="44" fillId="0" borderId="0"/>
    <xf numFmtId="0" fontId="86" fillId="0" borderId="0"/>
    <xf numFmtId="0" fontId="85" fillId="0" borderId="0"/>
    <xf numFmtId="0" fontId="88" fillId="0" borderId="0"/>
    <xf numFmtId="0" fontId="44" fillId="0" borderId="0"/>
    <xf numFmtId="0" fontId="10" fillId="0" borderId="0"/>
    <xf numFmtId="0" fontId="85" fillId="0" borderId="0"/>
    <xf numFmtId="0" fontId="44" fillId="0" borderId="0"/>
    <xf numFmtId="0" fontId="1" fillId="0" borderId="0"/>
    <xf numFmtId="0" fontId="44" fillId="0" borderId="0"/>
    <xf numFmtId="0" fontId="29" fillId="0" borderId="0"/>
    <xf numFmtId="0" fontId="44" fillId="0" borderId="0"/>
    <xf numFmtId="0" fontId="29" fillId="0" borderId="0"/>
    <xf numFmtId="0" fontId="1" fillId="0" borderId="0"/>
    <xf numFmtId="0" fontId="44" fillId="0" borderId="0"/>
    <xf numFmtId="0" fontId="54" fillId="0" borderId="0"/>
    <xf numFmtId="165" fontId="84" fillId="0" borderId="0" applyFont="0" applyFill="0" applyBorder="0" applyAlignment="0" applyProtection="0"/>
    <xf numFmtId="165" fontId="44" fillId="0" borderId="0" applyFont="0" applyFill="0" applyBorder="0" applyAlignment="0" applyProtection="0"/>
    <xf numFmtId="165" fontId="44" fillId="0" borderId="0" applyFont="0" applyFill="0" applyBorder="0" applyAlignment="0" applyProtection="0"/>
    <xf numFmtId="165" fontId="84" fillId="0" borderId="0" applyFont="0" applyFill="0" applyBorder="0" applyAlignment="0" applyProtection="0"/>
  </cellStyleXfs>
  <cellXfs count="6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5" xfId="2" applyFont="1" applyFill="1" applyBorder="1" applyAlignment="1">
      <alignment horizontal="justify"/>
    </xf>
    <xf numFmtId="0" fontId="40" fillId="0" borderId="25" xfId="2" applyFont="1" applyFill="1" applyBorder="1" applyAlignment="1">
      <alignment horizontal="justify"/>
    </xf>
    <xf numFmtId="0" fontId="41" fillId="0" borderId="25" xfId="2" applyFont="1" applyFill="1" applyBorder="1" applyAlignment="1">
      <alignment vertical="top" wrapText="1"/>
    </xf>
    <xf numFmtId="0" fontId="41" fillId="0" borderId="27" xfId="2" applyFont="1" applyFill="1" applyBorder="1" applyAlignment="1">
      <alignment vertical="top" wrapText="1"/>
    </xf>
    <xf numFmtId="0" fontId="41" fillId="0" borderId="26" xfId="2" applyFont="1" applyFill="1" applyBorder="1" applyAlignment="1">
      <alignment vertical="top" wrapText="1"/>
    </xf>
    <xf numFmtId="0" fontId="40" fillId="0" borderId="25" xfId="2" applyFont="1" applyFill="1" applyBorder="1" applyAlignment="1">
      <alignment horizontal="justify" vertical="top" wrapText="1"/>
    </xf>
    <xf numFmtId="0" fontId="40" fillId="0" borderId="26" xfId="2" applyFont="1" applyFill="1" applyBorder="1" applyAlignment="1">
      <alignment vertical="top" wrapText="1"/>
    </xf>
    <xf numFmtId="0" fontId="40" fillId="0" borderId="28" xfId="2" applyFont="1" applyFill="1" applyBorder="1" applyAlignment="1">
      <alignment vertical="top" wrapText="1"/>
    </xf>
    <xf numFmtId="0" fontId="40" fillId="0" borderId="27" xfId="2" applyFont="1" applyFill="1" applyBorder="1" applyAlignment="1">
      <alignment vertical="top" wrapText="1"/>
    </xf>
    <xf numFmtId="0" fontId="41" fillId="0" borderId="25"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center" vertical="center" wrapText="1"/>
    </xf>
    <xf numFmtId="0" fontId="40" fillId="0" borderId="27" xfId="2" applyFont="1" applyFill="1" applyBorder="1"/>
    <xf numFmtId="0" fontId="39" fillId="0" borderId="1" xfId="49" applyFont="1" applyFill="1" applyBorder="1" applyAlignment="1">
      <alignment horizontal="center"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0" fontId="11" fillId="0" borderId="1" xfId="62" applyFont="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7" fillId="0" borderId="1" xfId="1" applyFont="1" applyBorder="1" applyAlignment="1">
      <alignment horizontal="left" vertical="top" wrapText="1"/>
    </xf>
    <xf numFmtId="0" fontId="63" fillId="0" borderId="0" xfId="1" applyFont="1" applyBorder="1"/>
    <xf numFmtId="0" fontId="11" fillId="0" borderId="1" xfId="62" applyFont="1" applyBorder="1" applyAlignment="1">
      <alignment horizontal="center" vertical="center" wrapText="1"/>
    </xf>
    <xf numFmtId="0" fontId="39" fillId="0" borderId="1" xfId="49" applyFont="1" applyFill="1" applyBorder="1" applyAlignment="1">
      <alignment horizontal="center" vertical="center" wrapText="1"/>
    </xf>
    <xf numFmtId="0" fontId="36" fillId="0" borderId="30" xfId="0" applyFont="1" applyFill="1" applyBorder="1" applyAlignment="1">
      <alignment horizontal="left" vertical="center" wrapText="1"/>
    </xf>
    <xf numFmtId="169" fontId="41" fillId="0" borderId="25" xfId="2" applyNumberFormat="1" applyFont="1" applyFill="1" applyBorder="1" applyAlignment="1">
      <alignment horizontal="justify" vertical="top"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0" fillId="0" borderId="24"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40" fillId="25" borderId="24" xfId="2" applyFont="1" applyFill="1" applyBorder="1" applyAlignment="1">
      <alignment horizontal="left" vertical="center" wrapText="1"/>
    </xf>
    <xf numFmtId="169" fontId="36" fillId="25" borderId="30" xfId="0" applyNumberFormat="1" applyFont="1" applyFill="1" applyBorder="1" applyAlignment="1">
      <alignment horizontal="left" vertical="center" wrapText="1"/>
    </xf>
    <xf numFmtId="0" fontId="11" fillId="0" borderId="1" xfId="2" applyFont="1" applyFill="1" applyBorder="1" applyAlignment="1">
      <alignment vertical="center" wrapText="1"/>
    </xf>
    <xf numFmtId="0" fontId="40" fillId="0" borderId="4" xfId="2" applyFont="1" applyFill="1" applyBorder="1" applyAlignment="1">
      <alignment horizontal="justify"/>
    </xf>
    <xf numFmtId="0" fontId="40" fillId="0" borderId="32" xfId="2" applyFont="1" applyFill="1" applyBorder="1" applyAlignment="1">
      <alignment horizontal="justify"/>
    </xf>
    <xf numFmtId="172" fontId="40" fillId="0" borderId="33" xfId="67" applyNumberFormat="1" applyFont="1" applyFill="1" applyBorder="1" applyAlignment="1">
      <alignment horizontal="justify" vertical="top" wrapText="1"/>
    </xf>
    <xf numFmtId="0" fontId="40" fillId="0" borderId="33" xfId="2" applyFont="1" applyFill="1" applyBorder="1" applyAlignment="1">
      <alignment horizontal="justify"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2" fontId="7" fillId="0" borderId="1" xfId="67" applyNumberFormat="1" applyFont="1" applyFill="1" applyBorder="1" applyAlignment="1">
      <alignment horizontal="center"/>
    </xf>
    <xf numFmtId="0" fontId="40" fillId="0" borderId="33" xfId="2" applyNumberFormat="1" applyFont="1" applyFill="1" applyBorder="1" applyAlignment="1">
      <alignment horizontal="justify" vertical="center"/>
    </xf>
    <xf numFmtId="10" fontId="36" fillId="0" borderId="30" xfId="0" applyNumberFormat="1" applyFont="1" applyFill="1" applyBorder="1" applyAlignment="1">
      <alignment horizontal="left" vertical="center" wrapText="1"/>
    </xf>
    <xf numFmtId="10" fontId="38" fillId="26" borderId="31" xfId="0" applyNumberFormat="1" applyFont="1" applyFill="1" applyBorder="1" applyAlignment="1">
      <alignment horizontal="lef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0" fontId="39" fillId="0" borderId="4" xfId="1" applyFont="1" applyFill="1" applyBorder="1" applyAlignment="1">
      <alignment horizontal="center" vertical="center" wrapText="1"/>
    </xf>
    <xf numFmtId="0" fontId="11" fillId="0" borderId="4" xfId="2" applyFont="1" applyFill="1" applyBorder="1" applyAlignment="1">
      <alignment horizontal="center" vertical="center" wrapText="1"/>
    </xf>
    <xf numFmtId="4" fontId="7" fillId="0" borderId="1" xfId="67" applyNumberFormat="1"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2" fillId="24" borderId="0" xfId="52" applyFont="1" applyFill="1" applyAlignment="1"/>
    <xf numFmtId="0" fontId="42" fillId="24" borderId="1" xfId="41" applyFont="1" applyFill="1" applyBorder="1" applyAlignment="1">
      <alignment horizontal="center" vertical="center" wrapText="1"/>
    </xf>
    <xf numFmtId="49" fontId="42" fillId="24" borderId="1" xfId="41" applyNumberFormat="1" applyFont="1" applyFill="1" applyBorder="1" applyAlignment="1">
      <alignment horizontal="center" vertical="center" wrapText="1"/>
    </xf>
    <xf numFmtId="0" fontId="42" fillId="24" borderId="1" xfId="41" applyFont="1" applyFill="1" applyBorder="1" applyAlignment="1">
      <alignment horizontal="left" vertical="center"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7" fillId="24" borderId="1" xfId="79" applyFont="1" applyFill="1" applyBorder="1" applyAlignment="1">
      <alignment horizontal="left" vertical="center" wrapText="1"/>
    </xf>
    <xf numFmtId="164" fontId="11" fillId="24" borderId="0" xfId="2" applyNumberFormat="1" applyFont="1" applyFill="1"/>
    <xf numFmtId="0" fontId="43" fillId="24" borderId="1" xfId="79" applyFont="1" applyFill="1" applyBorder="1" applyAlignment="1">
      <alignment horizontal="left" vertical="center" wrapText="1"/>
    </xf>
    <xf numFmtId="0" fontId="39" fillId="0" borderId="4" xfId="1" applyFont="1" applyBorder="1" applyAlignment="1">
      <alignment horizontal="center" vertical="center" wrapText="1"/>
    </xf>
    <xf numFmtId="0" fontId="2" fillId="0" borderId="34" xfId="1" applyFont="1" applyBorder="1" applyAlignment="1">
      <alignment horizontal="center" vertical="center"/>
    </xf>
    <xf numFmtId="0" fontId="42" fillId="0" borderId="4" xfId="1" applyFont="1" applyFill="1" applyBorder="1" applyAlignment="1">
      <alignment horizontal="center" vertical="center" wrapText="1"/>
    </xf>
    <xf numFmtId="0" fontId="12" fillId="0" borderId="0" xfId="1" applyFont="1" applyFill="1" applyBorder="1" applyAlignment="1">
      <alignment horizontal="center" vertical="center"/>
    </xf>
    <xf numFmtId="0" fontId="66" fillId="0" borderId="0" xfId="1" applyFont="1" applyFill="1" applyBorder="1"/>
    <xf numFmtId="0" fontId="66" fillId="0" borderId="0" xfId="1" applyFont="1" applyFill="1"/>
    <xf numFmtId="0" fontId="11" fillId="0" borderId="4" xfId="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0" fillId="0" borderId="26" xfId="2" applyFont="1" applyFill="1" applyBorder="1" applyAlignment="1">
      <alignment horizontal="left" vertical="top" wrapText="1"/>
    </xf>
    <xf numFmtId="0" fontId="67" fillId="0" borderId="0" xfId="0" applyFont="1" applyAlignment="1">
      <alignment vertical="center"/>
    </xf>
    <xf numFmtId="0" fontId="68" fillId="0" borderId="0" xfId="1" applyFont="1" applyAlignment="1">
      <alignment wrapText="1"/>
    </xf>
    <xf numFmtId="173" fontId="69" fillId="0" borderId="34" xfId="0" quotePrefix="1" applyNumberFormat="1" applyFont="1" applyFill="1" applyBorder="1" applyAlignment="1">
      <alignment horizontal="center" vertical="center" wrapText="1"/>
    </xf>
    <xf numFmtId="49" fontId="69" fillId="0" borderId="34" xfId="0" applyNumberFormat="1" applyFont="1" applyFill="1" applyBorder="1" applyAlignment="1">
      <alignment horizontal="center" vertical="center" wrapText="1"/>
    </xf>
    <xf numFmtId="49" fontId="69" fillId="0" borderId="34" xfId="0" quotePrefix="1" applyNumberFormat="1" applyFont="1" applyFill="1" applyBorder="1" applyAlignment="1">
      <alignment horizontal="center" vertical="center" wrapText="1"/>
    </xf>
    <xf numFmtId="173" fontId="69" fillId="0" borderId="34" xfId="0" applyNumberFormat="1" applyFont="1" applyFill="1" applyBorder="1" applyAlignment="1">
      <alignment horizontal="center" vertical="center" wrapText="1"/>
    </xf>
    <xf numFmtId="3" fontId="69" fillId="0" borderId="34" xfId="0" applyNumberFormat="1" applyFont="1" applyFill="1" applyBorder="1" applyAlignment="1">
      <alignment horizontal="center" vertical="center" wrapText="1"/>
    </xf>
    <xf numFmtId="49" fontId="40" fillId="0" borderId="34" xfId="0" applyNumberFormat="1" applyFont="1" applyFill="1" applyBorder="1" applyAlignment="1">
      <alignment horizontal="center" vertical="center" wrapText="1"/>
    </xf>
    <xf numFmtId="49" fontId="40" fillId="0" borderId="34" xfId="0" quotePrefix="1" applyNumberFormat="1" applyFont="1" applyFill="1" applyBorder="1" applyAlignment="1">
      <alignment horizontal="center" vertical="center" wrapText="1"/>
    </xf>
    <xf numFmtId="173" fontId="40" fillId="0" borderId="34" xfId="0" applyNumberFormat="1" applyFont="1" applyFill="1" applyBorder="1" applyAlignment="1">
      <alignment horizontal="center" vertical="center" wrapText="1"/>
    </xf>
    <xf numFmtId="3" fontId="40" fillId="0" borderId="34" xfId="0" applyNumberFormat="1" applyFont="1" applyFill="1" applyBorder="1" applyAlignment="1">
      <alignment horizontal="center" vertical="center" wrapText="1"/>
    </xf>
    <xf numFmtId="0" fontId="40" fillId="0" borderId="34" xfId="49" applyFont="1" applyFill="1" applyBorder="1"/>
    <xf numFmtId="0" fontId="40" fillId="0" borderId="34" xfId="49" applyFont="1" applyFill="1" applyBorder="1" applyAlignment="1">
      <alignment horizontal="center" vertical="center"/>
    </xf>
    <xf numFmtId="168" fontId="40" fillId="0" borderId="34" xfId="49" applyNumberFormat="1" applyFont="1" applyFill="1" applyBorder="1" applyAlignment="1">
      <alignment horizontal="center" vertical="center" wrapText="1"/>
    </xf>
    <xf numFmtId="3" fontId="40" fillId="0" borderId="34" xfId="49" applyNumberFormat="1" applyFont="1" applyFill="1" applyBorder="1" applyAlignment="1">
      <alignment horizontal="center" vertical="center"/>
    </xf>
    <xf numFmtId="169" fontId="36" fillId="0" borderId="0" xfId="0" applyNumberFormat="1" applyFont="1" applyFill="1" applyBorder="1" applyAlignment="1">
      <alignment horizontal="center" vertical="center" wrapText="1"/>
    </xf>
    <xf numFmtId="0" fontId="36" fillId="0" borderId="0" xfId="49" applyFont="1" applyAlignment="1">
      <alignment horizontal="center" vertical="center"/>
    </xf>
    <xf numFmtId="0" fontId="36" fillId="0" borderId="0" xfId="49" applyFont="1" applyFill="1" applyAlignment="1">
      <alignment horizontal="center" vertical="center"/>
    </xf>
    <xf numFmtId="169" fontId="36" fillId="0" borderId="0" xfId="49" applyNumberFormat="1" applyFont="1" applyFill="1" applyAlignment="1">
      <alignment horizontal="center" vertical="center"/>
    </xf>
    <xf numFmtId="0" fontId="37" fillId="0" borderId="0" xfId="49" applyFont="1" applyAlignment="1">
      <alignment horizontal="center" vertical="center"/>
    </xf>
    <xf numFmtId="0" fontId="36" fillId="0" borderId="0" xfId="49" applyFont="1" applyFill="1" applyBorder="1" applyAlignment="1">
      <alignment horizontal="center" vertical="center"/>
    </xf>
    <xf numFmtId="0" fontId="41" fillId="0" borderId="24" xfId="2" applyFont="1" applyFill="1" applyBorder="1" applyAlignment="1">
      <alignment horizontal="justify" vertical="top" wrapText="1"/>
    </xf>
    <xf numFmtId="169" fontId="36" fillId="0" borderId="30" xfId="0" applyNumberFormat="1" applyFont="1" applyFill="1" applyBorder="1" applyAlignment="1">
      <alignment horizontal="left" vertical="center" wrapText="1"/>
    </xf>
    <xf numFmtId="169" fontId="38" fillId="26" borderId="31" xfId="0" applyNumberFormat="1" applyFont="1" applyFill="1" applyBorder="1" applyAlignment="1">
      <alignment horizontal="left" vertical="center"/>
    </xf>
    <xf numFmtId="169"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Fill="1" applyBorder="1" applyAlignment="1">
      <alignment horizontal="center" vertical="center"/>
    </xf>
    <xf numFmtId="0" fontId="4" fillId="0" borderId="34" xfId="1" applyFont="1" applyFill="1" applyBorder="1" applyAlignment="1">
      <alignment horizontal="center" vertical="center"/>
    </xf>
    <xf numFmtId="0" fontId="41" fillId="26" borderId="23" xfId="2" applyFont="1" applyFill="1" applyBorder="1" applyAlignment="1">
      <alignment horizontal="left" vertical="center" wrapText="1"/>
    </xf>
    <xf numFmtId="0" fontId="38" fillId="26" borderId="31" xfId="0" applyFont="1" applyFill="1" applyBorder="1" applyAlignment="1">
      <alignment horizontal="left" vertical="center"/>
    </xf>
    <xf numFmtId="0" fontId="11" fillId="0" borderId="34" xfId="2" applyFont="1" applyFill="1" applyBorder="1" applyAlignment="1">
      <alignment horizontal="center" vertical="center" wrapText="1"/>
    </xf>
    <xf numFmtId="0" fontId="42" fillId="0" borderId="34" xfId="2" applyNumberFormat="1" applyFont="1" applyBorder="1" applyAlignment="1">
      <alignment horizontal="center" vertical="top" wrapText="1"/>
    </xf>
    <xf numFmtId="0" fontId="42" fillId="0" borderId="22" xfId="2" applyFont="1" applyFill="1" applyBorder="1" applyAlignment="1">
      <alignment horizontal="center" vertical="center" wrapText="1"/>
    </xf>
    <xf numFmtId="0" fontId="42" fillId="0" borderId="34" xfId="2" applyNumberFormat="1" applyFont="1" applyFill="1" applyBorder="1" applyAlignment="1">
      <alignment horizontal="center" vertical="top" wrapText="1"/>
    </xf>
    <xf numFmtId="0" fontId="11" fillId="0" borderId="34" xfId="2" applyNumberFormat="1" applyFont="1" applyFill="1" applyBorder="1" applyAlignment="1">
      <alignment horizontal="center" vertical="top" wrapText="1"/>
    </xf>
    <xf numFmtId="14" fontId="11" fillId="24" borderId="34" xfId="2" applyNumberFormat="1" applyFont="1" applyFill="1" applyBorder="1" applyAlignment="1">
      <alignment horizontal="center" vertical="center" wrapText="1" shrinkToFit="1"/>
    </xf>
    <xf numFmtId="14" fontId="11" fillId="0" borderId="34" xfId="2" applyNumberFormat="1" applyFont="1" applyFill="1" applyBorder="1" applyAlignment="1">
      <alignment horizontal="center" vertical="center" wrapText="1" shrinkToFit="1"/>
    </xf>
    <xf numFmtId="14" fontId="11" fillId="0" borderId="34" xfId="2" applyNumberFormat="1" applyFont="1" applyBorder="1" applyAlignment="1">
      <alignment horizontal="center" vertical="center" wrapText="1" shrinkToFit="1"/>
    </xf>
    <xf numFmtId="0" fontId="71" fillId="0" borderId="34" xfId="1" applyFont="1" applyBorder="1" applyAlignment="1">
      <alignment horizontal="center" vertical="center"/>
    </xf>
    <xf numFmtId="0" fontId="71" fillId="0" borderId="4" xfId="1" applyFont="1" applyBorder="1" applyAlignment="1">
      <alignment horizontal="center" vertical="center"/>
    </xf>
    <xf numFmtId="0" fontId="72" fillId="0" borderId="34" xfId="1" applyFont="1" applyBorder="1"/>
    <xf numFmtId="169" fontId="40" fillId="25" borderId="30" xfId="0" applyNumberFormat="1" applyFont="1" applyFill="1" applyBorder="1" applyAlignment="1">
      <alignment horizontal="left" vertical="center" wrapText="1"/>
    </xf>
    <xf numFmtId="10" fontId="40" fillId="0" borderId="30" xfId="0" applyNumberFormat="1" applyFont="1" applyFill="1" applyBorder="1" applyAlignment="1">
      <alignment horizontal="left" vertical="center" wrapText="1"/>
    </xf>
    <xf numFmtId="169" fontId="40" fillId="0" borderId="30" xfId="0" applyNumberFormat="1" applyFont="1" applyFill="1" applyBorder="1" applyAlignment="1">
      <alignment horizontal="left" vertical="center" wrapText="1"/>
    </xf>
    <xf numFmtId="173" fontId="36" fillId="0" borderId="34" xfId="0" quotePrefix="1" applyNumberFormat="1" applyFont="1" applyFill="1" applyBorder="1" applyAlignment="1">
      <alignment horizontal="center" vertical="center" wrapText="1"/>
    </xf>
    <xf numFmtId="49" fontId="36" fillId="0" borderId="34" xfId="0" applyNumberFormat="1" applyFont="1" applyFill="1" applyBorder="1" applyAlignment="1">
      <alignment horizontal="center" vertical="center" wrapText="1"/>
    </xf>
    <xf numFmtId="49" fontId="36" fillId="0" borderId="34" xfId="0" quotePrefix="1" applyNumberFormat="1" applyFont="1" applyFill="1" applyBorder="1" applyAlignment="1">
      <alignment horizontal="center" vertical="center" wrapText="1"/>
    </xf>
    <xf numFmtId="173" fontId="36" fillId="0" borderId="34" xfId="0" applyNumberFormat="1" applyFont="1" applyFill="1" applyBorder="1" applyAlignment="1">
      <alignment horizontal="center" vertical="center" wrapText="1"/>
    </xf>
    <xf numFmtId="3" fontId="36" fillId="0" borderId="34" xfId="0" applyNumberFormat="1" applyFont="1" applyFill="1" applyBorder="1" applyAlignment="1">
      <alignment horizontal="center" vertical="center" wrapText="1"/>
    </xf>
    <xf numFmtId="1" fontId="36" fillId="0" borderId="34" xfId="49" applyNumberFormat="1" applyFont="1" applyFill="1" applyBorder="1" applyAlignment="1">
      <alignment horizontal="center" vertical="center"/>
    </xf>
    <xf numFmtId="3" fontId="36" fillId="0" borderId="34" xfId="49" applyNumberFormat="1" applyFont="1" applyFill="1" applyBorder="1" applyAlignment="1">
      <alignment horizontal="center" vertical="center"/>
    </xf>
    <xf numFmtId="49" fontId="36" fillId="0" borderId="34" xfId="49" applyNumberFormat="1" applyFont="1" applyFill="1" applyBorder="1" applyAlignment="1">
      <alignment horizontal="center" vertical="center" wrapText="1"/>
    </xf>
    <xf numFmtId="14" fontId="36" fillId="0" borderId="34" xfId="49" applyNumberFormat="1" applyFont="1" applyFill="1" applyBorder="1" applyAlignment="1">
      <alignment horizontal="center" vertical="center"/>
    </xf>
    <xf numFmtId="0" fontId="36" fillId="0" borderId="34" xfId="49" applyFont="1" applyFill="1" applyBorder="1" applyAlignment="1">
      <alignment horizontal="center" vertical="center"/>
    </xf>
    <xf numFmtId="168" fontId="36" fillId="0" borderId="34" xfId="49" applyNumberFormat="1" applyFont="1" applyFill="1" applyBorder="1" applyAlignment="1">
      <alignment horizontal="center" vertical="center" wrapText="1"/>
    </xf>
    <xf numFmtId="0" fontId="36" fillId="0" borderId="34" xfId="0" applyFont="1" applyFill="1" applyBorder="1" applyAlignment="1">
      <alignment horizontal="center" vertical="center" wrapText="1"/>
    </xf>
    <xf numFmtId="3" fontId="36" fillId="0" borderId="34" xfId="67" applyNumberFormat="1" applyFont="1" applyFill="1" applyBorder="1" applyAlignment="1">
      <alignment horizontal="center" vertical="center" wrapText="1"/>
    </xf>
    <xf numFmtId="14" fontId="40" fillId="0" borderId="34" xfId="49" applyNumberFormat="1" applyFont="1" applyFill="1" applyBorder="1" applyAlignment="1">
      <alignment horizontal="center" vertical="center"/>
    </xf>
    <xf numFmtId="0" fontId="36" fillId="0" borderId="34" xfId="49" applyFont="1" applyBorder="1"/>
    <xf numFmtId="3" fontId="73" fillId="0" borderId="34" xfId="0" applyNumberFormat="1" applyFont="1" applyBorder="1" applyAlignment="1">
      <alignment horizontal="center" vertical="center" wrapText="1"/>
    </xf>
    <xf numFmtId="1" fontId="40" fillId="0" borderId="34" xfId="49" applyNumberFormat="1" applyFont="1" applyFill="1" applyBorder="1" applyAlignment="1">
      <alignment horizontal="center" vertical="center"/>
    </xf>
    <xf numFmtId="49" fontId="40" fillId="0" borderId="34" xfId="49" applyNumberFormat="1" applyFont="1" applyFill="1" applyBorder="1" applyAlignment="1">
      <alignment horizontal="center" vertical="center"/>
    </xf>
    <xf numFmtId="49" fontId="40" fillId="0" borderId="34" xfId="49" applyNumberFormat="1" applyFont="1" applyFill="1" applyBorder="1" applyAlignment="1">
      <alignment horizontal="center" vertical="center" wrapText="1"/>
    </xf>
    <xf numFmtId="3" fontId="40" fillId="0" borderId="34" xfId="49" applyNumberFormat="1" applyFont="1" applyFill="1" applyBorder="1" applyAlignment="1">
      <alignment horizontal="center" vertical="center" wrapText="1"/>
    </xf>
    <xf numFmtId="0" fontId="70" fillId="0" borderId="0" xfId="49" applyFont="1"/>
    <xf numFmtId="172" fontId="36" fillId="0" borderId="0" xfId="49" applyNumberFormat="1" applyFont="1" applyFill="1"/>
    <xf numFmtId="0" fontId="11" fillId="0" borderId="0" xfId="81" applyFont="1" applyAlignment="1">
      <alignment vertical="center"/>
    </xf>
    <xf numFmtId="0" fontId="75" fillId="0" borderId="0" xfId="82" applyFont="1" applyFill="1" applyAlignment="1"/>
    <xf numFmtId="0" fontId="66" fillId="0" borderId="2" xfId="50" applyFont="1" applyFill="1" applyBorder="1" applyAlignment="1">
      <alignment vertical="center"/>
    </xf>
    <xf numFmtId="0" fontId="66" fillId="0" borderId="34" xfId="50" applyFont="1" applyFill="1" applyBorder="1" applyAlignment="1">
      <alignment vertical="center"/>
    </xf>
    <xf numFmtId="0" fontId="66" fillId="0" borderId="49" xfId="50" applyFont="1" applyFill="1" applyBorder="1" applyAlignment="1">
      <alignment vertical="center"/>
    </xf>
    <xf numFmtId="0" fontId="40" fillId="0" borderId="34" xfId="49" applyFont="1" applyFill="1" applyBorder="1" applyAlignment="1">
      <alignment horizontal="center" vertical="center" wrapText="1"/>
    </xf>
    <xf numFmtId="173" fontId="40" fillId="0" borderId="34" xfId="0" quotePrefix="1" applyNumberFormat="1" applyFont="1" applyFill="1" applyBorder="1" applyAlignment="1">
      <alignment horizontal="center" vertical="center" wrapText="1"/>
    </xf>
    <xf numFmtId="0" fontId="69" fillId="0" borderId="34" xfId="0" quotePrefix="1" applyNumberFormat="1" applyFont="1" applyFill="1" applyBorder="1" applyAlignment="1">
      <alignment horizontal="center" vertical="center" wrapText="1"/>
    </xf>
    <xf numFmtId="0" fontId="42" fillId="0" borderId="34" xfId="2" applyFont="1" applyFill="1" applyBorder="1" applyAlignment="1">
      <alignment horizontal="center" vertical="center" wrapText="1"/>
    </xf>
    <xf numFmtId="0" fontId="42" fillId="0" borderId="46" xfId="2" applyFont="1" applyFill="1" applyBorder="1" applyAlignment="1">
      <alignment horizontal="center" vertical="center" wrapText="1"/>
    </xf>
    <xf numFmtId="0" fontId="42" fillId="0" borderId="46" xfId="41" applyFont="1" applyFill="1" applyBorder="1" applyAlignment="1">
      <alignment horizontal="center" vertical="center" wrapText="1"/>
    </xf>
    <xf numFmtId="0" fontId="42" fillId="24" borderId="34" xfId="41" applyFont="1" applyFill="1" applyBorder="1" applyAlignment="1">
      <alignment horizontal="center" vertical="center" textRotation="90" wrapText="1"/>
    </xf>
    <xf numFmtId="0" fontId="42" fillId="24" borderId="46" xfId="41" applyFont="1" applyFill="1" applyBorder="1" applyAlignment="1">
      <alignment horizontal="center" vertical="center" wrapText="1"/>
    </xf>
    <xf numFmtId="0" fontId="41" fillId="26" borderId="25" xfId="2" applyFont="1" applyFill="1" applyBorder="1" applyAlignment="1">
      <alignment horizontal="justify" vertical="top" wrapText="1"/>
    </xf>
    <xf numFmtId="169" fontId="41" fillId="26" borderId="25" xfId="2" applyNumberFormat="1" applyFont="1" applyFill="1" applyBorder="1" applyAlignment="1">
      <alignment horizontal="justify" vertical="top" wrapText="1"/>
    </xf>
    <xf numFmtId="0" fontId="41" fillId="27" borderId="25" xfId="2" applyFont="1" applyFill="1" applyBorder="1" applyAlignment="1">
      <alignment horizontal="justify" vertical="top" wrapText="1"/>
    </xf>
    <xf numFmtId="169" fontId="41" fillId="27" borderId="25" xfId="2" applyNumberFormat="1" applyFont="1" applyFill="1" applyBorder="1" applyAlignment="1">
      <alignment horizontal="justify" vertical="top" wrapText="1"/>
    </xf>
    <xf numFmtId="0" fontId="82" fillId="0" borderId="0" xfId="81" applyFont="1" applyAlignment="1" applyProtection="1">
      <alignment horizontal="center"/>
    </xf>
    <xf numFmtId="0" fontId="83" fillId="0" borderId="0" xfId="81" applyFont="1" applyProtection="1"/>
    <xf numFmtId="0" fontId="41" fillId="0" borderId="0" xfId="81" applyFont="1" applyAlignment="1">
      <alignment vertical="center"/>
    </xf>
    <xf numFmtId="0" fontId="11" fillId="0" borderId="0" xfId="81" applyFont="1" applyAlignment="1">
      <alignment horizontal="right" vertical="center"/>
    </xf>
    <xf numFmtId="0" fontId="75" fillId="0" borderId="0" xfId="81" applyFont="1" applyAlignment="1">
      <alignment vertical="center"/>
    </xf>
    <xf numFmtId="0" fontId="41" fillId="0" borderId="0" xfId="81" applyFont="1" applyAlignment="1">
      <alignment horizontal="left" vertical="center"/>
    </xf>
    <xf numFmtId="0" fontId="41" fillId="0" borderId="0" xfId="81" applyFont="1" applyAlignment="1">
      <alignment horizontal="center" vertical="center"/>
    </xf>
    <xf numFmtId="0" fontId="76" fillId="0" borderId="0" xfId="81" applyFont="1" applyAlignment="1">
      <alignment horizontal="left" vertical="center"/>
    </xf>
    <xf numFmtId="0" fontId="45" fillId="0" borderId="0" xfId="81" applyFont="1" applyAlignment="1">
      <alignment vertical="center"/>
    </xf>
    <xf numFmtId="0" fontId="40" fillId="0" borderId="0" xfId="81" applyFont="1" applyAlignment="1">
      <alignment vertical="center"/>
    </xf>
    <xf numFmtId="4" fontId="40" fillId="0" borderId="34" xfId="81" applyNumberFormat="1" applyFont="1" applyFill="1" applyBorder="1" applyAlignment="1">
      <alignment horizontal="center" vertical="center"/>
    </xf>
    <xf numFmtId="3" fontId="40" fillId="0" borderId="34" xfId="81" applyNumberFormat="1" applyFont="1" applyFill="1" applyBorder="1" applyAlignment="1">
      <alignment horizontal="center" vertical="center"/>
    </xf>
    <xf numFmtId="0" fontId="11" fillId="0" borderId="0" xfId="81" applyFont="1" applyBorder="1" applyAlignment="1">
      <alignment vertical="center"/>
    </xf>
    <xf numFmtId="0" fontId="77" fillId="0" borderId="0" xfId="81" applyFont="1" applyAlignment="1">
      <alignment vertical="center"/>
    </xf>
    <xf numFmtId="0" fontId="40" fillId="0" borderId="34" xfId="81" applyFont="1" applyFill="1" applyBorder="1" applyAlignment="1">
      <alignment horizontal="center" vertical="center"/>
    </xf>
    <xf numFmtId="168" fontId="11" fillId="0" borderId="0" xfId="81" applyNumberFormat="1" applyFont="1" applyAlignment="1">
      <alignment vertical="center"/>
    </xf>
    <xf numFmtId="2" fontId="11" fillId="0" borderId="0" xfId="81" applyNumberFormat="1" applyFont="1" applyAlignment="1">
      <alignment vertical="center"/>
    </xf>
    <xf numFmtId="1" fontId="42" fillId="0" borderId="48" xfId="81" applyNumberFormat="1" applyFont="1" applyFill="1" applyBorder="1" applyAlignment="1">
      <alignment horizontal="center" vertical="center"/>
    </xf>
    <xf numFmtId="1" fontId="42" fillId="0" borderId="37" xfId="81" applyNumberFormat="1" applyFont="1" applyFill="1" applyBorder="1" applyAlignment="1">
      <alignment horizontal="center" vertical="center"/>
    </xf>
    <xf numFmtId="10" fontId="40" fillId="0" borderId="44" xfId="81" applyNumberFormat="1" applyFont="1" applyFill="1" applyBorder="1" applyAlignment="1">
      <alignment vertical="center"/>
    </xf>
    <xf numFmtId="10" fontId="40" fillId="0" borderId="34" xfId="81" applyNumberFormat="1" applyFont="1" applyFill="1" applyBorder="1" applyAlignment="1">
      <alignment vertical="center"/>
    </xf>
    <xf numFmtId="4" fontId="40" fillId="0" borderId="50" xfId="81" applyNumberFormat="1" applyFont="1" applyFill="1" applyBorder="1" applyAlignment="1">
      <alignment vertical="center"/>
    </xf>
    <xf numFmtId="4" fontId="40" fillId="0" borderId="49" xfId="81" applyNumberFormat="1" applyFont="1" applyFill="1" applyBorder="1" applyAlignment="1">
      <alignment vertical="center"/>
    </xf>
    <xf numFmtId="3" fontId="11" fillId="0" borderId="21" xfId="81" applyNumberFormat="1" applyFont="1" applyFill="1" applyBorder="1" applyAlignment="1">
      <alignment vertical="center"/>
    </xf>
    <xf numFmtId="3" fontId="11" fillId="0" borderId="2" xfId="81" applyNumberFormat="1" applyFont="1" applyFill="1" applyBorder="1" applyAlignment="1">
      <alignment vertical="center"/>
    </xf>
    <xf numFmtId="3" fontId="11" fillId="0" borderId="44" xfId="81" applyNumberFormat="1" applyFont="1" applyFill="1" applyBorder="1" applyAlignment="1">
      <alignment vertical="center"/>
    </xf>
    <xf numFmtId="3" fontId="11" fillId="0" borderId="34" xfId="81" applyNumberFormat="1" applyFont="1" applyFill="1" applyBorder="1" applyAlignment="1">
      <alignment vertical="center"/>
    </xf>
    <xf numFmtId="3" fontId="11" fillId="0" borderId="44" xfId="81" applyNumberFormat="1" applyFont="1" applyBorder="1" applyAlignment="1">
      <alignment vertical="center"/>
    </xf>
    <xf numFmtId="3" fontId="11" fillId="0" borderId="34" xfId="81" applyNumberFormat="1" applyFont="1" applyBorder="1" applyAlignment="1">
      <alignment vertical="center"/>
    </xf>
    <xf numFmtId="0" fontId="11" fillId="0" borderId="44" xfId="81" applyFont="1" applyBorder="1" applyAlignment="1">
      <alignment vertical="center"/>
    </xf>
    <xf numFmtId="0" fontId="11" fillId="0" borderId="34" xfId="81" applyFont="1" applyBorder="1" applyAlignment="1">
      <alignment vertical="center"/>
    </xf>
    <xf numFmtId="0" fontId="1" fillId="0" borderId="0" xfId="50"/>
    <xf numFmtId="0" fontId="11" fillId="0" borderId="0" xfId="81" applyFont="1" applyFill="1" applyBorder="1" applyAlignment="1">
      <alignment vertical="center"/>
    </xf>
    <xf numFmtId="3" fontId="11" fillId="0" borderId="0" xfId="81" applyNumberFormat="1" applyFont="1" applyBorder="1" applyAlignment="1">
      <alignment vertical="center"/>
    </xf>
    <xf numFmtId="3" fontId="11" fillId="0" borderId="0" xfId="81" applyNumberFormat="1" applyFont="1" applyAlignment="1">
      <alignment vertical="center"/>
    </xf>
    <xf numFmtId="175" fontId="41" fillId="0" borderId="34" xfId="81" applyNumberFormat="1" applyFont="1" applyBorder="1" applyAlignment="1">
      <alignment vertical="center"/>
    </xf>
    <xf numFmtId="175" fontId="40" fillId="0" borderId="34" xfId="81" applyNumberFormat="1" applyFont="1" applyBorder="1" applyAlignment="1">
      <alignment vertical="center"/>
    </xf>
    <xf numFmtId="175" fontId="41" fillId="0" borderId="49" xfId="81" applyNumberFormat="1" applyFont="1" applyBorder="1" applyAlignment="1">
      <alignment vertical="center"/>
    </xf>
    <xf numFmtId="0" fontId="79" fillId="0" borderId="0" xfId="81" applyFont="1" applyBorder="1" applyAlignment="1">
      <alignment vertical="center"/>
    </xf>
    <xf numFmtId="168" fontId="80" fillId="0" borderId="0" xfId="81" applyNumberFormat="1" applyFont="1" applyBorder="1" applyAlignment="1">
      <alignment horizontal="center" vertical="center"/>
    </xf>
    <xf numFmtId="0" fontId="79" fillId="0" borderId="0" xfId="81" applyFont="1" applyAlignment="1">
      <alignment vertical="center"/>
    </xf>
    <xf numFmtId="175" fontId="40" fillId="0" borderId="34" xfId="81" applyNumberFormat="1" applyFont="1" applyFill="1" applyBorder="1" applyAlignment="1">
      <alignment vertical="center"/>
    </xf>
    <xf numFmtId="169" fontId="40" fillId="0" borderId="34" xfId="81" applyNumberFormat="1" applyFont="1" applyBorder="1" applyAlignment="1">
      <alignment horizontal="center" vertical="center"/>
    </xf>
    <xf numFmtId="175" fontId="41" fillId="0" borderId="34" xfId="81" applyNumberFormat="1" applyFont="1" applyFill="1" applyBorder="1" applyAlignment="1">
      <alignment vertical="center"/>
    </xf>
    <xf numFmtId="176" fontId="41" fillId="0" borderId="34" xfId="81" applyNumberFormat="1" applyFont="1" applyFill="1" applyBorder="1" applyAlignment="1">
      <alignment vertical="center"/>
    </xf>
    <xf numFmtId="177" fontId="41" fillId="0" borderId="34" xfId="81" applyNumberFormat="1" applyFont="1" applyFill="1" applyBorder="1" applyAlignment="1">
      <alignment vertical="center"/>
    </xf>
    <xf numFmtId="177" fontId="41" fillId="0" borderId="49" xfId="81" applyNumberFormat="1" applyFont="1" applyFill="1" applyBorder="1" applyAlignment="1">
      <alignment vertical="center"/>
    </xf>
    <xf numFmtId="175" fontId="11" fillId="0" borderId="0" xfId="81" applyNumberFormat="1" applyFont="1" applyAlignment="1">
      <alignment vertical="center"/>
    </xf>
    <xf numFmtId="178" fontId="11" fillId="0" borderId="0" xfId="81" applyNumberFormat="1" applyFont="1" applyAlignment="1">
      <alignment vertical="center"/>
    </xf>
    <xf numFmtId="49" fontId="45" fillId="0" borderId="34" xfId="0" quotePrefix="1" applyNumberFormat="1" applyFont="1" applyFill="1" applyBorder="1" applyAlignment="1">
      <alignment horizontal="center" vertical="center" wrapText="1"/>
    </xf>
    <xf numFmtId="3" fontId="45" fillId="0" borderId="34" xfId="0" applyNumberFormat="1" applyFont="1" applyFill="1" applyBorder="1" applyAlignment="1">
      <alignment horizontal="center" vertical="center" wrapText="1"/>
    </xf>
    <xf numFmtId="173" fontId="45" fillId="0" borderId="34" xfId="0" applyNumberFormat="1" applyFont="1" applyFill="1" applyBorder="1" applyAlignment="1">
      <alignment horizontal="center" vertical="center" wrapText="1"/>
    </xf>
    <xf numFmtId="49" fontId="45" fillId="0" borderId="34" xfId="0" applyNumberFormat="1" applyFont="1" applyFill="1" applyBorder="1" applyAlignment="1">
      <alignment horizontal="center" vertical="center" wrapText="1"/>
    </xf>
    <xf numFmtId="173" fontId="45" fillId="0" borderId="34" xfId="0" quotePrefix="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1" fontId="42" fillId="0" borderId="37" xfId="81" applyNumberFormat="1" applyFont="1" applyFill="1" applyBorder="1" applyAlignment="1">
      <alignment horizontal="center" vertical="center" wrapText="1"/>
    </xf>
    <xf numFmtId="0" fontId="81" fillId="0" borderId="0" xfId="81" applyFont="1" applyAlignment="1" applyProtection="1">
      <alignment horizontal="center" vertical="center" wrapText="1"/>
    </xf>
    <xf numFmtId="0" fontId="81" fillId="0" borderId="0" xfId="81" applyFont="1" applyAlignment="1" applyProtection="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top" wrapText="1"/>
    </xf>
    <xf numFmtId="0" fontId="55" fillId="0" borderId="0" xfId="1" applyFont="1" applyFill="1" applyAlignment="1">
      <alignment horizontal="center" vertical="top"/>
    </xf>
    <xf numFmtId="0" fontId="56" fillId="0" borderId="0" xfId="1" applyFont="1" applyFill="1" applyAlignment="1">
      <alignment horizontal="center" vertical="center" wrapText="1"/>
    </xf>
    <xf numFmtId="0" fontId="11" fillId="0" borderId="10" xfId="1" quotePrefix="1" applyFont="1" applyFill="1" applyBorder="1" applyAlignment="1">
      <alignment horizontal="center" vertical="center" wrapText="1"/>
    </xf>
    <xf numFmtId="0" fontId="11" fillId="0" borderId="6" xfId="1" quotePrefix="1" applyFont="1" applyFill="1" applyBorder="1" applyAlignment="1">
      <alignment horizontal="center" vertical="center" wrapText="1"/>
    </xf>
    <xf numFmtId="0" fontId="11" fillId="0" borderId="2" xfId="1" quotePrefix="1" applyFont="1" applyFill="1" applyBorder="1" applyAlignment="1">
      <alignment horizontal="center" vertical="center" wrapText="1"/>
    </xf>
    <xf numFmtId="174" fontId="12" fillId="0" borderId="10" xfId="1" applyNumberFormat="1" applyFont="1" applyFill="1" applyBorder="1" applyAlignment="1">
      <alignment horizontal="center" vertical="center"/>
    </xf>
    <xf numFmtId="174" fontId="12" fillId="0" borderId="6" xfId="1" applyNumberFormat="1" applyFont="1" applyFill="1" applyBorder="1" applyAlignment="1">
      <alignment horizontal="center" vertical="center"/>
    </xf>
    <xf numFmtId="174" fontId="12" fillId="0" borderId="2" xfId="1" applyNumberFormat="1" applyFont="1" applyFill="1" applyBorder="1" applyAlignment="1">
      <alignment horizontal="center" vertical="center"/>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174" fontId="4" fillId="0" borderId="2" xfId="1" applyNumberFormat="1" applyFont="1" applyFill="1" applyBorder="1" applyAlignment="1">
      <alignment horizontal="center" vertical="center"/>
    </xf>
    <xf numFmtId="0" fontId="39" fillId="0" borderId="1" xfId="1" applyFont="1" applyBorder="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0" fontId="65" fillId="0" borderId="10" xfId="0" applyNumberFormat="1" applyFont="1" applyFill="1" applyBorder="1" applyAlignment="1">
      <alignment horizontal="center" vertical="center" wrapText="1"/>
    </xf>
    <xf numFmtId="0" fontId="65" fillId="0" borderId="6" xfId="0" applyNumberFormat="1" applyFont="1" applyFill="1" applyBorder="1" applyAlignment="1">
      <alignment horizontal="center" vertical="center" wrapText="1"/>
    </xf>
    <xf numFmtId="0" fontId="65" fillId="0" borderId="2" xfId="0" applyNumberFormat="1" applyFont="1" applyFill="1" applyBorder="1" applyAlignment="1">
      <alignment horizontal="center" vertical="center" wrapText="1"/>
    </xf>
    <xf numFmtId="0" fontId="4" fillId="0" borderId="10" xfId="1" quotePrefix="1"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xf>
    <xf numFmtId="0" fontId="7" fillId="0" borderId="2" xfId="1" applyFont="1" applyFill="1" applyBorder="1" applyAlignment="1">
      <alignment horizontal="left" vertical="center"/>
    </xf>
    <xf numFmtId="0" fontId="4" fillId="0" borderId="34" xfId="1" applyFont="1" applyFill="1" applyBorder="1" applyAlignment="1">
      <alignment horizontal="center" vertical="center"/>
    </xf>
    <xf numFmtId="0" fontId="5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0" xfId="1" applyFont="1" applyFill="1" applyBorder="1" applyAlignment="1">
      <alignment horizontal="center" vertical="center" wrapText="1"/>
    </xf>
    <xf numFmtId="0" fontId="39" fillId="0" borderId="6" xfId="1" applyFont="1" applyFill="1" applyBorder="1" applyAlignment="1">
      <alignment horizontal="center" vertical="center" wrapText="1"/>
    </xf>
    <xf numFmtId="0" fontId="39" fillId="0" borderId="2" xfId="1" applyFont="1" applyFill="1" applyBorder="1" applyAlignment="1">
      <alignment horizontal="center" vertical="center" wrapText="1"/>
    </xf>
    <xf numFmtId="0" fontId="39" fillId="0" borderId="10" xfId="1" quotePrefix="1" applyFont="1" applyFill="1" applyBorder="1" applyAlignment="1">
      <alignment horizontal="center" vertical="center" wrapText="1"/>
    </xf>
    <xf numFmtId="0" fontId="39" fillId="0" borderId="6" xfId="1" quotePrefix="1" applyFont="1" applyFill="1" applyBorder="1" applyAlignment="1">
      <alignment horizontal="center" vertical="center" wrapText="1"/>
    </xf>
    <xf numFmtId="0" fontId="39" fillId="0" borderId="2" xfId="1" quotePrefix="1" applyFont="1" applyFill="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2" xfId="1" quotePrefix="1"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6" xfId="2" applyFont="1" applyFill="1" applyBorder="1" applyAlignment="1">
      <alignment horizontal="left" vertical="center" wrapText="1"/>
    </xf>
    <xf numFmtId="0" fontId="11" fillId="0" borderId="2" xfId="2" applyFont="1" applyFill="1" applyBorder="1" applyAlignment="1">
      <alignment horizontal="left" vertical="center" wrapText="1"/>
    </xf>
    <xf numFmtId="49" fontId="39" fillId="0" borderId="10" xfId="1" applyNumberFormat="1" applyFont="1" applyFill="1" applyBorder="1" applyAlignment="1">
      <alignment horizontal="center" vertical="center"/>
    </xf>
    <xf numFmtId="49" fontId="39" fillId="0" borderId="6" xfId="1" applyNumberFormat="1" applyFont="1" applyFill="1" applyBorder="1" applyAlignment="1">
      <alignment horizontal="center" vertical="center"/>
    </xf>
    <xf numFmtId="49" fontId="39" fillId="0" borderId="2" xfId="1" applyNumberFormat="1" applyFont="1" applyFill="1" applyBorder="1" applyAlignment="1">
      <alignment horizontal="center" vertical="center"/>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42" fillId="0" borderId="10" xfId="1" applyFont="1" applyFill="1" applyBorder="1" applyAlignment="1">
      <alignment horizontal="center" vertical="center" wrapText="1"/>
    </xf>
    <xf numFmtId="0" fontId="42" fillId="0" borderId="6" xfId="1" applyFont="1" applyFill="1" applyBorder="1" applyAlignment="1">
      <alignment horizontal="center" vertical="center" wrapText="1"/>
    </xf>
    <xf numFmtId="0" fontId="42" fillId="0" borderId="2" xfId="1" applyFont="1" applyFill="1" applyBorder="1" applyAlignment="1">
      <alignment horizontal="center" vertical="center" wrapText="1"/>
    </xf>
    <xf numFmtId="0" fontId="42" fillId="0" borderId="10" xfId="1" quotePrefix="1" applyFont="1" applyFill="1" applyBorder="1" applyAlignment="1">
      <alignment horizontal="center" vertical="center" wrapText="1"/>
    </xf>
    <xf numFmtId="0" fontId="42" fillId="0" borderId="6" xfId="1" quotePrefix="1" applyFont="1" applyFill="1" applyBorder="1" applyAlignment="1">
      <alignment horizontal="center" vertical="center" wrapText="1"/>
    </xf>
    <xf numFmtId="0" fontId="42" fillId="0" borderId="2" xfId="1" quotePrefix="1"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1" fillId="0" borderId="24" xfId="81" applyFont="1" applyBorder="1" applyAlignment="1">
      <alignment horizontal="left" vertical="center"/>
    </xf>
    <xf numFmtId="0" fontId="41" fillId="0" borderId="34" xfId="81" applyFont="1" applyBorder="1" applyAlignment="1">
      <alignment horizontal="left" vertical="center"/>
    </xf>
    <xf numFmtId="177" fontId="41" fillId="0" borderId="43" xfId="81" applyNumberFormat="1" applyFont="1" applyFill="1" applyBorder="1" applyAlignment="1">
      <alignment horizontal="center" vertical="center"/>
    </xf>
    <xf numFmtId="177" fontId="41" fillId="0" borderId="44" xfId="81" applyNumberFormat="1" applyFont="1" applyFill="1" applyBorder="1" applyAlignment="1">
      <alignment horizontal="center" vertical="center"/>
    </xf>
    <xf numFmtId="0" fontId="41" fillId="0" borderId="23" xfId="81" applyFont="1" applyBorder="1" applyAlignment="1">
      <alignment horizontal="left" vertical="center"/>
    </xf>
    <xf numFmtId="0" fontId="41" fillId="0" borderId="49" xfId="81" applyFont="1" applyBorder="1" applyAlignment="1">
      <alignment horizontal="left" vertical="center"/>
    </xf>
    <xf numFmtId="177" fontId="41" fillId="0" borderId="54" xfId="81" applyNumberFormat="1" applyFont="1" applyFill="1" applyBorder="1" applyAlignment="1">
      <alignment horizontal="center" vertical="center"/>
    </xf>
    <xf numFmtId="177" fontId="41" fillId="0" borderId="50" xfId="81" applyNumberFormat="1" applyFont="1" applyFill="1" applyBorder="1" applyAlignment="1">
      <alignment horizontal="center" vertical="center"/>
    </xf>
    <xf numFmtId="0" fontId="40" fillId="0" borderId="0" xfId="81" applyFont="1" applyFill="1" applyBorder="1" applyAlignment="1">
      <alignment horizontal="left" vertical="center" wrapText="1"/>
    </xf>
    <xf numFmtId="175" fontId="41" fillId="0" borderId="43" xfId="81" applyNumberFormat="1" applyFont="1" applyFill="1" applyBorder="1" applyAlignment="1">
      <alignment horizontal="center" vertical="center"/>
    </xf>
    <xf numFmtId="175" fontId="41" fillId="0" borderId="44" xfId="81" applyNumberFormat="1" applyFont="1" applyFill="1" applyBorder="1" applyAlignment="1">
      <alignment horizontal="center" vertical="center"/>
    </xf>
    <xf numFmtId="176" fontId="41" fillId="0" borderId="43" xfId="81" applyNumberFormat="1" applyFont="1" applyFill="1" applyBorder="1" applyAlignment="1">
      <alignment horizontal="center" vertical="center"/>
    </xf>
    <xf numFmtId="176" fontId="41" fillId="0" borderId="44" xfId="81" applyNumberFormat="1" applyFont="1" applyFill="1" applyBorder="1" applyAlignment="1">
      <alignment horizontal="center" vertical="center"/>
    </xf>
    <xf numFmtId="0" fontId="40" fillId="0" borderId="24" xfId="81" applyFont="1" applyBorder="1" applyAlignment="1">
      <alignment horizontal="left" vertical="center"/>
    </xf>
    <xf numFmtId="0" fontId="40" fillId="0" borderId="34" xfId="81" applyFont="1" applyBorder="1" applyAlignment="1">
      <alignment horizontal="left" vertical="center"/>
    </xf>
    <xf numFmtId="175" fontId="41" fillId="0" borderId="43" xfId="81" applyNumberFormat="1" applyFont="1" applyBorder="1" applyAlignment="1">
      <alignment horizontal="center" vertical="center"/>
    </xf>
    <xf numFmtId="175" fontId="41" fillId="0" borderId="44" xfId="81" applyNumberFormat="1" applyFont="1" applyBorder="1" applyAlignment="1">
      <alignment horizontal="center" vertical="center"/>
    </xf>
    <xf numFmtId="169" fontId="40" fillId="0" borderId="43" xfId="81" applyNumberFormat="1" applyFont="1" applyBorder="1" applyAlignment="1">
      <alignment horizontal="center" vertical="center"/>
    </xf>
    <xf numFmtId="169" fontId="40" fillId="0" borderId="44" xfId="81" applyNumberFormat="1" applyFont="1" applyBorder="1" applyAlignment="1">
      <alignment horizontal="center" vertical="center"/>
    </xf>
    <xf numFmtId="175" fontId="40" fillId="0" borderId="43" xfId="81" applyNumberFormat="1" applyFont="1" applyBorder="1" applyAlignment="1">
      <alignment horizontal="center" vertical="center"/>
    </xf>
    <xf numFmtId="175" fontId="40" fillId="0" borderId="44" xfId="81" applyNumberFormat="1" applyFont="1" applyBorder="1" applyAlignment="1">
      <alignment horizontal="center" vertical="center"/>
    </xf>
    <xf numFmtId="175" fontId="40" fillId="0" borderId="43" xfId="81" applyNumberFormat="1" applyFont="1" applyFill="1" applyBorder="1" applyAlignment="1">
      <alignment horizontal="center" vertical="center"/>
    </xf>
    <xf numFmtId="175" fontId="40" fillId="0" borderId="44" xfId="81" applyNumberFormat="1" applyFont="1" applyFill="1" applyBorder="1" applyAlignment="1">
      <alignment horizontal="center" vertical="center"/>
    </xf>
    <xf numFmtId="168" fontId="80" fillId="0" borderId="51" xfId="81" applyNumberFormat="1" applyFont="1" applyBorder="1" applyAlignment="1">
      <alignment horizontal="center" vertical="center"/>
    </xf>
    <xf numFmtId="0" fontId="41" fillId="0" borderId="36" xfId="81" applyFont="1" applyBorder="1" applyAlignment="1">
      <alignment horizontal="left" vertical="center"/>
    </xf>
    <xf numFmtId="0" fontId="41" fillId="0" borderId="37" xfId="81" applyFont="1" applyBorder="1" applyAlignment="1">
      <alignment horizontal="left" vertical="center"/>
    </xf>
    <xf numFmtId="1" fontId="42" fillId="0" borderId="52" xfId="81" applyNumberFormat="1" applyFont="1" applyFill="1" applyBorder="1" applyAlignment="1">
      <alignment horizontal="center" vertical="center" wrapText="1"/>
    </xf>
    <xf numFmtId="1" fontId="42" fillId="0" borderId="48" xfId="81" applyNumberFormat="1" applyFont="1" applyFill="1" applyBorder="1" applyAlignment="1">
      <alignment horizontal="center" vertical="center" wrapText="1"/>
    </xf>
    <xf numFmtId="0" fontId="11" fillId="0" borderId="43" xfId="81" applyFont="1" applyBorder="1" applyAlignment="1">
      <alignment horizontal="center" vertical="center"/>
    </xf>
    <xf numFmtId="0" fontId="11" fillId="0" borderId="44" xfId="81" applyFont="1" applyBorder="1" applyAlignment="1">
      <alignment horizontal="center" vertical="center"/>
    </xf>
    <xf numFmtId="0" fontId="40" fillId="0" borderId="23" xfId="81" applyFont="1" applyBorder="1" applyAlignment="1">
      <alignment horizontal="left" vertical="center"/>
    </xf>
    <xf numFmtId="0" fontId="40" fillId="0" borderId="49" xfId="81" applyFont="1" applyBorder="1" applyAlignment="1">
      <alignment horizontal="left" vertical="center"/>
    </xf>
    <xf numFmtId="175" fontId="41" fillId="0" borderId="54" xfId="81" applyNumberFormat="1" applyFont="1" applyBorder="1" applyAlignment="1">
      <alignment horizontal="center" vertical="center"/>
    </xf>
    <xf numFmtId="175" fontId="41" fillId="0" borderId="50" xfId="81" applyNumberFormat="1" applyFont="1" applyBorder="1" applyAlignment="1">
      <alignment horizontal="center" vertical="center"/>
    </xf>
    <xf numFmtId="0" fontId="66" fillId="0" borderId="24" xfId="50" applyFont="1" applyBorder="1" applyAlignment="1">
      <alignment vertical="center"/>
    </xf>
    <xf numFmtId="0" fontId="66" fillId="0" borderId="34" xfId="50" applyFont="1" applyBorder="1" applyAlignment="1">
      <alignment vertical="center"/>
    </xf>
    <xf numFmtId="0" fontId="66" fillId="0" borderId="34" xfId="50" applyFont="1" applyFill="1" applyBorder="1" applyAlignment="1">
      <alignment horizontal="center" vertical="center"/>
    </xf>
    <xf numFmtId="0" fontId="66" fillId="0" borderId="23" xfId="50" applyFont="1" applyBorder="1" applyAlignment="1">
      <alignment vertical="center"/>
    </xf>
    <xf numFmtId="0" fontId="66" fillId="0" borderId="49" xfId="50" applyFont="1" applyBorder="1" applyAlignment="1">
      <alignment vertical="center"/>
    </xf>
    <xf numFmtId="0" fontId="66" fillId="0" borderId="49" xfId="50" applyFont="1" applyFill="1" applyBorder="1" applyAlignment="1">
      <alignment horizontal="center" vertical="center"/>
    </xf>
    <xf numFmtId="0" fontId="11" fillId="0" borderId="33" xfId="81" applyFont="1" applyBorder="1" applyAlignment="1">
      <alignment horizontal="left" vertical="center"/>
    </xf>
    <xf numFmtId="0" fontId="11" fillId="0" borderId="51" xfId="81" applyFont="1" applyBorder="1" applyAlignment="1">
      <alignment horizontal="left" vertical="center"/>
    </xf>
    <xf numFmtId="0" fontId="11" fillId="0" borderId="34" xfId="81" applyFont="1" applyBorder="1" applyAlignment="1">
      <alignment horizontal="center" vertical="center"/>
    </xf>
    <xf numFmtId="0" fontId="78" fillId="0" borderId="36" xfId="50" applyFont="1" applyBorder="1" applyAlignment="1">
      <alignment horizontal="left" vertical="center"/>
    </xf>
    <xf numFmtId="0" fontId="78" fillId="0" borderId="37" xfId="50" applyFont="1" applyBorder="1" applyAlignment="1">
      <alignment horizontal="left" vertical="center"/>
    </xf>
    <xf numFmtId="0" fontId="66" fillId="0" borderId="53"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11" fillId="0" borderId="58" xfId="81" applyFont="1" applyBorder="1" applyAlignment="1">
      <alignment horizontal="left" vertical="center"/>
    </xf>
    <xf numFmtId="0" fontId="11" fillId="0" borderId="20" xfId="81" applyFont="1" applyBorder="1" applyAlignment="1">
      <alignment horizontal="left" vertical="center"/>
    </xf>
    <xf numFmtId="3" fontId="11" fillId="0" borderId="2" xfId="81" applyNumberFormat="1" applyFont="1" applyFill="1" applyBorder="1" applyAlignment="1">
      <alignment horizontal="center" vertical="center"/>
    </xf>
    <xf numFmtId="0" fontId="11" fillId="0" borderId="39" xfId="81" applyFont="1" applyBorder="1" applyAlignment="1">
      <alignment horizontal="left" vertical="center"/>
    </xf>
    <xf numFmtId="0" fontId="11" fillId="0" borderId="59" xfId="81" applyFont="1" applyBorder="1" applyAlignment="1">
      <alignment horizontal="left" vertical="center"/>
    </xf>
    <xf numFmtId="3" fontId="11" fillId="0" borderId="34" xfId="81" applyNumberFormat="1" applyFont="1" applyBorder="1" applyAlignment="1">
      <alignment horizontal="center" vertical="center"/>
    </xf>
    <xf numFmtId="0" fontId="11" fillId="0" borderId="24" xfId="81" applyFont="1" applyBorder="1" applyAlignment="1">
      <alignment horizontal="left" vertical="center"/>
    </xf>
    <xf numFmtId="0" fontId="11" fillId="0" borderId="34" xfId="81" applyFont="1" applyBorder="1" applyAlignment="1">
      <alignment horizontal="left" vertical="center"/>
    </xf>
    <xf numFmtId="0" fontId="11" fillId="0" borderId="30" xfId="81" applyFont="1" applyBorder="1" applyAlignment="1">
      <alignment horizontal="left" vertical="center"/>
    </xf>
    <xf numFmtId="10" fontId="40" fillId="0" borderId="44" xfId="81" applyNumberFormat="1" applyFont="1" applyFill="1" applyBorder="1" applyAlignment="1">
      <alignment horizontal="center" vertical="center"/>
    </xf>
    <xf numFmtId="10" fontId="40" fillId="0" borderId="34" xfId="81" applyNumberFormat="1" applyFont="1" applyFill="1" applyBorder="1" applyAlignment="1">
      <alignment horizontal="center" vertical="center"/>
    </xf>
    <xf numFmtId="0" fontId="11" fillId="0" borderId="23" xfId="81" applyFont="1" applyBorder="1" applyAlignment="1">
      <alignment horizontal="left" vertical="center"/>
    </xf>
    <xf numFmtId="0" fontId="11" fillId="0" borderId="49" xfId="81" applyFont="1" applyBorder="1" applyAlignment="1">
      <alignment horizontal="left" vertical="center"/>
    </xf>
    <xf numFmtId="0" fontId="11" fillId="0" borderId="31" xfId="81" applyFont="1" applyBorder="1" applyAlignment="1">
      <alignment horizontal="left" vertical="center"/>
    </xf>
    <xf numFmtId="4" fontId="40" fillId="0" borderId="50" xfId="81" applyNumberFormat="1" applyFont="1" applyFill="1" applyBorder="1" applyAlignment="1">
      <alignment horizontal="center" vertical="center"/>
    </xf>
    <xf numFmtId="4" fontId="40" fillId="0" borderId="49" xfId="81" applyNumberFormat="1" applyFont="1" applyFill="1" applyBorder="1" applyAlignment="1">
      <alignment horizontal="center" vertical="center"/>
    </xf>
    <xf numFmtId="10" fontId="40" fillId="0" borderId="24" xfId="81" applyNumberFormat="1" applyFont="1" applyBorder="1" applyAlignment="1">
      <alignment horizontal="center" vertical="center"/>
    </xf>
    <xf numFmtId="10" fontId="40" fillId="0" borderId="30" xfId="81" applyNumberFormat="1" applyFont="1" applyBorder="1" applyAlignment="1">
      <alignment horizontal="center" vertical="center"/>
    </xf>
    <xf numFmtId="0" fontId="11" fillId="0" borderId="45" xfId="81" applyFont="1" applyBorder="1" applyAlignment="1">
      <alignment horizontal="left" vertical="center"/>
    </xf>
    <xf numFmtId="0" fontId="11" fillId="0" borderId="46" xfId="81" applyFont="1" applyBorder="1" applyAlignment="1">
      <alignment horizontal="left" vertical="center"/>
    </xf>
    <xf numFmtId="0" fontId="11" fillId="0" borderId="47" xfId="81" applyFont="1" applyBorder="1" applyAlignment="1">
      <alignment horizontal="left" vertical="center"/>
    </xf>
    <xf numFmtId="10" fontId="40" fillId="0" borderId="23" xfId="81" applyNumberFormat="1" applyFont="1" applyBorder="1" applyAlignment="1">
      <alignment horizontal="center" vertical="center"/>
    </xf>
    <xf numFmtId="10" fontId="40" fillId="0" borderId="31" xfId="81" applyNumberFormat="1" applyFont="1" applyBorder="1" applyAlignment="1">
      <alignment horizontal="center" vertical="center"/>
    </xf>
    <xf numFmtId="0" fontId="11" fillId="0" borderId="36" xfId="81" applyFont="1" applyBorder="1" applyAlignment="1">
      <alignment horizontal="left" vertical="center"/>
    </xf>
    <xf numFmtId="0" fontId="11" fillId="0" borderId="37" xfId="81" applyFont="1" applyBorder="1" applyAlignment="1">
      <alignment horizontal="left" vertical="center"/>
    </xf>
    <xf numFmtId="0" fontId="11" fillId="0" borderId="38" xfId="81" applyFont="1" applyBorder="1" applyAlignment="1">
      <alignment horizontal="left" vertical="center"/>
    </xf>
    <xf numFmtId="1" fontId="42" fillId="0" borderId="37" xfId="81" applyNumberFormat="1" applyFont="1" applyFill="1" applyBorder="1" applyAlignment="1">
      <alignment horizontal="center" vertical="center" wrapText="1"/>
    </xf>
    <xf numFmtId="9" fontId="40" fillId="0" borderId="24" xfId="81" applyNumberFormat="1" applyFont="1" applyBorder="1" applyAlignment="1">
      <alignment horizontal="center" vertical="center"/>
    </xf>
    <xf numFmtId="9" fontId="40" fillId="0" borderId="30" xfId="81" applyNumberFormat="1" applyFont="1" applyBorder="1" applyAlignment="1">
      <alignment horizontal="center" vertical="center"/>
    </xf>
    <xf numFmtId="0" fontId="11" fillId="0" borderId="24" xfId="81" applyFont="1" applyBorder="1" applyAlignment="1">
      <alignment horizontal="center" vertical="center"/>
    </xf>
    <xf numFmtId="0" fontId="11" fillId="0" borderId="30" xfId="81" applyFont="1" applyBorder="1" applyAlignment="1">
      <alignment horizontal="center" vertical="center"/>
    </xf>
    <xf numFmtId="3" fontId="40" fillId="0" borderId="24" xfId="81" applyNumberFormat="1" applyFont="1" applyBorder="1" applyAlignment="1">
      <alignment horizontal="center" vertical="center"/>
    </xf>
    <xf numFmtId="3" fontId="40" fillId="0" borderId="30" xfId="81" applyNumberFormat="1" applyFont="1" applyBorder="1" applyAlignment="1">
      <alignment horizontal="center" vertical="center"/>
    </xf>
    <xf numFmtId="3" fontId="40" fillId="0" borderId="41" xfId="81" applyNumberFormat="1" applyFont="1" applyBorder="1" applyAlignment="1">
      <alignment horizontal="center" vertical="center"/>
    </xf>
    <xf numFmtId="3" fontId="40" fillId="0" borderId="42" xfId="81" applyNumberFormat="1" applyFont="1" applyBorder="1" applyAlignment="1">
      <alignment horizontal="center" vertical="center"/>
    </xf>
    <xf numFmtId="3" fontId="40" fillId="0" borderId="41" xfId="81" applyNumberFormat="1" applyFont="1" applyFill="1" applyBorder="1" applyAlignment="1">
      <alignment horizontal="center" vertical="center"/>
    </xf>
    <xf numFmtId="3" fontId="40" fillId="0" borderId="42" xfId="81" applyNumberFormat="1" applyFont="1" applyFill="1" applyBorder="1" applyAlignment="1">
      <alignment horizontal="center" vertical="center"/>
    </xf>
    <xf numFmtId="0" fontId="40" fillId="0" borderId="43" xfId="81" applyFont="1" applyFill="1" applyBorder="1" applyAlignment="1">
      <alignment horizontal="center" vertical="center"/>
    </xf>
    <xf numFmtId="0" fontId="40" fillId="0" borderId="44" xfId="81" applyFont="1" applyFill="1" applyBorder="1" applyAlignment="1">
      <alignment horizontal="center" vertical="center"/>
    </xf>
    <xf numFmtId="0" fontId="9" fillId="0" borderId="0" xfId="1" applyNumberFormat="1" applyFont="1" applyAlignment="1">
      <alignment horizontal="center" vertical="center"/>
    </xf>
    <xf numFmtId="0" fontId="42" fillId="0" borderId="36" xfId="81" applyFont="1" applyBorder="1" applyAlignment="1">
      <alignment horizontal="left" vertical="center"/>
    </xf>
    <xf numFmtId="0" fontId="42" fillId="0" borderId="37" xfId="81" applyFont="1" applyBorder="1" applyAlignment="1">
      <alignment horizontal="left" vertical="center"/>
    </xf>
    <xf numFmtId="0" fontId="42" fillId="0" borderId="38" xfId="81" applyFont="1" applyBorder="1" applyAlignment="1">
      <alignment horizontal="left" vertical="center"/>
    </xf>
    <xf numFmtId="4" fontId="29" fillId="0" borderId="39" xfId="81" applyNumberFormat="1" applyFont="1" applyFill="1" applyBorder="1" applyAlignment="1">
      <alignment horizontal="center" vertical="center"/>
    </xf>
    <xf numFmtId="4" fontId="29" fillId="0" borderId="40" xfId="81" applyNumberFormat="1" applyFont="1" applyFill="1" applyBorder="1" applyAlignment="1">
      <alignment horizontal="center" vertical="center"/>
    </xf>
    <xf numFmtId="0" fontId="81" fillId="0" borderId="0" xfId="81" applyFont="1" applyAlignment="1" applyProtection="1">
      <alignment horizontal="center" vertical="center" wrapText="1"/>
    </xf>
    <xf numFmtId="0" fontId="42" fillId="0" borderId="0" xfId="81" applyFont="1" applyFill="1" applyAlignment="1">
      <alignment horizontal="center" vertical="center"/>
    </xf>
    <xf numFmtId="0" fontId="9" fillId="0" borderId="0" xfId="1" applyFont="1" applyAlignment="1">
      <alignment horizontal="center" vertical="center"/>
    </xf>
    <xf numFmtId="0" fontId="11" fillId="0" borderId="41" xfId="81" applyFont="1" applyBorder="1" applyAlignment="1">
      <alignment horizontal="center" vertical="center"/>
    </xf>
    <xf numFmtId="0" fontId="11" fillId="0" borderId="42" xfId="81" applyFont="1" applyBorder="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34"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4" borderId="43" xfId="52" applyFont="1" applyFill="1" applyBorder="1" applyAlignment="1">
      <alignment horizontal="center" vertical="center"/>
    </xf>
    <xf numFmtId="0" fontId="42" fillId="24" borderId="55" xfId="52" applyFont="1" applyFill="1" applyBorder="1" applyAlignment="1">
      <alignment horizontal="center" vertical="center"/>
    </xf>
    <xf numFmtId="0" fontId="42" fillId="24" borderId="34" xfId="41" applyFont="1" applyFill="1" applyBorder="1" applyAlignment="1">
      <alignment horizontal="center" vertical="center" wrapText="1"/>
    </xf>
    <xf numFmtId="0" fontId="42" fillId="0" borderId="46"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24" borderId="44" xfId="52" applyFont="1" applyFill="1" applyBorder="1" applyAlignment="1">
      <alignment horizontal="center" vertical="center"/>
    </xf>
    <xf numFmtId="0" fontId="56" fillId="24" borderId="0" xfId="1" applyFont="1" applyFill="1" applyAlignment="1">
      <alignment horizontal="center" vertical="center"/>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42" fillId="0" borderId="34" xfId="2" applyFont="1" applyFill="1" applyBorder="1" applyAlignment="1">
      <alignment horizontal="center" vertical="center" wrapText="1"/>
    </xf>
    <xf numFmtId="0" fontId="11" fillId="24" borderId="0" xfId="2" applyFont="1" applyFill="1" applyAlignment="1">
      <alignment horizontal="center"/>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34" xfId="2" applyFont="1" applyBorder="1" applyAlignment="1">
      <alignment horizontal="center" vertical="center"/>
    </xf>
    <xf numFmtId="0" fontId="42" fillId="24" borderId="0" xfId="2" applyFont="1" applyFill="1" applyAlignment="1">
      <alignment horizontal="center"/>
    </xf>
    <xf numFmtId="0" fontId="42" fillId="24" borderId="56" xfId="52" applyFont="1" applyFill="1" applyBorder="1" applyAlignment="1">
      <alignment horizontal="center" vertical="center" wrapText="1"/>
    </xf>
    <xf numFmtId="0" fontId="42" fillId="24" borderId="57" xfId="52" applyFont="1" applyFill="1" applyBorder="1" applyAlignment="1">
      <alignment horizontal="center" vertical="center" wrapText="1"/>
    </xf>
    <xf numFmtId="0" fontId="42" fillId="24" borderId="22" xfId="52" applyFont="1" applyFill="1" applyBorder="1" applyAlignment="1">
      <alignment horizontal="center" vertical="center" wrapText="1"/>
    </xf>
    <xf numFmtId="0" fontId="42" fillId="24" borderId="21" xfId="52" applyFont="1" applyFill="1" applyBorder="1" applyAlignment="1">
      <alignment horizontal="center" vertical="center" wrapText="1"/>
    </xf>
    <xf numFmtId="0" fontId="42" fillId="0" borderId="43" xfId="52" applyFont="1" applyFill="1" applyBorder="1" applyAlignment="1">
      <alignment horizontal="center" vertical="center"/>
    </xf>
    <xf numFmtId="0" fontId="42" fillId="0" borderId="55" xfId="52" applyFont="1" applyFill="1" applyBorder="1" applyAlignment="1">
      <alignment horizontal="center" vertical="center"/>
    </xf>
    <xf numFmtId="0" fontId="42" fillId="0" borderId="44" xfId="52" applyFont="1" applyFill="1" applyBorder="1" applyAlignment="1">
      <alignment horizontal="center" vertic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11" fillId="0" borderId="35" xfId="2" applyFill="1" applyBorder="1" applyAlignment="1">
      <alignment horizontal="center" wrapText="1"/>
    </xf>
    <xf numFmtId="0" fontId="40" fillId="0" borderId="26" xfId="2" applyFont="1" applyFill="1" applyBorder="1" applyAlignment="1">
      <alignment horizontal="left" vertical="top" wrapText="1"/>
    </xf>
    <xf numFmtId="0" fontId="40" fillId="0" borderId="28" xfId="2" applyFont="1" applyFill="1" applyBorder="1" applyAlignment="1">
      <alignment horizontal="left" vertical="top" wrapText="1"/>
    </xf>
    <xf numFmtId="0" fontId="40" fillId="0" borderId="27"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4" fontId="11" fillId="24" borderId="1" xfId="78" applyNumberFormat="1" applyFont="1" applyFill="1" applyBorder="1" applyAlignment="1">
      <alignment horizontal="left" wrapText="1" indent="1"/>
    </xf>
    <xf numFmtId="4" fontId="11" fillId="24" borderId="34" xfId="78" applyNumberFormat="1" applyFont="1" applyFill="1" applyBorder="1" applyAlignment="1">
      <alignment horizontal="left" wrapText="1" indent="1"/>
    </xf>
    <xf numFmtId="4" fontId="12" fillId="0" borderId="34" xfId="60" applyNumberFormat="1" applyFont="1" applyFill="1" applyBorder="1" applyAlignment="1">
      <alignment horizontal="left" vertical="center" indent="1"/>
    </xf>
    <xf numFmtId="4" fontId="11" fillId="24" borderId="1" xfId="41" applyNumberFormat="1" applyFont="1" applyFill="1" applyBorder="1" applyAlignment="1">
      <alignment horizontal="left" vertical="center" wrapText="1" indent="1"/>
    </xf>
    <xf numFmtId="4" fontId="11" fillId="24" borderId="34" xfId="41" applyNumberFormat="1" applyFont="1" applyFill="1" applyBorder="1" applyAlignment="1">
      <alignment horizontal="left" vertical="center" wrapText="1" indent="1"/>
    </xf>
  </cellXfs>
  <cellStyles count="111">
    <cellStyle name=" 1" xfId="69"/>
    <cellStyle name=" 1 2" xfId="84"/>
    <cellStyle name=" 1 3" xfId="8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7"/>
    <cellStyle name="Обычный 10 2" xfId="85"/>
    <cellStyle name="Обычный 10 2 2 3" xfId="86"/>
    <cellStyle name="Обычный 11" xfId="80"/>
    <cellStyle name="Обычный 11 2" xfId="87"/>
    <cellStyle name="Обычный 12" xfId="81"/>
    <cellStyle name="Обычный 12 2" xfId="40"/>
    <cellStyle name="Обычный 12 3" xfId="88"/>
    <cellStyle name="Обычный 14" xfId="89"/>
    <cellStyle name="Обычный 2" xfId="3"/>
    <cellStyle name="Обычный 2 10" xfId="91"/>
    <cellStyle name="Обычный 2 2" xfId="62"/>
    <cellStyle name="Обычный 2 3" xfId="70"/>
    <cellStyle name="Обычный 2 3 2" xfId="92"/>
    <cellStyle name="Обычный 2 4" xfId="93"/>
    <cellStyle name="Обычный 2 4 2" xfId="94"/>
    <cellStyle name="Обычный 2 5" xfId="90"/>
    <cellStyle name="Обычный 3" xfId="2"/>
    <cellStyle name="Обычный 3 2" xfId="41"/>
    <cellStyle name="Обычный 3 2 2 2" xfId="42"/>
    <cellStyle name="Обычный 3 21" xfId="63"/>
    <cellStyle name="Обычный 3 3" xfId="71"/>
    <cellStyle name="Обычный 3 3 2" xfId="97"/>
    <cellStyle name="Обычный 3 3 3" xfId="96"/>
    <cellStyle name="Обычный 3 4" xfId="95"/>
    <cellStyle name="Обычный 4" xfId="43"/>
    <cellStyle name="Обычный 4 2" xfId="44"/>
    <cellStyle name="Обычный 4 3" xfId="98"/>
    <cellStyle name="Обычный 5" xfId="45"/>
    <cellStyle name="Обычный 5 2" xfId="99"/>
    <cellStyle name="Обычный 5 4" xfId="79"/>
    <cellStyle name="Обычный 6" xfId="46"/>
    <cellStyle name="Обычный 6 2" xfId="47"/>
    <cellStyle name="Обычный 6 2 2" xfId="48"/>
    <cellStyle name="Обычный 6 2 3" xfId="49"/>
    <cellStyle name="Обычный 6 2 4" xfId="101"/>
    <cellStyle name="Обычный 6 3" xfId="100"/>
    <cellStyle name="Обычный 7" xfId="1"/>
    <cellStyle name="Обычный 7 2" xfId="50"/>
    <cellStyle name="Обычный 7 2 2" xfId="103"/>
    <cellStyle name="Обычный 7 3" xfId="102"/>
    <cellStyle name="Обычный 8" xfId="51"/>
    <cellStyle name="Обычный 8 2" xfId="104"/>
    <cellStyle name="Обычный 9" xfId="68"/>
    <cellStyle name="Обычный 9 2" xfId="105"/>
    <cellStyle name="Обычный_Свод 2014 3" xfId="82"/>
    <cellStyle name="Обычный_Форматы по компаниям_last" xfId="52"/>
    <cellStyle name="Плохой 2" xfId="53"/>
    <cellStyle name="Пояснение 2" xfId="54"/>
    <cellStyle name="Примечание 2" xfId="55"/>
    <cellStyle name="Примечание 2 2" xfId="72"/>
    <cellStyle name="Процентный 2" xfId="64"/>
    <cellStyle name="Процентный 3" xfId="65"/>
    <cellStyle name="Процентный 4" xfId="73"/>
    <cellStyle name="Связанная ячейка 2" xfId="56"/>
    <cellStyle name="Стиль 1" xfId="66"/>
    <cellStyle name="Стиль 1 10" xfId="106"/>
    <cellStyle name="Стиль 1 2" xfId="74"/>
    <cellStyle name="Текст предупреждения 2" xfId="57"/>
    <cellStyle name="Финансовый" xfId="67" builtinId="3"/>
    <cellStyle name="Финансовый 11" xfId="75"/>
    <cellStyle name="Финансовый 2" xfId="58"/>
    <cellStyle name="Финансовый 2 2" xfId="76"/>
    <cellStyle name="Финансовый 2 2 2" xfId="109"/>
    <cellStyle name="Финансовый 2 2 2 2 2" xfId="59"/>
    <cellStyle name="Финансовый 2 2 3" xfId="108"/>
    <cellStyle name="Финансовый 2 3" xfId="110"/>
    <cellStyle name="Финансовый 2 4" xfId="107"/>
    <cellStyle name="Финансовый 24 3" xfId="7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-6026504479.351573</c:v>
                </c:pt>
                <c:pt idx="1">
                  <c:v>-4174528774.941226</c:v>
                </c:pt>
                <c:pt idx="2">
                  <c:v>-2589125667.0789218</c:v>
                </c:pt>
                <c:pt idx="3">
                  <c:v>-1363401754.1749325</c:v>
                </c:pt>
                <c:pt idx="4">
                  <c:v>-243579323.53010464</c:v>
                </c:pt>
                <c:pt idx="5">
                  <c:v>779380606.65148103</c:v>
                </c:pt>
                <c:pt idx="6">
                  <c:v>1713760336.2027671</c:v>
                </c:pt>
                <c:pt idx="7">
                  <c:v>2567146826.5202665</c:v>
                </c:pt>
                <c:pt idx="8">
                  <c:v>3346488345.776823</c:v>
                </c:pt>
                <c:pt idx="9">
                  <c:v>4058146736.7798796</c:v>
                </c:pt>
                <c:pt idx="10">
                  <c:v>4707945612.3251457</c:v>
                </c:pt>
              </c:numCache>
            </c:numRef>
          </c:val>
          <c:smooth val="0"/>
          <c:extLst>
            <c:ext xmlns:c16="http://schemas.microsoft.com/office/drawing/2014/chart" uri="{C3380CC4-5D6E-409C-BE32-E72D297353CC}">
              <c16:uniqueId val="{00000000-ACAA-4BE7-AB0B-22892D755A52}"/>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-5741040835.2852097</c:v>
                </c:pt>
                <c:pt idx="1">
                  <c:v>-3330834020.8842273</c:v>
                </c:pt>
                <c:pt idx="2">
                  <c:v>-977041152.1978817</c:v>
                </c:pt>
                <c:pt idx="3">
                  <c:v>1098974908.157774</c:v>
                </c:pt>
                <c:pt idx="4">
                  <c:v>3262673313.1840324</c:v>
                </c:pt>
                <c:pt idx="5">
                  <c:v>5517513142.5744038</c:v>
                </c:pt>
                <c:pt idx="6">
                  <c:v>7867091839.2101383</c:v>
                </c:pt>
                <c:pt idx="7">
                  <c:v>10315150743.687735</c:v>
                </c:pt>
                <c:pt idx="8">
                  <c:v>12865580850.227554</c:v>
                </c:pt>
                <c:pt idx="9">
                  <c:v>15522428792.818769</c:v>
                </c:pt>
                <c:pt idx="10">
                  <c:v>18289903070.810123</c:v>
                </c:pt>
              </c:numCache>
            </c:numRef>
          </c:val>
          <c:smooth val="0"/>
          <c:extLst>
            <c:ext xmlns:c16="http://schemas.microsoft.com/office/drawing/2014/chart" uri="{C3380CC4-5D6E-409C-BE32-E72D297353CC}">
              <c16:uniqueId val="{00000001-ACAA-4BE7-AB0B-22892D755A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I_NS1200.PS.0037/I_NS1200.PS.0037%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3-2027%20(2024)\5.%20&#1056;&#1069;&#1060;,%20&#1060;&#1052;\&#1053;&#1070;&#1069;&#1057;\I_NS1200.PS.0037+\I_NS1200.PS.0037%20&#1056;&#1069;&#1060;%202.0.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ues-fs-01.corp.te.ru\NUES\&#1048;&#1055;&#1056;\&#1055;&#1088;&#1086;&#1077;&#1082;&#1090;%20&#1048;&#1055;&#1056;%202022-2028%20(2023)\5.%20&#1056;&#1069;&#1060;,%20&#1060;&#1052;\&#1053;&#1070;&#1069;&#1057;\I_NS1200.PS.0037\I_NS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ell>
        </row>
        <row r="11">
          <cell r="D11">
            <v>1</v>
          </cell>
        </row>
        <row r="12">
          <cell r="D12">
            <v>0</v>
          </cell>
        </row>
        <row r="13">
          <cell r="D13">
            <v>5</v>
          </cell>
        </row>
        <row r="16">
          <cell r="D16">
            <v>1</v>
          </cell>
        </row>
        <row r="26">
          <cell r="B26">
            <v>43466</v>
          </cell>
        </row>
        <row r="27">
          <cell r="D27">
            <v>60</v>
          </cell>
        </row>
        <row r="28">
          <cell r="D28">
            <v>11</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ell>
        </row>
        <row r="11">
          <cell r="D11">
            <v>1</v>
          </cell>
        </row>
        <row r="12">
          <cell r="D12">
            <v>0</v>
          </cell>
        </row>
        <row r="13">
          <cell r="D13">
            <v>5</v>
          </cell>
        </row>
        <row r="26">
          <cell r="B26">
            <v>43466</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ow r="16">
          <cell r="D16">
            <v>1</v>
          </cell>
        </row>
        <row r="27">
          <cell r="D27">
            <v>30</v>
          </cell>
        </row>
        <row r="28">
          <cell r="D28">
            <v>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0" zoomScale="70" zoomScaleSheetLayoutView="70" workbookViewId="0">
      <selection activeCell="C40" sqref="C40"/>
    </sheetView>
  </sheetViews>
  <sheetFormatPr defaultColWidth="9.140625" defaultRowHeight="15" x14ac:dyDescent="0.25"/>
  <cols>
    <col min="1" max="1" width="6.140625" style="164" customWidth="1"/>
    <col min="2" max="2" width="53.5703125" style="164" customWidth="1"/>
    <col min="3" max="3" width="87.85546875" style="164" customWidth="1"/>
    <col min="4" max="4" width="20" style="164" customWidth="1"/>
    <col min="5" max="16384" width="9.140625" style="164"/>
  </cols>
  <sheetData>
    <row r="1" spans="1:16" s="15" customFormat="1" ht="18.75" customHeight="1" x14ac:dyDescent="0.2">
      <c r="A1" s="150"/>
      <c r="C1" s="122" t="s">
        <v>67</v>
      </c>
    </row>
    <row r="2" spans="1:16" s="15" customFormat="1" ht="18.75" customHeight="1" x14ac:dyDescent="0.3">
      <c r="A2" s="150"/>
      <c r="C2" s="123" t="s">
        <v>8</v>
      </c>
    </row>
    <row r="3" spans="1:16" s="15" customFormat="1" ht="18.75" x14ac:dyDescent="0.3">
      <c r="A3" s="151"/>
      <c r="C3" s="123" t="s">
        <v>66</v>
      </c>
    </row>
    <row r="4" spans="1:16" s="15" customFormat="1" ht="15.75" x14ac:dyDescent="0.2">
      <c r="A4" s="151"/>
    </row>
    <row r="5" spans="1:16" s="15" customFormat="1" ht="15.75" x14ac:dyDescent="0.25">
      <c r="A5" s="352" t="s">
        <v>923</v>
      </c>
      <c r="B5" s="352"/>
      <c r="C5" s="352"/>
      <c r="D5" s="110"/>
    </row>
    <row r="6" spans="1:16" s="15" customFormat="1" ht="15.75" x14ac:dyDescent="0.2">
      <c r="A6" s="151"/>
    </row>
    <row r="7" spans="1:16" s="15" customFormat="1" ht="18.75" x14ac:dyDescent="0.2">
      <c r="A7" s="356" t="s">
        <v>7</v>
      </c>
      <c r="B7" s="356"/>
      <c r="C7" s="356"/>
      <c r="D7" s="124"/>
      <c r="E7" s="124"/>
      <c r="F7" s="124"/>
      <c r="G7" s="124"/>
      <c r="H7" s="124"/>
      <c r="I7" s="124"/>
      <c r="J7" s="124"/>
      <c r="K7" s="124"/>
      <c r="L7" s="124"/>
      <c r="M7" s="124"/>
      <c r="N7" s="124"/>
      <c r="O7" s="124"/>
      <c r="P7" s="124"/>
    </row>
    <row r="8" spans="1:16" s="15" customFormat="1" ht="18.75" x14ac:dyDescent="0.2">
      <c r="A8" s="149"/>
      <c r="B8" s="149"/>
      <c r="C8" s="149"/>
      <c r="D8" s="149"/>
      <c r="E8" s="124"/>
      <c r="F8" s="124"/>
      <c r="G8" s="124"/>
      <c r="H8" s="124"/>
      <c r="I8" s="124"/>
      <c r="J8" s="124"/>
      <c r="K8" s="124"/>
      <c r="L8" s="124"/>
      <c r="M8" s="124"/>
      <c r="N8" s="124"/>
      <c r="O8" s="124"/>
      <c r="P8" s="124"/>
    </row>
    <row r="9" spans="1:16" s="15" customFormat="1" ht="30" customHeight="1" x14ac:dyDescent="0.2">
      <c r="A9" s="357" t="s">
        <v>468</v>
      </c>
      <c r="B9" s="357"/>
      <c r="C9" s="357"/>
      <c r="D9" s="152"/>
      <c r="E9" s="124"/>
      <c r="F9" s="124"/>
      <c r="G9" s="124"/>
      <c r="H9" s="124"/>
      <c r="I9" s="124"/>
      <c r="J9" s="124"/>
      <c r="K9" s="124"/>
      <c r="L9" s="124"/>
      <c r="M9" s="124"/>
      <c r="N9" s="124"/>
      <c r="O9" s="124"/>
      <c r="P9" s="124"/>
    </row>
    <row r="10" spans="1:16" s="15" customFormat="1" ht="14.25" customHeight="1" x14ac:dyDescent="0.2">
      <c r="A10" s="353" t="s">
        <v>6</v>
      </c>
      <c r="B10" s="353"/>
      <c r="C10" s="353"/>
      <c r="D10" s="153"/>
      <c r="E10" s="124"/>
      <c r="F10" s="124"/>
      <c r="G10" s="124"/>
      <c r="H10" s="124"/>
      <c r="I10" s="124"/>
      <c r="J10" s="124"/>
      <c r="K10" s="124"/>
      <c r="L10" s="124"/>
      <c r="M10" s="124"/>
      <c r="N10" s="124"/>
      <c r="O10" s="124"/>
      <c r="P10" s="124"/>
    </row>
    <row r="11" spans="1:16" s="15" customFormat="1" ht="18.75" x14ac:dyDescent="0.2">
      <c r="A11" s="149"/>
      <c r="B11" s="149"/>
      <c r="C11" s="149"/>
      <c r="D11" s="149"/>
      <c r="E11" s="124"/>
      <c r="F11" s="124"/>
      <c r="G11" s="124"/>
      <c r="H11" s="124"/>
      <c r="I11" s="124"/>
      <c r="J11" s="124"/>
      <c r="K11" s="124"/>
      <c r="L11" s="124"/>
      <c r="M11" s="124"/>
      <c r="N11" s="124"/>
      <c r="O11" s="124"/>
      <c r="P11" s="124"/>
    </row>
    <row r="12" spans="1:16" s="15" customFormat="1" ht="18.75" x14ac:dyDescent="0.2">
      <c r="A12" s="358" t="s">
        <v>423</v>
      </c>
      <c r="B12" s="359"/>
      <c r="C12" s="359"/>
      <c r="D12" s="152"/>
      <c r="E12" s="124"/>
      <c r="F12" s="124"/>
      <c r="G12" s="124"/>
      <c r="H12" s="124"/>
      <c r="I12" s="124"/>
      <c r="J12" s="124"/>
      <c r="K12" s="124"/>
      <c r="L12" s="124"/>
      <c r="M12" s="124"/>
      <c r="N12" s="124"/>
      <c r="O12" s="124"/>
      <c r="P12" s="124"/>
    </row>
    <row r="13" spans="1:16" s="15" customFormat="1" ht="18.75" x14ac:dyDescent="0.2">
      <c r="A13" s="353" t="s">
        <v>5</v>
      </c>
      <c r="B13" s="353"/>
      <c r="C13" s="353"/>
      <c r="D13" s="153"/>
      <c r="E13" s="124"/>
      <c r="F13" s="124"/>
      <c r="G13" s="124"/>
      <c r="H13" s="124"/>
      <c r="I13" s="124"/>
      <c r="J13" s="124"/>
      <c r="K13" s="124"/>
      <c r="L13" s="124"/>
      <c r="M13" s="124"/>
      <c r="N13" s="124"/>
      <c r="O13" s="124"/>
      <c r="P13" s="124"/>
    </row>
    <row r="14" spans="1:16" s="154" customFormat="1" ht="15.75" customHeight="1" x14ac:dyDescent="0.2">
      <c r="A14" s="148"/>
      <c r="B14" s="148"/>
      <c r="C14" s="148"/>
      <c r="D14" s="148"/>
      <c r="E14" s="148"/>
      <c r="F14" s="148"/>
      <c r="G14" s="148"/>
      <c r="H14" s="148"/>
      <c r="I14" s="148"/>
      <c r="J14" s="148"/>
      <c r="K14" s="148"/>
      <c r="L14" s="148"/>
      <c r="M14" s="148"/>
      <c r="N14" s="148"/>
      <c r="O14" s="148"/>
      <c r="P14" s="148"/>
    </row>
    <row r="15" spans="1:16" s="155" customFormat="1" ht="49.5" customHeight="1" x14ac:dyDescent="0.2">
      <c r="A15" s="360" t="s">
        <v>533</v>
      </c>
      <c r="B15" s="360"/>
      <c r="C15" s="360"/>
      <c r="D15" s="152"/>
      <c r="E15" s="152"/>
      <c r="F15" s="152"/>
      <c r="G15" s="152"/>
      <c r="H15" s="152"/>
      <c r="I15" s="152"/>
      <c r="J15" s="152"/>
      <c r="K15" s="152"/>
      <c r="L15" s="152"/>
      <c r="M15" s="152"/>
      <c r="N15" s="152"/>
      <c r="O15" s="152"/>
      <c r="P15" s="152"/>
    </row>
    <row r="16" spans="1:16" s="155" customFormat="1" ht="15" customHeight="1" x14ac:dyDescent="0.2">
      <c r="A16" s="353" t="s">
        <v>4</v>
      </c>
      <c r="B16" s="353"/>
      <c r="C16" s="353"/>
      <c r="D16" s="153"/>
      <c r="E16" s="153"/>
      <c r="F16" s="153"/>
      <c r="G16" s="153"/>
      <c r="H16" s="153"/>
      <c r="I16" s="153"/>
      <c r="J16" s="153"/>
      <c r="K16" s="153"/>
      <c r="L16" s="153"/>
      <c r="M16" s="153"/>
      <c r="N16" s="153"/>
      <c r="O16" s="153"/>
      <c r="P16" s="153"/>
    </row>
    <row r="17" spans="1:16" s="155" customFormat="1" ht="15" customHeight="1" x14ac:dyDescent="0.2">
      <c r="A17" s="156"/>
      <c r="B17" s="156"/>
      <c r="C17" s="156"/>
      <c r="D17" s="156"/>
      <c r="E17" s="156"/>
      <c r="F17" s="156"/>
      <c r="G17" s="156"/>
      <c r="H17" s="156"/>
      <c r="I17" s="156"/>
      <c r="J17" s="156"/>
      <c r="K17" s="156"/>
      <c r="L17" s="156"/>
      <c r="M17" s="156"/>
    </row>
    <row r="18" spans="1:16" s="155" customFormat="1" ht="15" customHeight="1" x14ac:dyDescent="0.2">
      <c r="A18" s="354" t="s">
        <v>394</v>
      </c>
      <c r="B18" s="355"/>
      <c r="C18" s="355"/>
      <c r="D18" s="157"/>
      <c r="E18" s="157"/>
      <c r="F18" s="157"/>
      <c r="G18" s="157"/>
      <c r="H18" s="157"/>
      <c r="I18" s="157"/>
      <c r="J18" s="157"/>
      <c r="K18" s="157"/>
      <c r="L18" s="157"/>
      <c r="M18" s="157"/>
      <c r="N18" s="157"/>
      <c r="O18" s="157"/>
      <c r="P18" s="157"/>
    </row>
    <row r="19" spans="1:16" s="155" customFormat="1" ht="15" customHeight="1" x14ac:dyDescent="0.2">
      <c r="A19" s="153"/>
      <c r="B19" s="153"/>
      <c r="C19" s="153"/>
      <c r="D19" s="153"/>
      <c r="E19" s="156"/>
      <c r="F19" s="156"/>
      <c r="G19" s="156"/>
      <c r="H19" s="156"/>
      <c r="I19" s="156"/>
      <c r="J19" s="156"/>
      <c r="K19" s="156"/>
      <c r="L19" s="156"/>
      <c r="M19" s="156"/>
    </row>
    <row r="20" spans="1:16" s="155" customFormat="1" ht="39.75" customHeight="1" x14ac:dyDescent="0.2">
      <c r="A20" s="158" t="s">
        <v>3</v>
      </c>
      <c r="B20" s="159" t="s">
        <v>65</v>
      </c>
      <c r="C20" s="116" t="s">
        <v>64</v>
      </c>
      <c r="D20" s="160"/>
      <c r="E20" s="148"/>
      <c r="F20" s="148"/>
      <c r="G20" s="148"/>
      <c r="H20" s="148"/>
      <c r="I20" s="148"/>
      <c r="J20" s="148"/>
      <c r="K20" s="148"/>
      <c r="L20" s="148"/>
      <c r="M20" s="148"/>
      <c r="N20" s="161"/>
      <c r="O20" s="161"/>
      <c r="P20" s="161"/>
    </row>
    <row r="21" spans="1:16" s="155" customFormat="1" ht="16.5" customHeight="1" x14ac:dyDescent="0.2">
      <c r="A21" s="116">
        <v>1</v>
      </c>
      <c r="B21" s="159">
        <v>2</v>
      </c>
      <c r="C21" s="116">
        <v>3</v>
      </c>
      <c r="D21" s="160"/>
      <c r="E21" s="148"/>
      <c r="F21" s="148"/>
      <c r="G21" s="148"/>
      <c r="H21" s="148"/>
      <c r="I21" s="148"/>
      <c r="J21" s="148"/>
      <c r="K21" s="148"/>
      <c r="L21" s="148"/>
      <c r="M21" s="148"/>
      <c r="N21" s="161"/>
      <c r="O21" s="161"/>
      <c r="P21" s="161"/>
    </row>
    <row r="22" spans="1:16" s="155" customFormat="1" ht="39" customHeight="1" x14ac:dyDescent="0.2">
      <c r="A22" s="23" t="s">
        <v>63</v>
      </c>
      <c r="B22" s="162" t="s">
        <v>247</v>
      </c>
      <c r="C22" s="116" t="s">
        <v>652</v>
      </c>
      <c r="D22" s="160"/>
      <c r="E22" s="148"/>
      <c r="F22" s="148"/>
      <c r="G22" s="148"/>
      <c r="H22" s="148"/>
      <c r="I22" s="148"/>
      <c r="J22" s="148"/>
      <c r="K22" s="148"/>
      <c r="L22" s="148"/>
      <c r="M22" s="148"/>
      <c r="N22" s="161"/>
      <c r="O22" s="161"/>
      <c r="P22" s="161"/>
    </row>
    <row r="23" spans="1:16" s="155" customFormat="1" ht="41.25" customHeight="1" x14ac:dyDescent="0.2">
      <c r="A23" s="23" t="s">
        <v>61</v>
      </c>
      <c r="B23" s="30" t="s">
        <v>62</v>
      </c>
      <c r="C23" s="116" t="s">
        <v>653</v>
      </c>
      <c r="D23" s="160"/>
      <c r="E23" s="148"/>
      <c r="F23" s="148"/>
      <c r="G23" s="148"/>
      <c r="H23" s="148"/>
      <c r="I23" s="148"/>
      <c r="J23" s="148"/>
      <c r="K23" s="148"/>
      <c r="L23" s="148"/>
      <c r="M23" s="148"/>
      <c r="N23" s="161"/>
      <c r="O23" s="161"/>
      <c r="P23" s="161"/>
    </row>
    <row r="24" spans="1:16" s="155" customFormat="1" ht="39.75" customHeight="1" x14ac:dyDescent="0.2">
      <c r="A24" s="349"/>
      <c r="B24" s="350"/>
      <c r="C24" s="351"/>
      <c r="D24" s="160"/>
      <c r="E24" s="148"/>
      <c r="F24" s="148"/>
      <c r="G24" s="148"/>
      <c r="H24" s="148"/>
      <c r="I24" s="148"/>
      <c r="J24" s="148"/>
      <c r="K24" s="148"/>
      <c r="L24" s="148"/>
      <c r="M24" s="148"/>
      <c r="N24" s="161"/>
      <c r="O24" s="161"/>
      <c r="P24" s="161"/>
    </row>
    <row r="25" spans="1:16" s="155" customFormat="1" ht="58.5" customHeight="1" x14ac:dyDescent="0.2">
      <c r="A25" s="23" t="s">
        <v>60</v>
      </c>
      <c r="B25" s="107" t="s">
        <v>342</v>
      </c>
      <c r="C25" s="116" t="s">
        <v>424</v>
      </c>
      <c r="D25" s="160"/>
      <c r="E25" s="148"/>
      <c r="F25" s="148"/>
      <c r="G25" s="148"/>
      <c r="H25" s="148"/>
      <c r="I25" s="148"/>
      <c r="J25" s="148"/>
      <c r="K25" s="148"/>
      <c r="L25" s="148"/>
      <c r="M25" s="161"/>
      <c r="N25" s="161"/>
      <c r="O25" s="161"/>
      <c r="P25" s="161"/>
    </row>
    <row r="26" spans="1:16" s="155" customFormat="1" ht="42.75" customHeight="1" x14ac:dyDescent="0.2">
      <c r="A26" s="23" t="s">
        <v>59</v>
      </c>
      <c r="B26" s="107" t="s">
        <v>73</v>
      </c>
      <c r="C26" s="116" t="s">
        <v>425</v>
      </c>
      <c r="D26" s="160"/>
      <c r="E26" s="148"/>
      <c r="F26" s="148"/>
      <c r="G26" s="148"/>
      <c r="H26" s="148"/>
      <c r="I26" s="148"/>
      <c r="J26" s="148"/>
      <c r="K26" s="148"/>
      <c r="L26" s="148"/>
      <c r="M26" s="161"/>
      <c r="N26" s="161"/>
      <c r="O26" s="161"/>
      <c r="P26" s="161"/>
    </row>
    <row r="27" spans="1:16" s="155" customFormat="1" ht="51.75" customHeight="1" x14ac:dyDescent="0.2">
      <c r="A27" s="23" t="s">
        <v>57</v>
      </c>
      <c r="B27" s="107" t="s">
        <v>72</v>
      </c>
      <c r="C27" s="116" t="s">
        <v>426</v>
      </c>
      <c r="D27" s="160"/>
      <c r="E27" s="148"/>
      <c r="F27" s="148"/>
      <c r="G27" s="148"/>
      <c r="H27" s="148"/>
      <c r="I27" s="148"/>
      <c r="J27" s="148"/>
      <c r="K27" s="148"/>
      <c r="L27" s="148"/>
      <c r="M27" s="161"/>
      <c r="N27" s="161"/>
      <c r="O27" s="161"/>
      <c r="P27" s="161"/>
    </row>
    <row r="28" spans="1:16" s="155" customFormat="1" ht="42.75" customHeight="1" x14ac:dyDescent="0.2">
      <c r="A28" s="23" t="s">
        <v>56</v>
      </c>
      <c r="B28" s="107" t="s">
        <v>343</v>
      </c>
      <c r="C28" s="116" t="s">
        <v>419</v>
      </c>
      <c r="D28" s="160"/>
      <c r="E28" s="148"/>
      <c r="F28" s="148"/>
      <c r="G28" s="148"/>
      <c r="H28" s="148"/>
      <c r="I28" s="148"/>
      <c r="J28" s="148"/>
      <c r="K28" s="148"/>
      <c r="L28" s="148"/>
      <c r="M28" s="161"/>
      <c r="N28" s="161"/>
      <c r="O28" s="161"/>
      <c r="P28" s="161"/>
    </row>
    <row r="29" spans="1:16" s="155" customFormat="1" ht="51.75" customHeight="1" x14ac:dyDescent="0.2">
      <c r="A29" s="23" t="s">
        <v>54</v>
      </c>
      <c r="B29" s="107" t="s">
        <v>344</v>
      </c>
      <c r="C29" s="116" t="s">
        <v>419</v>
      </c>
      <c r="D29" s="160"/>
      <c r="E29" s="148"/>
      <c r="F29" s="148"/>
      <c r="G29" s="148"/>
      <c r="H29" s="148"/>
      <c r="I29" s="148"/>
      <c r="J29" s="148"/>
      <c r="K29" s="148"/>
      <c r="L29" s="148"/>
      <c r="M29" s="161"/>
      <c r="N29" s="161"/>
      <c r="O29" s="161"/>
      <c r="P29" s="161"/>
    </row>
    <row r="30" spans="1:16" s="155" customFormat="1" ht="51.75" customHeight="1" x14ac:dyDescent="0.2">
      <c r="A30" s="23" t="s">
        <v>52</v>
      </c>
      <c r="B30" s="107" t="s">
        <v>345</v>
      </c>
      <c r="C30" s="116" t="s">
        <v>419</v>
      </c>
      <c r="D30" s="160"/>
      <c r="E30" s="148"/>
      <c r="F30" s="148"/>
      <c r="G30" s="148"/>
      <c r="H30" s="148"/>
      <c r="I30" s="148"/>
      <c r="J30" s="148"/>
      <c r="K30" s="148"/>
      <c r="L30" s="148"/>
      <c r="M30" s="161"/>
      <c r="N30" s="161"/>
      <c r="O30" s="161"/>
      <c r="P30" s="161"/>
    </row>
    <row r="31" spans="1:16" s="155" customFormat="1" ht="51.75" customHeight="1" x14ac:dyDescent="0.2">
      <c r="A31" s="23" t="s">
        <v>71</v>
      </c>
      <c r="B31" s="107" t="s">
        <v>346</v>
      </c>
      <c r="C31" s="116" t="s">
        <v>427</v>
      </c>
      <c r="D31" s="160"/>
      <c r="E31" s="148"/>
      <c r="F31" s="148"/>
      <c r="G31" s="148"/>
      <c r="H31" s="148"/>
      <c r="I31" s="148"/>
      <c r="J31" s="148"/>
      <c r="K31" s="148"/>
      <c r="L31" s="148"/>
      <c r="M31" s="161"/>
      <c r="N31" s="161"/>
      <c r="O31" s="161"/>
      <c r="P31" s="161"/>
    </row>
    <row r="32" spans="1:16" s="155" customFormat="1" ht="51.75" customHeight="1" x14ac:dyDescent="0.2">
      <c r="A32" s="23" t="s">
        <v>69</v>
      </c>
      <c r="B32" s="107" t="s">
        <v>347</v>
      </c>
      <c r="C32" s="116" t="s">
        <v>427</v>
      </c>
      <c r="D32" s="160"/>
      <c r="E32" s="148"/>
      <c r="F32" s="148"/>
      <c r="G32" s="148"/>
      <c r="H32" s="148"/>
      <c r="I32" s="148"/>
      <c r="J32" s="148"/>
      <c r="K32" s="148"/>
      <c r="L32" s="148"/>
      <c r="M32" s="161"/>
      <c r="N32" s="161"/>
      <c r="O32" s="161"/>
      <c r="P32" s="161"/>
    </row>
    <row r="33" spans="1:16" s="155" customFormat="1" ht="101.25" customHeight="1" x14ac:dyDescent="0.2">
      <c r="A33" s="23" t="s">
        <v>68</v>
      </c>
      <c r="B33" s="107" t="s">
        <v>348</v>
      </c>
      <c r="C33" s="116" t="s">
        <v>528</v>
      </c>
      <c r="D33" s="160"/>
      <c r="E33" s="148"/>
      <c r="F33" s="148"/>
      <c r="G33" s="148"/>
      <c r="H33" s="148"/>
      <c r="I33" s="148"/>
      <c r="J33" s="148"/>
      <c r="K33" s="148"/>
      <c r="L33" s="148"/>
      <c r="M33" s="161"/>
      <c r="N33" s="161"/>
      <c r="O33" s="161"/>
      <c r="P33" s="161"/>
    </row>
    <row r="34" spans="1:16" ht="111" customHeight="1" x14ac:dyDescent="0.25">
      <c r="A34" s="23" t="s">
        <v>364</v>
      </c>
      <c r="B34" s="107" t="s">
        <v>349</v>
      </c>
      <c r="C34" s="116" t="s">
        <v>427</v>
      </c>
      <c r="D34" s="163"/>
      <c r="E34" s="163"/>
      <c r="F34" s="163"/>
      <c r="G34" s="163"/>
      <c r="H34" s="163"/>
      <c r="I34" s="163"/>
      <c r="J34" s="163"/>
      <c r="K34" s="163"/>
      <c r="L34" s="163"/>
      <c r="M34" s="163"/>
      <c r="N34" s="163"/>
      <c r="O34" s="163"/>
      <c r="P34" s="163"/>
    </row>
    <row r="35" spans="1:16" ht="58.5" customHeight="1" x14ac:dyDescent="0.25">
      <c r="A35" s="23" t="s">
        <v>352</v>
      </c>
      <c r="B35" s="107" t="s">
        <v>70</v>
      </c>
      <c r="C35" s="116" t="s">
        <v>427</v>
      </c>
      <c r="D35" s="163"/>
      <c r="E35" s="163"/>
      <c r="F35" s="163"/>
      <c r="G35" s="163"/>
      <c r="H35" s="163"/>
      <c r="I35" s="163"/>
      <c r="J35" s="163"/>
      <c r="K35" s="163"/>
      <c r="L35" s="163"/>
      <c r="M35" s="163"/>
      <c r="N35" s="163"/>
      <c r="O35" s="163"/>
      <c r="P35" s="163"/>
    </row>
    <row r="36" spans="1:16" ht="51.75" customHeight="1" x14ac:dyDescent="0.25">
      <c r="A36" s="23" t="s">
        <v>365</v>
      </c>
      <c r="B36" s="107" t="s">
        <v>350</v>
      </c>
      <c r="C36" s="116" t="s">
        <v>427</v>
      </c>
      <c r="D36" s="163"/>
      <c r="E36" s="163"/>
      <c r="F36" s="163"/>
      <c r="G36" s="163"/>
      <c r="H36" s="163"/>
      <c r="I36" s="163"/>
      <c r="J36" s="163"/>
      <c r="K36" s="163"/>
      <c r="L36" s="163"/>
      <c r="M36" s="163"/>
      <c r="N36" s="163"/>
      <c r="O36" s="163"/>
      <c r="P36" s="163"/>
    </row>
    <row r="37" spans="1:16" ht="43.5" customHeight="1" x14ac:dyDescent="0.25">
      <c r="A37" s="23" t="s">
        <v>353</v>
      </c>
      <c r="B37" s="107" t="s">
        <v>351</v>
      </c>
      <c r="C37" s="116" t="s">
        <v>427</v>
      </c>
      <c r="D37" s="163"/>
      <c r="E37" s="163"/>
      <c r="F37" s="163"/>
      <c r="G37" s="163"/>
      <c r="H37" s="163"/>
      <c r="I37" s="163"/>
      <c r="J37" s="163"/>
      <c r="K37" s="163"/>
      <c r="L37" s="163"/>
      <c r="M37" s="163"/>
      <c r="N37" s="163"/>
      <c r="O37" s="163"/>
      <c r="P37" s="163"/>
    </row>
    <row r="38" spans="1:16" ht="43.5" customHeight="1" x14ac:dyDescent="0.25">
      <c r="A38" s="23" t="s">
        <v>366</v>
      </c>
      <c r="B38" s="107" t="s">
        <v>226</v>
      </c>
      <c r="C38" s="116" t="s">
        <v>427</v>
      </c>
      <c r="D38" s="163"/>
      <c r="E38" s="163"/>
      <c r="F38" s="163"/>
      <c r="G38" s="163"/>
      <c r="H38" s="163"/>
      <c r="I38" s="163"/>
      <c r="J38" s="163"/>
      <c r="K38" s="163"/>
      <c r="L38" s="163"/>
      <c r="M38" s="163"/>
      <c r="N38" s="163"/>
      <c r="O38" s="163"/>
      <c r="P38" s="163"/>
    </row>
    <row r="39" spans="1:16" ht="23.25" customHeight="1" x14ac:dyDescent="0.25">
      <c r="A39" s="349"/>
      <c r="B39" s="350"/>
      <c r="C39" s="351"/>
      <c r="D39" s="163"/>
      <c r="E39" s="163"/>
      <c r="F39" s="163"/>
      <c r="G39" s="163"/>
      <c r="H39" s="163"/>
      <c r="I39" s="163"/>
      <c r="J39" s="163"/>
      <c r="K39" s="163"/>
      <c r="L39" s="163"/>
      <c r="M39" s="163"/>
      <c r="N39" s="163"/>
      <c r="O39" s="163"/>
      <c r="P39" s="163"/>
    </row>
    <row r="40" spans="1:16" ht="110.25" x14ac:dyDescent="0.25">
      <c r="A40" s="23" t="s">
        <v>354</v>
      </c>
      <c r="B40" s="107" t="s">
        <v>407</v>
      </c>
      <c r="C40" s="116" t="s">
        <v>953</v>
      </c>
      <c r="D40" s="163"/>
      <c r="E40" s="163"/>
      <c r="F40" s="163"/>
      <c r="G40" s="163"/>
      <c r="H40" s="163"/>
      <c r="I40" s="163"/>
      <c r="J40" s="163"/>
      <c r="K40" s="163"/>
      <c r="L40" s="163"/>
      <c r="M40" s="163"/>
      <c r="N40" s="163"/>
      <c r="O40" s="163"/>
      <c r="P40" s="163"/>
    </row>
    <row r="41" spans="1:16" ht="105.75" customHeight="1" x14ac:dyDescent="0.25">
      <c r="A41" s="23" t="s">
        <v>367</v>
      </c>
      <c r="B41" s="107" t="s">
        <v>389</v>
      </c>
      <c r="C41" s="165" t="s">
        <v>414</v>
      </c>
      <c r="D41" s="163"/>
      <c r="E41" s="163"/>
      <c r="F41" s="163"/>
      <c r="G41" s="163"/>
      <c r="H41" s="163"/>
      <c r="I41" s="163"/>
      <c r="J41" s="163"/>
      <c r="K41" s="163"/>
      <c r="L41" s="163"/>
      <c r="M41" s="163"/>
      <c r="N41" s="163"/>
      <c r="O41" s="163"/>
      <c r="P41" s="163"/>
    </row>
    <row r="42" spans="1:16" ht="83.25" customHeight="1" x14ac:dyDescent="0.25">
      <c r="A42" s="23" t="s">
        <v>355</v>
      </c>
      <c r="B42" s="107" t="s">
        <v>404</v>
      </c>
      <c r="C42" s="166" t="s">
        <v>429</v>
      </c>
      <c r="D42" s="163"/>
      <c r="E42" s="163"/>
      <c r="F42" s="163"/>
      <c r="G42" s="163"/>
      <c r="H42" s="163"/>
      <c r="I42" s="163"/>
      <c r="J42" s="163"/>
      <c r="K42" s="163"/>
      <c r="L42" s="163"/>
      <c r="M42" s="163"/>
      <c r="N42" s="163"/>
      <c r="O42" s="163"/>
      <c r="P42" s="163"/>
    </row>
    <row r="43" spans="1:16" ht="186" customHeight="1" x14ac:dyDescent="0.25">
      <c r="A43" s="23" t="s">
        <v>370</v>
      </c>
      <c r="B43" s="107" t="s">
        <v>371</v>
      </c>
      <c r="C43" s="165" t="s">
        <v>414</v>
      </c>
      <c r="D43" s="163"/>
      <c r="E43" s="163"/>
      <c r="F43" s="163"/>
      <c r="G43" s="163"/>
      <c r="H43" s="163"/>
      <c r="I43" s="163"/>
      <c r="J43" s="163"/>
      <c r="K43" s="163"/>
      <c r="L43" s="163"/>
      <c r="M43" s="163"/>
      <c r="N43" s="163"/>
      <c r="O43" s="163"/>
      <c r="P43" s="163"/>
    </row>
    <row r="44" spans="1:16" ht="111" customHeight="1" x14ac:dyDescent="0.25">
      <c r="A44" s="23" t="s">
        <v>356</v>
      </c>
      <c r="B44" s="107" t="s">
        <v>395</v>
      </c>
      <c r="C44" s="165" t="s">
        <v>428</v>
      </c>
      <c r="D44" s="163"/>
      <c r="E44" s="163"/>
      <c r="F44" s="163"/>
      <c r="G44" s="163"/>
      <c r="H44" s="163"/>
      <c r="I44" s="163"/>
      <c r="J44" s="163"/>
      <c r="K44" s="163"/>
      <c r="L44" s="163"/>
      <c r="M44" s="163"/>
      <c r="N44" s="163"/>
      <c r="O44" s="163"/>
      <c r="P44" s="163"/>
    </row>
    <row r="45" spans="1:16" ht="120" customHeight="1" x14ac:dyDescent="0.25">
      <c r="A45" s="23" t="s">
        <v>390</v>
      </c>
      <c r="B45" s="107" t="s">
        <v>396</v>
      </c>
      <c r="C45" s="165">
        <v>0.26</v>
      </c>
      <c r="D45" s="163"/>
      <c r="E45" s="163"/>
      <c r="F45" s="163"/>
      <c r="G45" s="163"/>
      <c r="H45" s="163"/>
      <c r="I45" s="163"/>
      <c r="J45" s="163"/>
      <c r="K45" s="163"/>
      <c r="L45" s="163"/>
      <c r="M45" s="163"/>
      <c r="N45" s="163"/>
      <c r="O45" s="163"/>
      <c r="P45" s="163"/>
    </row>
    <row r="46" spans="1:16" ht="101.25" customHeight="1" x14ac:dyDescent="0.25">
      <c r="A46" s="23" t="s">
        <v>357</v>
      </c>
      <c r="B46" s="107" t="s">
        <v>397</v>
      </c>
      <c r="C46" s="167" t="s">
        <v>467</v>
      </c>
      <c r="D46" s="163"/>
      <c r="E46" s="163"/>
      <c r="F46" s="163"/>
      <c r="G46" s="163"/>
      <c r="H46" s="163"/>
      <c r="I46" s="163"/>
      <c r="J46" s="163"/>
      <c r="K46" s="163"/>
      <c r="L46" s="163"/>
      <c r="M46" s="163"/>
      <c r="N46" s="163"/>
      <c r="O46" s="163"/>
      <c r="P46" s="163"/>
    </row>
    <row r="47" spans="1:16" ht="18.75" customHeight="1" x14ac:dyDescent="0.25">
      <c r="A47" s="349"/>
      <c r="B47" s="350"/>
      <c r="C47" s="351"/>
      <c r="D47" s="163"/>
      <c r="E47" s="163"/>
      <c r="F47" s="163"/>
      <c r="G47" s="163"/>
      <c r="H47" s="163"/>
      <c r="I47" s="163"/>
      <c r="J47" s="163"/>
      <c r="K47" s="163"/>
      <c r="L47" s="163"/>
      <c r="M47" s="163"/>
      <c r="N47" s="163"/>
      <c r="O47" s="163"/>
      <c r="P47" s="163"/>
    </row>
    <row r="48" spans="1:16" ht="75.75" customHeight="1" x14ac:dyDescent="0.25">
      <c r="A48" s="23" t="s">
        <v>391</v>
      </c>
      <c r="B48" s="107" t="s">
        <v>405</v>
      </c>
      <c r="C48" s="177">
        <f>'6.2. Паспорт фин осв ввод'!AC24</f>
        <v>5587.7319969799992</v>
      </c>
      <c r="D48" s="163"/>
      <c r="E48" s="163"/>
      <c r="F48" s="163"/>
      <c r="G48" s="163"/>
      <c r="H48" s="163"/>
      <c r="I48" s="163"/>
      <c r="J48" s="163"/>
      <c r="K48" s="163"/>
      <c r="L48" s="163"/>
      <c r="M48" s="163"/>
      <c r="N48" s="163"/>
      <c r="O48" s="163"/>
      <c r="P48" s="163"/>
    </row>
    <row r="49" spans="1:16" ht="71.25" customHeight="1" x14ac:dyDescent="0.25">
      <c r="A49" s="23" t="s">
        <v>358</v>
      </c>
      <c r="B49" s="107" t="s">
        <v>406</v>
      </c>
      <c r="C49" s="177">
        <f>'6.2. Паспорт фин осв ввод'!AC30</f>
        <v>5317.7018623100003</v>
      </c>
      <c r="D49" s="163"/>
      <c r="E49" s="163"/>
      <c r="F49" s="163"/>
      <c r="G49" s="163"/>
      <c r="H49" s="163"/>
      <c r="I49" s="163"/>
      <c r="J49" s="163"/>
      <c r="K49" s="163"/>
      <c r="L49" s="163"/>
      <c r="M49" s="163"/>
      <c r="N49" s="163"/>
      <c r="O49" s="163"/>
      <c r="P49" s="163"/>
    </row>
    <row r="50" spans="1:16" x14ac:dyDescent="0.25">
      <c r="A50" s="163"/>
      <c r="B50" s="163"/>
      <c r="C50" s="163"/>
      <c r="D50" s="163"/>
      <c r="E50" s="163"/>
      <c r="F50" s="163"/>
      <c r="G50" s="163"/>
      <c r="H50" s="163"/>
      <c r="I50" s="163"/>
      <c r="J50" s="163"/>
      <c r="K50" s="163"/>
      <c r="L50" s="163"/>
      <c r="M50" s="163"/>
      <c r="N50" s="163"/>
      <c r="O50" s="163"/>
      <c r="P50" s="163"/>
    </row>
    <row r="51" spans="1:16" x14ac:dyDescent="0.25">
      <c r="A51" s="163"/>
      <c r="B51" s="163"/>
      <c r="C51" s="163"/>
      <c r="D51" s="163"/>
      <c r="E51" s="163"/>
      <c r="F51" s="163"/>
      <c r="G51" s="163"/>
      <c r="H51" s="163"/>
      <c r="I51" s="163"/>
      <c r="J51" s="163"/>
      <c r="K51" s="163"/>
      <c r="L51" s="163"/>
      <c r="M51" s="163"/>
      <c r="N51" s="163"/>
      <c r="O51" s="163"/>
      <c r="P51" s="163"/>
    </row>
    <row r="52" spans="1:16" x14ac:dyDescent="0.25">
      <c r="A52" s="163"/>
      <c r="B52" s="163"/>
      <c r="C52" s="163"/>
      <c r="D52" s="163"/>
      <c r="E52" s="163"/>
      <c r="F52" s="163"/>
      <c r="G52" s="163"/>
      <c r="H52" s="163"/>
      <c r="I52" s="163"/>
      <c r="J52" s="163"/>
      <c r="K52" s="163"/>
      <c r="L52" s="163"/>
      <c r="M52" s="163"/>
      <c r="N52" s="163"/>
      <c r="O52" s="163"/>
      <c r="P52" s="163"/>
    </row>
    <row r="53" spans="1:16" x14ac:dyDescent="0.25">
      <c r="A53" s="163"/>
      <c r="B53" s="163"/>
      <c r="C53" s="163"/>
      <c r="D53" s="163"/>
      <c r="E53" s="163"/>
      <c r="F53" s="163"/>
      <c r="G53" s="163"/>
      <c r="H53" s="163"/>
      <c r="I53" s="163"/>
      <c r="J53" s="163"/>
      <c r="K53" s="163"/>
      <c r="L53" s="163"/>
      <c r="M53" s="163"/>
      <c r="N53" s="163"/>
      <c r="O53" s="163"/>
      <c r="P53" s="163"/>
    </row>
    <row r="54" spans="1:16" x14ac:dyDescent="0.25">
      <c r="A54" s="163"/>
      <c r="B54" s="163"/>
      <c r="C54" s="163"/>
      <c r="D54" s="163"/>
      <c r="E54" s="163"/>
      <c r="F54" s="163"/>
      <c r="G54" s="163"/>
      <c r="H54" s="163"/>
      <c r="I54" s="163"/>
      <c r="J54" s="163"/>
      <c r="K54" s="163"/>
      <c r="L54" s="163"/>
      <c r="M54" s="163"/>
      <c r="N54" s="163"/>
      <c r="O54" s="163"/>
      <c r="P54" s="163"/>
    </row>
    <row r="55" spans="1:16" x14ac:dyDescent="0.25">
      <c r="A55" s="163"/>
      <c r="B55" s="163"/>
      <c r="C55" s="163"/>
      <c r="D55" s="163"/>
      <c r="E55" s="163"/>
      <c r="F55" s="163"/>
      <c r="G55" s="163"/>
      <c r="H55" s="163"/>
      <c r="I55" s="163"/>
      <c r="J55" s="163"/>
      <c r="K55" s="163"/>
      <c r="L55" s="163"/>
      <c r="M55" s="163"/>
      <c r="N55" s="163"/>
      <c r="O55" s="163"/>
      <c r="P55" s="163"/>
    </row>
    <row r="56" spans="1:16" x14ac:dyDescent="0.25">
      <c r="A56" s="163"/>
      <c r="B56" s="163"/>
      <c r="C56" s="163"/>
      <c r="D56" s="163"/>
      <c r="E56" s="163"/>
      <c r="F56" s="163"/>
      <c r="G56" s="163"/>
      <c r="H56" s="163"/>
      <c r="I56" s="163"/>
      <c r="J56" s="163"/>
      <c r="K56" s="163"/>
      <c r="L56" s="163"/>
      <c r="M56" s="163"/>
      <c r="N56" s="163"/>
      <c r="O56" s="163"/>
      <c r="P56" s="163"/>
    </row>
    <row r="57" spans="1:16" x14ac:dyDescent="0.25">
      <c r="A57" s="163"/>
      <c r="B57" s="163"/>
      <c r="C57" s="163"/>
      <c r="D57" s="163"/>
      <c r="E57" s="163"/>
      <c r="F57" s="163"/>
      <c r="G57" s="163"/>
      <c r="H57" s="163"/>
      <c r="I57" s="163"/>
      <c r="J57" s="163"/>
      <c r="K57" s="163"/>
      <c r="L57" s="163"/>
      <c r="M57" s="163"/>
      <c r="N57" s="163"/>
      <c r="O57" s="163"/>
      <c r="P57" s="163"/>
    </row>
    <row r="58" spans="1:16" x14ac:dyDescent="0.25">
      <c r="A58" s="163"/>
      <c r="B58" s="163"/>
      <c r="C58" s="163"/>
      <c r="D58" s="163"/>
      <c r="E58" s="163"/>
      <c r="F58" s="163"/>
      <c r="G58" s="163"/>
      <c r="H58" s="163"/>
      <c r="I58" s="163"/>
      <c r="J58" s="163"/>
      <c r="K58" s="163"/>
      <c r="L58" s="163"/>
      <c r="M58" s="163"/>
      <c r="N58" s="163"/>
      <c r="O58" s="163"/>
      <c r="P58" s="163"/>
    </row>
    <row r="59" spans="1:16" x14ac:dyDescent="0.25">
      <c r="A59" s="163"/>
      <c r="B59" s="163"/>
      <c r="C59" s="163"/>
      <c r="D59" s="163"/>
      <c r="E59" s="163"/>
      <c r="F59" s="163"/>
      <c r="G59" s="163"/>
      <c r="H59" s="163"/>
      <c r="I59" s="163"/>
      <c r="J59" s="163"/>
      <c r="K59" s="163"/>
      <c r="L59" s="163"/>
      <c r="M59" s="163"/>
      <c r="N59" s="163"/>
      <c r="O59" s="163"/>
      <c r="P59" s="163"/>
    </row>
    <row r="60" spans="1:16" x14ac:dyDescent="0.25">
      <c r="A60" s="163"/>
      <c r="B60" s="163"/>
      <c r="C60" s="163"/>
      <c r="D60" s="163"/>
      <c r="E60" s="163"/>
      <c r="F60" s="163"/>
      <c r="G60" s="163"/>
      <c r="H60" s="163"/>
      <c r="I60" s="163"/>
      <c r="J60" s="163"/>
      <c r="K60" s="163"/>
      <c r="L60" s="163"/>
      <c r="M60" s="163"/>
      <c r="N60" s="163"/>
      <c r="O60" s="163"/>
      <c r="P60" s="163"/>
    </row>
    <row r="61" spans="1:16" x14ac:dyDescent="0.25">
      <c r="A61" s="163"/>
      <c r="B61" s="163"/>
      <c r="C61" s="163"/>
      <c r="D61" s="163"/>
      <c r="E61" s="163"/>
      <c r="F61" s="163"/>
      <c r="G61" s="163"/>
      <c r="H61" s="163"/>
      <c r="I61" s="163"/>
      <c r="J61" s="163"/>
      <c r="K61" s="163"/>
      <c r="L61" s="163"/>
      <c r="M61" s="163"/>
      <c r="N61" s="163"/>
      <c r="O61" s="163"/>
      <c r="P61" s="163"/>
    </row>
    <row r="62" spans="1:16" x14ac:dyDescent="0.25">
      <c r="A62" s="163"/>
      <c r="B62" s="163"/>
      <c r="C62" s="163"/>
      <c r="D62" s="163"/>
      <c r="E62" s="163"/>
      <c r="F62" s="163"/>
      <c r="G62" s="163"/>
      <c r="H62" s="163"/>
      <c r="I62" s="163"/>
      <c r="J62" s="163"/>
      <c r="K62" s="163"/>
      <c r="L62" s="163"/>
      <c r="M62" s="163"/>
      <c r="N62" s="163"/>
      <c r="O62" s="163"/>
      <c r="P62" s="163"/>
    </row>
    <row r="63" spans="1:16" x14ac:dyDescent="0.25">
      <c r="A63" s="163"/>
      <c r="B63" s="163"/>
      <c r="C63" s="163"/>
      <c r="D63" s="163"/>
      <c r="E63" s="163"/>
      <c r="F63" s="163"/>
      <c r="G63" s="163"/>
      <c r="H63" s="163"/>
      <c r="I63" s="163"/>
      <c r="J63" s="163"/>
      <c r="K63" s="163"/>
      <c r="L63" s="163"/>
      <c r="M63" s="163"/>
      <c r="N63" s="163"/>
      <c r="O63" s="163"/>
      <c r="P63" s="163"/>
    </row>
    <row r="64" spans="1:16" x14ac:dyDescent="0.25">
      <c r="A64" s="163"/>
      <c r="B64" s="163"/>
      <c r="C64" s="163"/>
      <c r="D64" s="163"/>
      <c r="E64" s="163"/>
      <c r="F64" s="163"/>
      <c r="G64" s="163"/>
      <c r="H64" s="163"/>
      <c r="I64" s="163"/>
      <c r="J64" s="163"/>
      <c r="K64" s="163"/>
      <c r="L64" s="163"/>
      <c r="M64" s="163"/>
      <c r="N64" s="163"/>
      <c r="O64" s="163"/>
      <c r="P64" s="163"/>
    </row>
    <row r="65" spans="1:16" x14ac:dyDescent="0.25">
      <c r="A65" s="163"/>
      <c r="B65" s="163"/>
      <c r="C65" s="163"/>
      <c r="D65" s="163"/>
      <c r="E65" s="163"/>
      <c r="F65" s="163"/>
      <c r="G65" s="163"/>
      <c r="H65" s="163"/>
      <c r="I65" s="163"/>
      <c r="J65" s="163"/>
      <c r="K65" s="163"/>
      <c r="L65" s="163"/>
      <c r="M65" s="163"/>
      <c r="N65" s="163"/>
      <c r="O65" s="163"/>
      <c r="P65" s="163"/>
    </row>
    <row r="66" spans="1:16" x14ac:dyDescent="0.25">
      <c r="A66" s="163"/>
      <c r="B66" s="163"/>
      <c r="C66" s="163"/>
      <c r="D66" s="163"/>
      <c r="E66" s="163"/>
      <c r="F66" s="163"/>
      <c r="G66" s="163"/>
      <c r="H66" s="163"/>
      <c r="I66" s="163"/>
      <c r="J66" s="163"/>
      <c r="K66" s="163"/>
      <c r="L66" s="163"/>
      <c r="M66" s="163"/>
      <c r="N66" s="163"/>
      <c r="O66" s="163"/>
      <c r="P66" s="163"/>
    </row>
    <row r="67" spans="1:16" x14ac:dyDescent="0.25">
      <c r="A67" s="163"/>
      <c r="B67" s="163"/>
      <c r="C67" s="163"/>
      <c r="D67" s="163"/>
      <c r="E67" s="163"/>
      <c r="F67" s="163"/>
      <c r="G67" s="163"/>
      <c r="H67" s="163"/>
      <c r="I67" s="163"/>
      <c r="J67" s="163"/>
      <c r="K67" s="163"/>
      <c r="L67" s="163"/>
      <c r="M67" s="163"/>
      <c r="N67" s="163"/>
      <c r="O67" s="163"/>
      <c r="P67" s="163"/>
    </row>
    <row r="68" spans="1:16" x14ac:dyDescent="0.25">
      <c r="A68" s="163"/>
      <c r="B68" s="163"/>
      <c r="C68" s="163"/>
      <c r="D68" s="163"/>
      <c r="E68" s="163"/>
      <c r="F68" s="163"/>
      <c r="G68" s="163"/>
      <c r="H68" s="163"/>
      <c r="I68" s="163"/>
      <c r="J68" s="163"/>
      <c r="K68" s="163"/>
      <c r="L68" s="163"/>
      <c r="M68" s="163"/>
      <c r="N68" s="163"/>
      <c r="O68" s="163"/>
      <c r="P68" s="163"/>
    </row>
    <row r="69" spans="1:16" x14ac:dyDescent="0.25">
      <c r="A69" s="163"/>
      <c r="B69" s="163"/>
      <c r="C69" s="163"/>
      <c r="D69" s="163"/>
      <c r="E69" s="163"/>
      <c r="F69" s="163"/>
      <c r="G69" s="163"/>
      <c r="H69" s="163"/>
      <c r="I69" s="163"/>
      <c r="J69" s="163"/>
      <c r="K69" s="163"/>
      <c r="L69" s="163"/>
      <c r="M69" s="163"/>
      <c r="N69" s="163"/>
      <c r="O69" s="163"/>
      <c r="P69" s="163"/>
    </row>
    <row r="70" spans="1:16" x14ac:dyDescent="0.25">
      <c r="A70" s="163"/>
      <c r="B70" s="163"/>
      <c r="C70" s="163"/>
      <c r="D70" s="163"/>
      <c r="E70" s="163"/>
      <c r="F70" s="163"/>
      <c r="G70" s="163"/>
      <c r="H70" s="163"/>
      <c r="I70" s="163"/>
      <c r="J70" s="163"/>
      <c r="K70" s="163"/>
      <c r="L70" s="163"/>
      <c r="M70" s="163"/>
      <c r="N70" s="163"/>
      <c r="O70" s="163"/>
      <c r="P70" s="163"/>
    </row>
    <row r="71" spans="1:16" x14ac:dyDescent="0.25">
      <c r="A71" s="163"/>
      <c r="B71" s="163"/>
      <c r="C71" s="163"/>
      <c r="D71" s="163"/>
      <c r="E71" s="163"/>
      <c r="F71" s="163"/>
      <c r="G71" s="163"/>
      <c r="H71" s="163"/>
      <c r="I71" s="163"/>
      <c r="J71" s="163"/>
      <c r="K71" s="163"/>
      <c r="L71" s="163"/>
      <c r="M71" s="163"/>
      <c r="N71" s="163"/>
      <c r="O71" s="163"/>
      <c r="P71" s="163"/>
    </row>
    <row r="72" spans="1:16" x14ac:dyDescent="0.25">
      <c r="A72" s="163"/>
      <c r="B72" s="163"/>
      <c r="C72" s="163"/>
      <c r="D72" s="163"/>
      <c r="E72" s="163"/>
      <c r="F72" s="163"/>
      <c r="G72" s="163"/>
      <c r="H72" s="163"/>
      <c r="I72" s="163"/>
      <c r="J72" s="163"/>
      <c r="K72" s="163"/>
      <c r="L72" s="163"/>
      <c r="M72" s="163"/>
      <c r="N72" s="163"/>
      <c r="O72" s="163"/>
      <c r="P72" s="163"/>
    </row>
    <row r="73" spans="1:16" x14ac:dyDescent="0.25">
      <c r="A73" s="163"/>
      <c r="B73" s="163"/>
      <c r="C73" s="163"/>
      <c r="D73" s="163"/>
      <c r="E73" s="163"/>
      <c r="F73" s="163"/>
      <c r="G73" s="163"/>
      <c r="H73" s="163"/>
      <c r="I73" s="163"/>
      <c r="J73" s="163"/>
      <c r="K73" s="163"/>
      <c r="L73" s="163"/>
      <c r="M73" s="163"/>
      <c r="N73" s="163"/>
      <c r="O73" s="163"/>
      <c r="P73" s="163"/>
    </row>
    <row r="74" spans="1:16" x14ac:dyDescent="0.25">
      <c r="A74" s="163"/>
      <c r="B74" s="163"/>
      <c r="C74" s="163"/>
      <c r="D74" s="163"/>
      <c r="E74" s="163"/>
      <c r="F74" s="163"/>
      <c r="G74" s="163"/>
      <c r="H74" s="163"/>
      <c r="I74" s="163"/>
      <c r="J74" s="163"/>
      <c r="K74" s="163"/>
      <c r="L74" s="163"/>
      <c r="M74" s="163"/>
      <c r="N74" s="163"/>
      <c r="O74" s="163"/>
      <c r="P74" s="163"/>
    </row>
    <row r="75" spans="1:16" x14ac:dyDescent="0.25">
      <c r="A75" s="163"/>
      <c r="B75" s="163"/>
      <c r="C75" s="163"/>
      <c r="D75" s="163"/>
      <c r="E75" s="163"/>
      <c r="F75" s="163"/>
      <c r="G75" s="163"/>
      <c r="H75" s="163"/>
      <c r="I75" s="163"/>
      <c r="J75" s="163"/>
      <c r="K75" s="163"/>
      <c r="L75" s="163"/>
      <c r="M75" s="163"/>
      <c r="N75" s="163"/>
      <c r="O75" s="163"/>
      <c r="P75" s="163"/>
    </row>
    <row r="76" spans="1:16" x14ac:dyDescent="0.25">
      <c r="A76" s="163"/>
      <c r="B76" s="163"/>
      <c r="C76" s="163"/>
      <c r="D76" s="163"/>
      <c r="E76" s="163"/>
      <c r="F76" s="163"/>
      <c r="G76" s="163"/>
      <c r="H76" s="163"/>
      <c r="I76" s="163"/>
      <c r="J76" s="163"/>
      <c r="K76" s="163"/>
      <c r="L76" s="163"/>
      <c r="M76" s="163"/>
      <c r="N76" s="163"/>
      <c r="O76" s="163"/>
      <c r="P76" s="163"/>
    </row>
    <row r="77" spans="1:16" x14ac:dyDescent="0.25">
      <c r="A77" s="163"/>
      <c r="B77" s="163"/>
      <c r="C77" s="163"/>
      <c r="D77" s="163"/>
      <c r="E77" s="163"/>
      <c r="F77" s="163"/>
      <c r="G77" s="163"/>
      <c r="H77" s="163"/>
      <c r="I77" s="163"/>
      <c r="J77" s="163"/>
      <c r="K77" s="163"/>
      <c r="L77" s="163"/>
      <c r="M77" s="163"/>
      <c r="N77" s="163"/>
      <c r="O77" s="163"/>
      <c r="P77" s="163"/>
    </row>
    <row r="78" spans="1:16" x14ac:dyDescent="0.25">
      <c r="A78" s="163"/>
      <c r="B78" s="163"/>
      <c r="C78" s="163"/>
      <c r="D78" s="163"/>
      <c r="E78" s="163"/>
      <c r="F78" s="163"/>
      <c r="G78" s="163"/>
      <c r="H78" s="163"/>
      <c r="I78" s="163"/>
      <c r="J78" s="163"/>
      <c r="K78" s="163"/>
      <c r="L78" s="163"/>
      <c r="M78" s="163"/>
      <c r="N78" s="163"/>
      <c r="O78" s="163"/>
      <c r="P78" s="163"/>
    </row>
    <row r="79" spans="1:16" x14ac:dyDescent="0.25">
      <c r="A79" s="163"/>
      <c r="B79" s="163"/>
      <c r="C79" s="163"/>
      <c r="D79" s="163"/>
      <c r="E79" s="163"/>
      <c r="F79" s="163"/>
      <c r="G79" s="163"/>
      <c r="H79" s="163"/>
      <c r="I79" s="163"/>
      <c r="J79" s="163"/>
      <c r="K79" s="163"/>
      <c r="L79" s="163"/>
      <c r="M79" s="163"/>
      <c r="N79" s="163"/>
      <c r="O79" s="163"/>
      <c r="P79" s="163"/>
    </row>
    <row r="80" spans="1:16" x14ac:dyDescent="0.25">
      <c r="A80" s="163"/>
      <c r="B80" s="163"/>
      <c r="C80" s="163"/>
      <c r="D80" s="163"/>
      <c r="E80" s="163"/>
      <c r="F80" s="163"/>
      <c r="G80" s="163"/>
      <c r="H80" s="163"/>
      <c r="I80" s="163"/>
      <c r="J80" s="163"/>
      <c r="K80" s="163"/>
      <c r="L80" s="163"/>
      <c r="M80" s="163"/>
      <c r="N80" s="163"/>
      <c r="O80" s="163"/>
      <c r="P80" s="163"/>
    </row>
    <row r="81" spans="1:16" x14ac:dyDescent="0.25">
      <c r="A81" s="163"/>
      <c r="B81" s="163"/>
      <c r="C81" s="163"/>
      <c r="D81" s="163"/>
      <c r="E81" s="163"/>
      <c r="F81" s="163"/>
      <c r="G81" s="163"/>
      <c r="H81" s="163"/>
      <c r="I81" s="163"/>
      <c r="J81" s="163"/>
      <c r="K81" s="163"/>
      <c r="L81" s="163"/>
      <c r="M81" s="163"/>
      <c r="N81" s="163"/>
      <c r="O81" s="163"/>
      <c r="P81" s="163"/>
    </row>
    <row r="82" spans="1:16" x14ac:dyDescent="0.25">
      <c r="A82" s="163"/>
      <c r="B82" s="163"/>
      <c r="C82" s="163"/>
      <c r="D82" s="163"/>
      <c r="E82" s="163"/>
      <c r="F82" s="163"/>
      <c r="G82" s="163"/>
      <c r="H82" s="163"/>
      <c r="I82" s="163"/>
      <c r="J82" s="163"/>
      <c r="K82" s="163"/>
      <c r="L82" s="163"/>
      <c r="M82" s="163"/>
      <c r="N82" s="163"/>
      <c r="O82" s="163"/>
      <c r="P82" s="163"/>
    </row>
    <row r="83" spans="1:16" x14ac:dyDescent="0.25">
      <c r="A83" s="163"/>
      <c r="B83" s="163"/>
      <c r="C83" s="163"/>
      <c r="D83" s="163"/>
      <c r="E83" s="163"/>
      <c r="F83" s="163"/>
      <c r="G83" s="163"/>
      <c r="H83" s="163"/>
      <c r="I83" s="163"/>
      <c r="J83" s="163"/>
      <c r="K83" s="163"/>
      <c r="L83" s="163"/>
      <c r="M83" s="163"/>
      <c r="N83" s="163"/>
      <c r="O83" s="163"/>
      <c r="P83" s="163"/>
    </row>
    <row r="84" spans="1:16" x14ac:dyDescent="0.25">
      <c r="A84" s="163"/>
      <c r="B84" s="163"/>
      <c r="C84" s="163"/>
      <c r="D84" s="163"/>
      <c r="E84" s="163"/>
      <c r="F84" s="163"/>
      <c r="G84" s="163"/>
      <c r="H84" s="163"/>
      <c r="I84" s="163"/>
      <c r="J84" s="163"/>
      <c r="K84" s="163"/>
      <c r="L84" s="163"/>
      <c r="M84" s="163"/>
      <c r="N84" s="163"/>
      <c r="O84" s="163"/>
      <c r="P84" s="163"/>
    </row>
    <row r="85" spans="1:16" x14ac:dyDescent="0.25">
      <c r="A85" s="163"/>
      <c r="B85" s="163"/>
      <c r="C85" s="163"/>
      <c r="D85" s="163"/>
      <c r="E85" s="163"/>
      <c r="F85" s="163"/>
      <c r="G85" s="163"/>
      <c r="H85" s="163"/>
      <c r="I85" s="163"/>
      <c r="J85" s="163"/>
      <c r="K85" s="163"/>
      <c r="L85" s="163"/>
      <c r="M85" s="163"/>
      <c r="N85" s="163"/>
      <c r="O85" s="163"/>
      <c r="P85" s="163"/>
    </row>
    <row r="86" spans="1:16" x14ac:dyDescent="0.25">
      <c r="A86" s="163"/>
      <c r="B86" s="163"/>
      <c r="C86" s="163"/>
      <c r="D86" s="163"/>
      <c r="E86" s="163"/>
      <c r="F86" s="163"/>
      <c r="G86" s="163"/>
      <c r="H86" s="163"/>
      <c r="I86" s="163"/>
      <c r="J86" s="163"/>
      <c r="K86" s="163"/>
      <c r="L86" s="163"/>
      <c r="M86" s="163"/>
      <c r="N86" s="163"/>
      <c r="O86" s="163"/>
      <c r="P86" s="163"/>
    </row>
    <row r="87" spans="1:16" x14ac:dyDescent="0.25">
      <c r="A87" s="163"/>
      <c r="B87" s="163"/>
      <c r="C87" s="163"/>
      <c r="D87" s="163"/>
      <c r="E87" s="163"/>
      <c r="F87" s="163"/>
      <c r="G87" s="163"/>
      <c r="H87" s="163"/>
      <c r="I87" s="163"/>
      <c r="J87" s="163"/>
      <c r="K87" s="163"/>
      <c r="L87" s="163"/>
      <c r="M87" s="163"/>
      <c r="N87" s="163"/>
      <c r="O87" s="163"/>
      <c r="P87" s="163"/>
    </row>
    <row r="88" spans="1:16" x14ac:dyDescent="0.25">
      <c r="A88" s="163"/>
      <c r="B88" s="163"/>
      <c r="C88" s="163"/>
      <c r="D88" s="163"/>
      <c r="E88" s="163"/>
      <c r="F88" s="163"/>
      <c r="G88" s="163"/>
      <c r="H88" s="163"/>
      <c r="I88" s="163"/>
      <c r="J88" s="163"/>
      <c r="K88" s="163"/>
      <c r="L88" s="163"/>
      <c r="M88" s="163"/>
      <c r="N88" s="163"/>
      <c r="O88" s="163"/>
      <c r="P88" s="163"/>
    </row>
    <row r="89" spans="1:16" x14ac:dyDescent="0.25">
      <c r="A89" s="163"/>
      <c r="B89" s="163"/>
      <c r="C89" s="163"/>
      <c r="D89" s="163"/>
      <c r="E89" s="163"/>
      <c r="F89" s="163"/>
      <c r="G89" s="163"/>
      <c r="H89" s="163"/>
      <c r="I89" s="163"/>
      <c r="J89" s="163"/>
      <c r="K89" s="163"/>
      <c r="L89" s="163"/>
      <c r="M89" s="163"/>
      <c r="N89" s="163"/>
      <c r="O89" s="163"/>
      <c r="P89" s="163"/>
    </row>
    <row r="90" spans="1:16" x14ac:dyDescent="0.25">
      <c r="A90" s="163"/>
      <c r="B90" s="163"/>
      <c r="C90" s="163"/>
      <c r="D90" s="163"/>
      <c r="E90" s="163"/>
      <c r="F90" s="163"/>
      <c r="G90" s="163"/>
      <c r="H90" s="163"/>
      <c r="I90" s="163"/>
      <c r="J90" s="163"/>
      <c r="K90" s="163"/>
      <c r="L90" s="163"/>
      <c r="M90" s="163"/>
      <c r="N90" s="163"/>
      <c r="O90" s="163"/>
      <c r="P90" s="163"/>
    </row>
    <row r="91" spans="1:16" x14ac:dyDescent="0.25">
      <c r="A91" s="163"/>
      <c r="B91" s="163"/>
      <c r="C91" s="163"/>
      <c r="D91" s="163"/>
      <c r="E91" s="163"/>
      <c r="F91" s="163"/>
      <c r="G91" s="163"/>
      <c r="H91" s="163"/>
      <c r="I91" s="163"/>
      <c r="J91" s="163"/>
      <c r="K91" s="163"/>
      <c r="L91" s="163"/>
      <c r="M91" s="163"/>
      <c r="N91" s="163"/>
      <c r="O91" s="163"/>
      <c r="P91" s="163"/>
    </row>
    <row r="92" spans="1:16" x14ac:dyDescent="0.25">
      <c r="A92" s="163"/>
      <c r="B92" s="163"/>
      <c r="C92" s="163"/>
      <c r="D92" s="163"/>
      <c r="E92" s="163"/>
      <c r="F92" s="163"/>
      <c r="G92" s="163"/>
      <c r="H92" s="163"/>
      <c r="I92" s="163"/>
      <c r="J92" s="163"/>
      <c r="K92" s="163"/>
      <c r="L92" s="163"/>
      <c r="M92" s="163"/>
      <c r="N92" s="163"/>
      <c r="O92" s="163"/>
      <c r="P92" s="163"/>
    </row>
    <row r="93" spans="1:16" x14ac:dyDescent="0.25">
      <c r="A93" s="163"/>
      <c r="B93" s="163"/>
      <c r="C93" s="163"/>
      <c r="D93" s="163"/>
      <c r="E93" s="163"/>
      <c r="F93" s="163"/>
      <c r="G93" s="163"/>
      <c r="H93" s="163"/>
      <c r="I93" s="163"/>
      <c r="J93" s="163"/>
      <c r="K93" s="163"/>
      <c r="L93" s="163"/>
      <c r="M93" s="163"/>
      <c r="N93" s="163"/>
      <c r="O93" s="163"/>
      <c r="P93" s="163"/>
    </row>
    <row r="94" spans="1:16" x14ac:dyDescent="0.25">
      <c r="A94" s="163"/>
      <c r="B94" s="163"/>
      <c r="C94" s="163"/>
      <c r="D94" s="163"/>
      <c r="E94" s="163"/>
      <c r="F94" s="163"/>
      <c r="G94" s="163"/>
      <c r="H94" s="163"/>
      <c r="I94" s="163"/>
      <c r="J94" s="163"/>
      <c r="K94" s="163"/>
      <c r="L94" s="163"/>
      <c r="M94" s="163"/>
      <c r="N94" s="163"/>
      <c r="O94" s="163"/>
      <c r="P94" s="163"/>
    </row>
    <row r="95" spans="1:16" x14ac:dyDescent="0.25">
      <c r="A95" s="163"/>
      <c r="B95" s="163"/>
      <c r="C95" s="163"/>
      <c r="D95" s="163"/>
      <c r="E95" s="163"/>
      <c r="F95" s="163"/>
      <c r="G95" s="163"/>
      <c r="H95" s="163"/>
      <c r="I95" s="163"/>
      <c r="J95" s="163"/>
      <c r="K95" s="163"/>
      <c r="L95" s="163"/>
      <c r="M95" s="163"/>
      <c r="N95" s="163"/>
      <c r="O95" s="163"/>
      <c r="P95" s="163"/>
    </row>
    <row r="96" spans="1:16" x14ac:dyDescent="0.25">
      <c r="A96" s="163"/>
      <c r="B96" s="163"/>
      <c r="C96" s="163"/>
      <c r="D96" s="163"/>
      <c r="E96" s="163"/>
      <c r="F96" s="163"/>
      <c r="G96" s="163"/>
      <c r="H96" s="163"/>
      <c r="I96" s="163"/>
      <c r="J96" s="163"/>
      <c r="K96" s="163"/>
      <c r="L96" s="163"/>
      <c r="M96" s="163"/>
      <c r="N96" s="163"/>
      <c r="O96" s="163"/>
      <c r="P96" s="163"/>
    </row>
    <row r="97" spans="1:16" x14ac:dyDescent="0.25">
      <c r="A97" s="163"/>
      <c r="B97" s="163"/>
      <c r="C97" s="163"/>
      <c r="D97" s="163"/>
      <c r="E97" s="163"/>
      <c r="F97" s="163"/>
      <c r="G97" s="163"/>
      <c r="H97" s="163"/>
      <c r="I97" s="163"/>
      <c r="J97" s="163"/>
      <c r="K97" s="163"/>
      <c r="L97" s="163"/>
      <c r="M97" s="163"/>
      <c r="N97" s="163"/>
      <c r="O97" s="163"/>
      <c r="P97" s="163"/>
    </row>
    <row r="98" spans="1:16" x14ac:dyDescent="0.25">
      <c r="A98" s="163"/>
      <c r="B98" s="163"/>
      <c r="C98" s="163"/>
      <c r="D98" s="163"/>
      <c r="E98" s="163"/>
      <c r="F98" s="163"/>
      <c r="G98" s="163"/>
      <c r="H98" s="163"/>
      <c r="I98" s="163"/>
      <c r="J98" s="163"/>
      <c r="K98" s="163"/>
      <c r="L98" s="163"/>
      <c r="M98" s="163"/>
      <c r="N98" s="163"/>
      <c r="O98" s="163"/>
      <c r="P98" s="163"/>
    </row>
    <row r="99" spans="1:16" x14ac:dyDescent="0.25">
      <c r="A99" s="163"/>
      <c r="B99" s="163"/>
      <c r="C99" s="163"/>
      <c r="D99" s="163"/>
      <c r="E99" s="163"/>
      <c r="F99" s="163"/>
      <c r="G99" s="163"/>
      <c r="H99" s="163"/>
      <c r="I99" s="163"/>
      <c r="J99" s="163"/>
      <c r="K99" s="163"/>
      <c r="L99" s="163"/>
      <c r="M99" s="163"/>
      <c r="N99" s="163"/>
      <c r="O99" s="163"/>
      <c r="P99" s="163"/>
    </row>
    <row r="100" spans="1:16" x14ac:dyDescent="0.25">
      <c r="A100" s="163"/>
      <c r="B100" s="163"/>
      <c r="C100" s="163"/>
      <c r="D100" s="163"/>
      <c r="E100" s="163"/>
      <c r="F100" s="163"/>
      <c r="G100" s="163"/>
      <c r="H100" s="163"/>
      <c r="I100" s="163"/>
      <c r="J100" s="163"/>
      <c r="K100" s="163"/>
      <c r="L100" s="163"/>
      <c r="M100" s="163"/>
      <c r="N100" s="163"/>
      <c r="O100" s="163"/>
      <c r="P100" s="163"/>
    </row>
    <row r="101" spans="1:16" x14ac:dyDescent="0.25">
      <c r="A101" s="163"/>
      <c r="B101" s="163"/>
      <c r="C101" s="163"/>
      <c r="D101" s="163"/>
      <c r="E101" s="163"/>
      <c r="F101" s="163"/>
      <c r="G101" s="163"/>
      <c r="H101" s="163"/>
      <c r="I101" s="163"/>
      <c r="J101" s="163"/>
      <c r="K101" s="163"/>
      <c r="L101" s="163"/>
      <c r="M101" s="163"/>
      <c r="N101" s="163"/>
      <c r="O101" s="163"/>
      <c r="P101" s="163"/>
    </row>
    <row r="102" spans="1:16" x14ac:dyDescent="0.25">
      <c r="A102" s="163"/>
      <c r="B102" s="163"/>
      <c r="C102" s="163"/>
      <c r="D102" s="163"/>
      <c r="E102" s="163"/>
      <c r="F102" s="163"/>
      <c r="G102" s="163"/>
      <c r="H102" s="163"/>
      <c r="I102" s="163"/>
      <c r="J102" s="163"/>
      <c r="K102" s="163"/>
      <c r="L102" s="163"/>
      <c r="M102" s="163"/>
      <c r="N102" s="163"/>
      <c r="O102" s="163"/>
      <c r="P102" s="163"/>
    </row>
    <row r="103" spans="1:16" x14ac:dyDescent="0.25">
      <c r="A103" s="163"/>
      <c r="B103" s="163"/>
      <c r="C103" s="163"/>
      <c r="D103" s="163"/>
      <c r="E103" s="163"/>
      <c r="F103" s="163"/>
      <c r="G103" s="163"/>
      <c r="H103" s="163"/>
      <c r="I103" s="163"/>
      <c r="J103" s="163"/>
      <c r="K103" s="163"/>
      <c r="L103" s="163"/>
      <c r="M103" s="163"/>
      <c r="N103" s="163"/>
      <c r="O103" s="163"/>
      <c r="P103" s="163"/>
    </row>
    <row r="104" spans="1:16" x14ac:dyDescent="0.25">
      <c r="A104" s="163"/>
      <c r="B104" s="163"/>
      <c r="C104" s="163"/>
      <c r="D104" s="163"/>
      <c r="E104" s="163"/>
      <c r="F104" s="163"/>
      <c r="G104" s="163"/>
      <c r="H104" s="163"/>
      <c r="I104" s="163"/>
      <c r="J104" s="163"/>
      <c r="K104" s="163"/>
      <c r="L104" s="163"/>
      <c r="M104" s="163"/>
      <c r="N104" s="163"/>
      <c r="O104" s="163"/>
      <c r="P104" s="163"/>
    </row>
    <row r="105" spans="1:16" x14ac:dyDescent="0.25">
      <c r="A105" s="163"/>
      <c r="B105" s="163"/>
      <c r="C105" s="163"/>
      <c r="D105" s="163"/>
      <c r="E105" s="163"/>
      <c r="F105" s="163"/>
      <c r="G105" s="163"/>
      <c r="H105" s="163"/>
      <c r="I105" s="163"/>
      <c r="J105" s="163"/>
      <c r="K105" s="163"/>
      <c r="L105" s="163"/>
      <c r="M105" s="163"/>
      <c r="N105" s="163"/>
      <c r="O105" s="163"/>
      <c r="P105" s="163"/>
    </row>
    <row r="106" spans="1:16" x14ac:dyDescent="0.25">
      <c r="A106" s="163"/>
      <c r="B106" s="163"/>
      <c r="C106" s="163"/>
      <c r="D106" s="163"/>
      <c r="E106" s="163"/>
      <c r="F106" s="163"/>
      <c r="G106" s="163"/>
      <c r="H106" s="163"/>
      <c r="I106" s="163"/>
      <c r="J106" s="163"/>
      <c r="K106" s="163"/>
      <c r="L106" s="163"/>
      <c r="M106" s="163"/>
      <c r="N106" s="163"/>
      <c r="O106" s="163"/>
      <c r="P106" s="163"/>
    </row>
    <row r="107" spans="1:16" x14ac:dyDescent="0.25">
      <c r="A107" s="163"/>
      <c r="B107" s="163"/>
      <c r="C107" s="163"/>
      <c r="D107" s="163"/>
      <c r="E107" s="163"/>
      <c r="F107" s="163"/>
      <c r="G107" s="163"/>
      <c r="H107" s="163"/>
      <c r="I107" s="163"/>
      <c r="J107" s="163"/>
      <c r="K107" s="163"/>
      <c r="L107" s="163"/>
      <c r="M107" s="163"/>
      <c r="N107" s="163"/>
      <c r="O107" s="163"/>
      <c r="P107" s="163"/>
    </row>
    <row r="108" spans="1:16" x14ac:dyDescent="0.25">
      <c r="A108" s="163"/>
      <c r="B108" s="163"/>
      <c r="C108" s="163"/>
      <c r="D108" s="163"/>
      <c r="E108" s="163"/>
      <c r="F108" s="163"/>
      <c r="G108" s="163"/>
      <c r="H108" s="163"/>
      <c r="I108" s="163"/>
      <c r="J108" s="163"/>
      <c r="K108" s="163"/>
      <c r="L108" s="163"/>
      <c r="M108" s="163"/>
      <c r="N108" s="163"/>
      <c r="O108" s="163"/>
      <c r="P108" s="163"/>
    </row>
    <row r="109" spans="1:16" x14ac:dyDescent="0.25">
      <c r="A109" s="163"/>
      <c r="B109" s="163"/>
      <c r="C109" s="163"/>
      <c r="D109" s="163"/>
      <c r="E109" s="163"/>
      <c r="F109" s="163"/>
      <c r="G109" s="163"/>
      <c r="H109" s="163"/>
      <c r="I109" s="163"/>
      <c r="J109" s="163"/>
      <c r="K109" s="163"/>
      <c r="L109" s="163"/>
      <c r="M109" s="163"/>
      <c r="N109" s="163"/>
      <c r="O109" s="163"/>
      <c r="P109" s="163"/>
    </row>
    <row r="110" spans="1:16" x14ac:dyDescent="0.25">
      <c r="A110" s="163"/>
      <c r="B110" s="163"/>
      <c r="C110" s="163"/>
      <c r="D110" s="163"/>
      <c r="E110" s="163"/>
      <c r="F110" s="163"/>
      <c r="G110" s="163"/>
      <c r="H110" s="163"/>
      <c r="I110" s="163"/>
      <c r="J110" s="163"/>
      <c r="K110" s="163"/>
      <c r="L110" s="163"/>
      <c r="M110" s="163"/>
      <c r="N110" s="163"/>
      <c r="O110" s="163"/>
      <c r="P110" s="163"/>
    </row>
    <row r="111" spans="1:16" x14ac:dyDescent="0.25">
      <c r="A111" s="163"/>
      <c r="B111" s="163"/>
      <c r="C111" s="163"/>
      <c r="D111" s="163"/>
      <c r="E111" s="163"/>
      <c r="F111" s="163"/>
      <c r="G111" s="163"/>
      <c r="H111" s="163"/>
      <c r="I111" s="163"/>
      <c r="J111" s="163"/>
      <c r="K111" s="163"/>
      <c r="L111" s="163"/>
      <c r="M111" s="163"/>
      <c r="N111" s="163"/>
      <c r="O111" s="163"/>
      <c r="P111" s="163"/>
    </row>
    <row r="112" spans="1:16" x14ac:dyDescent="0.25">
      <c r="A112" s="163"/>
      <c r="B112" s="163"/>
      <c r="C112" s="163"/>
      <c r="D112" s="163"/>
      <c r="E112" s="163"/>
      <c r="F112" s="163"/>
      <c r="G112" s="163"/>
      <c r="H112" s="163"/>
      <c r="I112" s="163"/>
      <c r="J112" s="163"/>
      <c r="K112" s="163"/>
      <c r="L112" s="163"/>
      <c r="M112" s="163"/>
      <c r="N112" s="163"/>
      <c r="O112" s="163"/>
      <c r="P112" s="163"/>
    </row>
    <row r="113" spans="1:16" x14ac:dyDescent="0.25">
      <c r="A113" s="163"/>
      <c r="B113" s="163"/>
      <c r="C113" s="163"/>
      <c r="D113" s="163"/>
      <c r="E113" s="163"/>
      <c r="F113" s="163"/>
      <c r="G113" s="163"/>
      <c r="H113" s="163"/>
      <c r="I113" s="163"/>
      <c r="J113" s="163"/>
      <c r="K113" s="163"/>
      <c r="L113" s="163"/>
      <c r="M113" s="163"/>
      <c r="N113" s="163"/>
      <c r="O113" s="163"/>
      <c r="P113" s="163"/>
    </row>
    <row r="114" spans="1:16" x14ac:dyDescent="0.25">
      <c r="A114" s="163"/>
      <c r="B114" s="163"/>
      <c r="C114" s="163"/>
      <c r="D114" s="163"/>
      <c r="E114" s="163"/>
      <c r="F114" s="163"/>
      <c r="G114" s="163"/>
      <c r="H114" s="163"/>
      <c r="I114" s="163"/>
      <c r="J114" s="163"/>
      <c r="K114" s="163"/>
      <c r="L114" s="163"/>
      <c r="M114" s="163"/>
      <c r="N114" s="163"/>
      <c r="O114" s="163"/>
      <c r="P114" s="163"/>
    </row>
    <row r="115" spans="1:16" x14ac:dyDescent="0.25">
      <c r="A115" s="163"/>
      <c r="B115" s="163"/>
      <c r="C115" s="163"/>
      <c r="D115" s="163"/>
      <c r="E115" s="163"/>
      <c r="F115" s="163"/>
      <c r="G115" s="163"/>
      <c r="H115" s="163"/>
      <c r="I115" s="163"/>
      <c r="J115" s="163"/>
      <c r="K115" s="163"/>
      <c r="L115" s="163"/>
      <c r="M115" s="163"/>
      <c r="N115" s="163"/>
      <c r="O115" s="163"/>
      <c r="P115" s="163"/>
    </row>
    <row r="116" spans="1:16" x14ac:dyDescent="0.25">
      <c r="A116" s="163"/>
      <c r="B116" s="163"/>
      <c r="C116" s="163"/>
      <c r="D116" s="163"/>
      <c r="E116" s="163"/>
      <c r="F116" s="163"/>
      <c r="G116" s="163"/>
      <c r="H116" s="163"/>
      <c r="I116" s="163"/>
      <c r="J116" s="163"/>
      <c r="K116" s="163"/>
      <c r="L116" s="163"/>
      <c r="M116" s="163"/>
      <c r="N116" s="163"/>
      <c r="O116" s="163"/>
      <c r="P116" s="163"/>
    </row>
    <row r="117" spans="1:16" x14ac:dyDescent="0.25">
      <c r="A117" s="163"/>
      <c r="B117" s="163"/>
      <c r="C117" s="163"/>
      <c r="D117" s="163"/>
      <c r="E117" s="163"/>
      <c r="F117" s="163"/>
      <c r="G117" s="163"/>
      <c r="H117" s="163"/>
      <c r="I117" s="163"/>
      <c r="J117" s="163"/>
      <c r="K117" s="163"/>
      <c r="L117" s="163"/>
      <c r="M117" s="163"/>
      <c r="N117" s="163"/>
      <c r="O117" s="163"/>
      <c r="P117" s="163"/>
    </row>
    <row r="118" spans="1:16" x14ac:dyDescent="0.25">
      <c r="A118" s="163"/>
      <c r="B118" s="163"/>
      <c r="C118" s="163"/>
      <c r="D118" s="163"/>
      <c r="E118" s="163"/>
      <c r="F118" s="163"/>
      <c r="G118" s="163"/>
      <c r="H118" s="163"/>
      <c r="I118" s="163"/>
      <c r="J118" s="163"/>
      <c r="K118" s="163"/>
      <c r="L118" s="163"/>
      <c r="M118" s="163"/>
      <c r="N118" s="163"/>
      <c r="O118" s="163"/>
      <c r="P118" s="163"/>
    </row>
    <row r="119" spans="1:16" x14ac:dyDescent="0.25">
      <c r="A119" s="163"/>
      <c r="B119" s="163"/>
      <c r="C119" s="163"/>
      <c r="D119" s="163"/>
      <c r="E119" s="163"/>
      <c r="F119" s="163"/>
      <c r="G119" s="163"/>
      <c r="H119" s="163"/>
      <c r="I119" s="163"/>
      <c r="J119" s="163"/>
      <c r="K119" s="163"/>
      <c r="L119" s="163"/>
      <c r="M119" s="163"/>
      <c r="N119" s="163"/>
      <c r="O119" s="163"/>
      <c r="P119" s="163"/>
    </row>
    <row r="120" spans="1:16" x14ac:dyDescent="0.25">
      <c r="A120" s="163"/>
      <c r="B120" s="163"/>
      <c r="C120" s="163"/>
      <c r="D120" s="163"/>
      <c r="E120" s="163"/>
      <c r="F120" s="163"/>
      <c r="G120" s="163"/>
      <c r="H120" s="163"/>
      <c r="I120" s="163"/>
      <c r="J120" s="163"/>
      <c r="K120" s="163"/>
      <c r="L120" s="163"/>
      <c r="M120" s="163"/>
      <c r="N120" s="163"/>
      <c r="O120" s="163"/>
      <c r="P120" s="163"/>
    </row>
    <row r="121" spans="1:16" x14ac:dyDescent="0.25">
      <c r="A121" s="163"/>
      <c r="B121" s="163"/>
      <c r="C121" s="163"/>
      <c r="D121" s="163"/>
      <c r="E121" s="163"/>
      <c r="F121" s="163"/>
      <c r="G121" s="163"/>
      <c r="H121" s="163"/>
      <c r="I121" s="163"/>
      <c r="J121" s="163"/>
      <c r="K121" s="163"/>
      <c r="L121" s="163"/>
      <c r="M121" s="163"/>
      <c r="N121" s="163"/>
      <c r="O121" s="163"/>
      <c r="P121" s="163"/>
    </row>
    <row r="122" spans="1:16" x14ac:dyDescent="0.25">
      <c r="A122" s="163"/>
      <c r="B122" s="163"/>
      <c r="C122" s="163"/>
      <c r="D122" s="163"/>
      <c r="E122" s="163"/>
      <c r="F122" s="163"/>
      <c r="G122" s="163"/>
      <c r="H122" s="163"/>
      <c r="I122" s="163"/>
      <c r="J122" s="163"/>
      <c r="K122" s="163"/>
      <c r="L122" s="163"/>
      <c r="M122" s="163"/>
      <c r="N122" s="163"/>
      <c r="O122" s="163"/>
      <c r="P122" s="163"/>
    </row>
    <row r="123" spans="1:16" x14ac:dyDescent="0.25">
      <c r="A123" s="163"/>
      <c r="B123" s="163"/>
      <c r="C123" s="163"/>
      <c r="D123" s="163"/>
      <c r="E123" s="163"/>
      <c r="F123" s="163"/>
      <c r="G123" s="163"/>
      <c r="H123" s="163"/>
      <c r="I123" s="163"/>
      <c r="J123" s="163"/>
      <c r="K123" s="163"/>
      <c r="L123" s="163"/>
      <c r="M123" s="163"/>
      <c r="N123" s="163"/>
      <c r="O123" s="163"/>
      <c r="P123" s="163"/>
    </row>
    <row r="124" spans="1:16" x14ac:dyDescent="0.25">
      <c r="A124" s="163"/>
      <c r="B124" s="163"/>
      <c r="C124" s="163"/>
      <c r="D124" s="163"/>
      <c r="E124" s="163"/>
      <c r="F124" s="163"/>
      <c r="G124" s="163"/>
      <c r="H124" s="163"/>
      <c r="I124" s="163"/>
      <c r="J124" s="163"/>
      <c r="K124" s="163"/>
      <c r="L124" s="163"/>
      <c r="M124" s="163"/>
      <c r="N124" s="163"/>
      <c r="O124" s="163"/>
      <c r="P124" s="163"/>
    </row>
    <row r="125" spans="1:16" x14ac:dyDescent="0.25">
      <c r="A125" s="163"/>
      <c r="B125" s="163"/>
      <c r="C125" s="163"/>
      <c r="D125" s="163"/>
      <c r="E125" s="163"/>
      <c r="F125" s="163"/>
      <c r="G125" s="163"/>
      <c r="H125" s="163"/>
      <c r="I125" s="163"/>
      <c r="J125" s="163"/>
      <c r="K125" s="163"/>
      <c r="L125" s="163"/>
      <c r="M125" s="163"/>
      <c r="N125" s="163"/>
      <c r="O125" s="163"/>
      <c r="P125" s="163"/>
    </row>
    <row r="126" spans="1:16" x14ac:dyDescent="0.25">
      <c r="A126" s="163"/>
      <c r="B126" s="163"/>
      <c r="C126" s="163"/>
      <c r="D126" s="163"/>
      <c r="E126" s="163"/>
      <c r="F126" s="163"/>
      <c r="G126" s="163"/>
      <c r="H126" s="163"/>
      <c r="I126" s="163"/>
      <c r="J126" s="163"/>
      <c r="K126" s="163"/>
      <c r="L126" s="163"/>
      <c r="M126" s="163"/>
      <c r="N126" s="163"/>
      <c r="O126" s="163"/>
      <c r="P126" s="163"/>
    </row>
    <row r="127" spans="1:16" x14ac:dyDescent="0.25">
      <c r="A127" s="163"/>
      <c r="B127" s="163"/>
      <c r="C127" s="163"/>
      <c r="D127" s="163"/>
      <c r="E127" s="163"/>
      <c r="F127" s="163"/>
      <c r="G127" s="163"/>
      <c r="H127" s="163"/>
      <c r="I127" s="163"/>
      <c r="J127" s="163"/>
      <c r="K127" s="163"/>
      <c r="L127" s="163"/>
      <c r="M127" s="163"/>
      <c r="N127" s="163"/>
      <c r="O127" s="163"/>
      <c r="P127" s="163"/>
    </row>
    <row r="128" spans="1:16" x14ac:dyDescent="0.25">
      <c r="A128" s="163"/>
      <c r="B128" s="163"/>
      <c r="C128" s="163"/>
      <c r="D128" s="163"/>
      <c r="E128" s="163"/>
      <c r="F128" s="163"/>
      <c r="G128" s="163"/>
      <c r="H128" s="163"/>
      <c r="I128" s="163"/>
      <c r="J128" s="163"/>
      <c r="K128" s="163"/>
      <c r="L128" s="163"/>
      <c r="M128" s="163"/>
      <c r="N128" s="163"/>
      <c r="O128" s="163"/>
      <c r="P128" s="163"/>
    </row>
    <row r="129" spans="1:16" x14ac:dyDescent="0.25">
      <c r="A129" s="163"/>
      <c r="B129" s="163"/>
      <c r="C129" s="163"/>
      <c r="D129" s="163"/>
      <c r="E129" s="163"/>
      <c r="F129" s="163"/>
      <c r="G129" s="163"/>
      <c r="H129" s="163"/>
      <c r="I129" s="163"/>
      <c r="J129" s="163"/>
      <c r="K129" s="163"/>
      <c r="L129" s="163"/>
      <c r="M129" s="163"/>
      <c r="N129" s="163"/>
      <c r="O129" s="163"/>
      <c r="P129" s="163"/>
    </row>
    <row r="130" spans="1:16" x14ac:dyDescent="0.25">
      <c r="A130" s="163"/>
      <c r="B130" s="163"/>
      <c r="C130" s="163"/>
      <c r="D130" s="163"/>
      <c r="E130" s="163"/>
      <c r="F130" s="163"/>
      <c r="G130" s="163"/>
      <c r="H130" s="163"/>
      <c r="I130" s="163"/>
      <c r="J130" s="163"/>
      <c r="K130" s="163"/>
      <c r="L130" s="163"/>
      <c r="M130" s="163"/>
      <c r="N130" s="163"/>
      <c r="O130" s="163"/>
      <c r="P130" s="163"/>
    </row>
    <row r="131" spans="1:16" x14ac:dyDescent="0.25">
      <c r="A131" s="163"/>
      <c r="B131" s="163"/>
      <c r="C131" s="163"/>
      <c r="D131" s="163"/>
      <c r="E131" s="163"/>
      <c r="F131" s="163"/>
      <c r="G131" s="163"/>
      <c r="H131" s="163"/>
      <c r="I131" s="163"/>
      <c r="J131" s="163"/>
      <c r="K131" s="163"/>
      <c r="L131" s="163"/>
      <c r="M131" s="163"/>
      <c r="N131" s="163"/>
      <c r="O131" s="163"/>
      <c r="P131" s="163"/>
    </row>
    <row r="132" spans="1:16" x14ac:dyDescent="0.25">
      <c r="A132" s="163"/>
      <c r="B132" s="163"/>
      <c r="C132" s="163"/>
      <c r="D132" s="163"/>
      <c r="E132" s="163"/>
      <c r="F132" s="163"/>
      <c r="G132" s="163"/>
      <c r="H132" s="163"/>
      <c r="I132" s="163"/>
      <c r="J132" s="163"/>
      <c r="K132" s="163"/>
      <c r="L132" s="163"/>
      <c r="M132" s="163"/>
      <c r="N132" s="163"/>
      <c r="O132" s="163"/>
      <c r="P132" s="163"/>
    </row>
    <row r="133" spans="1:16" x14ac:dyDescent="0.25">
      <c r="A133" s="163"/>
      <c r="B133" s="163"/>
      <c r="C133" s="163"/>
      <c r="D133" s="163"/>
      <c r="E133" s="163"/>
      <c r="F133" s="163"/>
      <c r="G133" s="163"/>
      <c r="H133" s="163"/>
      <c r="I133" s="163"/>
      <c r="J133" s="163"/>
      <c r="K133" s="163"/>
      <c r="L133" s="163"/>
      <c r="M133" s="163"/>
      <c r="N133" s="163"/>
      <c r="O133" s="163"/>
      <c r="P133" s="163"/>
    </row>
    <row r="134" spans="1:16" x14ac:dyDescent="0.25">
      <c r="A134" s="163"/>
      <c r="B134" s="163"/>
      <c r="C134" s="163"/>
      <c r="D134" s="163"/>
      <c r="E134" s="163"/>
      <c r="F134" s="163"/>
      <c r="G134" s="163"/>
      <c r="H134" s="163"/>
      <c r="I134" s="163"/>
      <c r="J134" s="163"/>
      <c r="K134" s="163"/>
      <c r="L134" s="163"/>
      <c r="M134" s="163"/>
      <c r="N134" s="163"/>
      <c r="O134" s="163"/>
      <c r="P134" s="163"/>
    </row>
    <row r="135" spans="1:16" x14ac:dyDescent="0.25">
      <c r="A135" s="163"/>
      <c r="B135" s="163"/>
      <c r="C135" s="163"/>
      <c r="D135" s="163"/>
      <c r="E135" s="163"/>
      <c r="F135" s="163"/>
      <c r="G135" s="163"/>
      <c r="H135" s="163"/>
      <c r="I135" s="163"/>
      <c r="J135" s="163"/>
      <c r="K135" s="163"/>
      <c r="L135" s="163"/>
      <c r="M135" s="163"/>
      <c r="N135" s="163"/>
      <c r="O135" s="163"/>
      <c r="P135" s="163"/>
    </row>
    <row r="136" spans="1:16" x14ac:dyDescent="0.25">
      <c r="A136" s="163"/>
      <c r="B136" s="163"/>
      <c r="C136" s="163"/>
      <c r="D136" s="163"/>
      <c r="E136" s="163"/>
      <c r="F136" s="163"/>
      <c r="G136" s="163"/>
      <c r="H136" s="163"/>
      <c r="I136" s="163"/>
      <c r="J136" s="163"/>
      <c r="K136" s="163"/>
      <c r="L136" s="163"/>
      <c r="M136" s="163"/>
      <c r="N136" s="163"/>
      <c r="O136" s="163"/>
      <c r="P136" s="163"/>
    </row>
    <row r="137" spans="1:16" x14ac:dyDescent="0.25">
      <c r="A137" s="163"/>
      <c r="B137" s="163"/>
      <c r="C137" s="163"/>
      <c r="D137" s="163"/>
      <c r="E137" s="163"/>
      <c r="F137" s="163"/>
      <c r="G137" s="163"/>
      <c r="H137" s="163"/>
      <c r="I137" s="163"/>
      <c r="J137" s="163"/>
      <c r="K137" s="163"/>
      <c r="L137" s="163"/>
      <c r="M137" s="163"/>
      <c r="N137" s="163"/>
      <c r="O137" s="163"/>
      <c r="P137" s="163"/>
    </row>
    <row r="138" spans="1:16" x14ac:dyDescent="0.25">
      <c r="A138" s="163"/>
      <c r="B138" s="163"/>
      <c r="C138" s="163"/>
      <c r="D138" s="163"/>
      <c r="E138" s="163"/>
      <c r="F138" s="163"/>
      <c r="G138" s="163"/>
      <c r="H138" s="163"/>
      <c r="I138" s="163"/>
      <c r="J138" s="163"/>
      <c r="K138" s="163"/>
      <c r="L138" s="163"/>
      <c r="M138" s="163"/>
      <c r="N138" s="163"/>
      <c r="O138" s="163"/>
      <c r="P138" s="163"/>
    </row>
    <row r="139" spans="1:16" x14ac:dyDescent="0.25">
      <c r="A139" s="163"/>
      <c r="B139" s="163"/>
      <c r="C139" s="163"/>
      <c r="D139" s="163"/>
      <c r="E139" s="163"/>
      <c r="F139" s="163"/>
      <c r="G139" s="163"/>
      <c r="H139" s="163"/>
      <c r="I139" s="163"/>
      <c r="J139" s="163"/>
      <c r="K139" s="163"/>
      <c r="L139" s="163"/>
      <c r="M139" s="163"/>
      <c r="N139" s="163"/>
      <c r="O139" s="163"/>
      <c r="P139" s="163"/>
    </row>
    <row r="140" spans="1:16" x14ac:dyDescent="0.25">
      <c r="A140" s="163"/>
      <c r="B140" s="163"/>
      <c r="C140" s="163"/>
      <c r="D140" s="163"/>
      <c r="E140" s="163"/>
      <c r="F140" s="163"/>
      <c r="G140" s="163"/>
      <c r="H140" s="163"/>
      <c r="I140" s="163"/>
      <c r="J140" s="163"/>
      <c r="K140" s="163"/>
      <c r="L140" s="163"/>
      <c r="M140" s="163"/>
      <c r="N140" s="163"/>
      <c r="O140" s="163"/>
      <c r="P140" s="163"/>
    </row>
    <row r="141" spans="1:16" x14ac:dyDescent="0.25">
      <c r="A141" s="163"/>
      <c r="B141" s="163"/>
      <c r="C141" s="163"/>
      <c r="D141" s="163"/>
      <c r="E141" s="163"/>
      <c r="F141" s="163"/>
      <c r="G141" s="163"/>
      <c r="H141" s="163"/>
      <c r="I141" s="163"/>
      <c r="J141" s="163"/>
      <c r="K141" s="163"/>
      <c r="L141" s="163"/>
      <c r="M141" s="163"/>
      <c r="N141" s="163"/>
      <c r="O141" s="163"/>
      <c r="P141" s="163"/>
    </row>
    <row r="142" spans="1:16" x14ac:dyDescent="0.25">
      <c r="A142" s="163"/>
      <c r="B142" s="163"/>
      <c r="C142" s="163"/>
      <c r="D142" s="163"/>
      <c r="E142" s="163"/>
      <c r="F142" s="163"/>
      <c r="G142" s="163"/>
      <c r="H142" s="163"/>
      <c r="I142" s="163"/>
      <c r="J142" s="163"/>
      <c r="K142" s="163"/>
      <c r="L142" s="163"/>
      <c r="M142" s="163"/>
      <c r="N142" s="163"/>
      <c r="O142" s="163"/>
      <c r="P142" s="163"/>
    </row>
    <row r="143" spans="1:16" x14ac:dyDescent="0.25">
      <c r="A143" s="163"/>
      <c r="B143" s="163"/>
      <c r="C143" s="163"/>
      <c r="D143" s="163"/>
      <c r="E143" s="163"/>
      <c r="F143" s="163"/>
      <c r="G143" s="163"/>
      <c r="H143" s="163"/>
      <c r="I143" s="163"/>
      <c r="J143" s="163"/>
      <c r="K143" s="163"/>
      <c r="L143" s="163"/>
      <c r="M143" s="163"/>
      <c r="N143" s="163"/>
      <c r="O143" s="163"/>
      <c r="P143" s="163"/>
    </row>
    <row r="144" spans="1:16" x14ac:dyDescent="0.25">
      <c r="A144" s="163"/>
      <c r="B144" s="163"/>
      <c r="C144" s="163"/>
      <c r="D144" s="163"/>
      <c r="E144" s="163"/>
      <c r="F144" s="163"/>
      <c r="G144" s="163"/>
      <c r="H144" s="163"/>
      <c r="I144" s="163"/>
      <c r="J144" s="163"/>
      <c r="K144" s="163"/>
      <c r="L144" s="163"/>
      <c r="M144" s="163"/>
      <c r="N144" s="163"/>
      <c r="O144" s="163"/>
      <c r="P144" s="163"/>
    </row>
    <row r="145" spans="1:16" x14ac:dyDescent="0.25">
      <c r="A145" s="163"/>
      <c r="B145" s="163"/>
      <c r="C145" s="163"/>
      <c r="D145" s="163"/>
      <c r="E145" s="163"/>
      <c r="F145" s="163"/>
      <c r="G145" s="163"/>
      <c r="H145" s="163"/>
      <c r="I145" s="163"/>
      <c r="J145" s="163"/>
      <c r="K145" s="163"/>
      <c r="L145" s="163"/>
      <c r="M145" s="163"/>
      <c r="N145" s="163"/>
      <c r="O145" s="163"/>
      <c r="P145" s="163"/>
    </row>
    <row r="146" spans="1:16" x14ac:dyDescent="0.25">
      <c r="A146" s="163"/>
      <c r="B146" s="163"/>
      <c r="C146" s="163"/>
      <c r="D146" s="163"/>
      <c r="E146" s="163"/>
      <c r="F146" s="163"/>
      <c r="G146" s="163"/>
      <c r="H146" s="163"/>
      <c r="I146" s="163"/>
      <c r="J146" s="163"/>
      <c r="K146" s="163"/>
      <c r="L146" s="163"/>
      <c r="M146" s="163"/>
      <c r="N146" s="163"/>
      <c r="O146" s="163"/>
      <c r="P146" s="163"/>
    </row>
    <row r="147" spans="1:16" x14ac:dyDescent="0.25">
      <c r="A147" s="163"/>
      <c r="B147" s="163"/>
      <c r="C147" s="163"/>
      <c r="D147" s="163"/>
      <c r="E147" s="163"/>
      <c r="F147" s="163"/>
      <c r="G147" s="163"/>
      <c r="H147" s="163"/>
      <c r="I147" s="163"/>
      <c r="J147" s="163"/>
      <c r="K147" s="163"/>
      <c r="L147" s="163"/>
      <c r="M147" s="163"/>
      <c r="N147" s="163"/>
      <c r="O147" s="163"/>
      <c r="P147" s="163"/>
    </row>
    <row r="148" spans="1:16" x14ac:dyDescent="0.25">
      <c r="A148" s="163"/>
      <c r="B148" s="163"/>
      <c r="C148" s="163"/>
      <c r="D148" s="163"/>
      <c r="E148" s="163"/>
      <c r="F148" s="163"/>
      <c r="G148" s="163"/>
      <c r="H148" s="163"/>
      <c r="I148" s="163"/>
      <c r="J148" s="163"/>
      <c r="K148" s="163"/>
      <c r="L148" s="163"/>
      <c r="M148" s="163"/>
      <c r="N148" s="163"/>
      <c r="O148" s="163"/>
      <c r="P148" s="163"/>
    </row>
    <row r="149" spans="1:16" x14ac:dyDescent="0.25">
      <c r="A149" s="163"/>
      <c r="B149" s="163"/>
      <c r="C149" s="163"/>
      <c r="D149" s="163"/>
      <c r="E149" s="163"/>
      <c r="F149" s="163"/>
      <c r="G149" s="163"/>
      <c r="H149" s="163"/>
      <c r="I149" s="163"/>
      <c r="J149" s="163"/>
      <c r="K149" s="163"/>
      <c r="L149" s="163"/>
      <c r="M149" s="163"/>
      <c r="N149" s="163"/>
      <c r="O149" s="163"/>
      <c r="P149" s="163"/>
    </row>
    <row r="150" spans="1:16" x14ac:dyDescent="0.25">
      <c r="A150" s="163"/>
      <c r="B150" s="163"/>
      <c r="C150" s="163"/>
      <c r="D150" s="163"/>
      <c r="E150" s="163"/>
      <c r="F150" s="163"/>
      <c r="G150" s="163"/>
      <c r="H150" s="163"/>
      <c r="I150" s="163"/>
      <c r="J150" s="163"/>
      <c r="K150" s="163"/>
      <c r="L150" s="163"/>
      <c r="M150" s="163"/>
      <c r="N150" s="163"/>
      <c r="O150" s="163"/>
      <c r="P150" s="163"/>
    </row>
    <row r="151" spans="1:16" x14ac:dyDescent="0.25">
      <c r="A151" s="163"/>
      <c r="B151" s="163"/>
      <c r="C151" s="163"/>
      <c r="D151" s="163"/>
      <c r="E151" s="163"/>
      <c r="F151" s="163"/>
      <c r="G151" s="163"/>
      <c r="H151" s="163"/>
      <c r="I151" s="163"/>
      <c r="J151" s="163"/>
      <c r="K151" s="163"/>
      <c r="L151" s="163"/>
      <c r="M151" s="163"/>
      <c r="N151" s="163"/>
      <c r="O151" s="163"/>
      <c r="P151" s="163"/>
    </row>
    <row r="152" spans="1:16" x14ac:dyDescent="0.25">
      <c r="A152" s="163"/>
      <c r="B152" s="163"/>
      <c r="C152" s="163"/>
      <c r="D152" s="163"/>
      <c r="E152" s="163"/>
      <c r="F152" s="163"/>
      <c r="G152" s="163"/>
      <c r="H152" s="163"/>
      <c r="I152" s="163"/>
      <c r="J152" s="163"/>
      <c r="K152" s="163"/>
      <c r="L152" s="163"/>
      <c r="M152" s="163"/>
      <c r="N152" s="163"/>
      <c r="O152" s="163"/>
      <c r="P152" s="163"/>
    </row>
    <row r="153" spans="1:16" x14ac:dyDescent="0.25">
      <c r="A153" s="163"/>
      <c r="B153" s="163"/>
      <c r="C153" s="163"/>
      <c r="D153" s="163"/>
      <c r="E153" s="163"/>
      <c r="F153" s="163"/>
      <c r="G153" s="163"/>
      <c r="H153" s="163"/>
      <c r="I153" s="163"/>
      <c r="J153" s="163"/>
      <c r="K153" s="163"/>
      <c r="L153" s="163"/>
      <c r="M153" s="163"/>
      <c r="N153" s="163"/>
      <c r="O153" s="163"/>
      <c r="P153" s="163"/>
    </row>
    <row r="154" spans="1:16" x14ac:dyDescent="0.25">
      <c r="A154" s="163"/>
      <c r="B154" s="163"/>
      <c r="C154" s="163"/>
      <c r="D154" s="163"/>
      <c r="E154" s="163"/>
      <c r="F154" s="163"/>
      <c r="G154" s="163"/>
      <c r="H154" s="163"/>
      <c r="I154" s="163"/>
      <c r="J154" s="163"/>
      <c r="K154" s="163"/>
      <c r="L154" s="163"/>
      <c r="M154" s="163"/>
      <c r="N154" s="163"/>
      <c r="O154" s="163"/>
      <c r="P154" s="163"/>
    </row>
    <row r="155" spans="1:16" x14ac:dyDescent="0.25">
      <c r="A155" s="163"/>
      <c r="B155" s="163"/>
      <c r="C155" s="163"/>
      <c r="D155" s="163"/>
      <c r="E155" s="163"/>
      <c r="F155" s="163"/>
      <c r="G155" s="163"/>
      <c r="H155" s="163"/>
      <c r="I155" s="163"/>
      <c r="J155" s="163"/>
      <c r="K155" s="163"/>
      <c r="L155" s="163"/>
      <c r="M155" s="163"/>
      <c r="N155" s="163"/>
      <c r="O155" s="163"/>
      <c r="P155" s="163"/>
    </row>
    <row r="156" spans="1:16" x14ac:dyDescent="0.25">
      <c r="A156" s="163"/>
      <c r="B156" s="163"/>
      <c r="C156" s="163"/>
      <c r="D156" s="163"/>
      <c r="E156" s="163"/>
      <c r="F156" s="163"/>
      <c r="G156" s="163"/>
      <c r="H156" s="163"/>
      <c r="I156" s="163"/>
      <c r="J156" s="163"/>
      <c r="K156" s="163"/>
      <c r="L156" s="163"/>
      <c r="M156" s="163"/>
      <c r="N156" s="163"/>
      <c r="O156" s="163"/>
      <c r="P156" s="163"/>
    </row>
    <row r="157" spans="1:16" x14ac:dyDescent="0.25">
      <c r="A157" s="163"/>
      <c r="B157" s="163"/>
      <c r="C157" s="163"/>
      <c r="D157" s="163"/>
      <c r="E157" s="163"/>
      <c r="F157" s="163"/>
      <c r="G157" s="163"/>
      <c r="H157" s="163"/>
      <c r="I157" s="163"/>
      <c r="J157" s="163"/>
      <c r="K157" s="163"/>
      <c r="L157" s="163"/>
      <c r="M157" s="163"/>
      <c r="N157" s="163"/>
      <c r="O157" s="163"/>
      <c r="P157" s="163"/>
    </row>
    <row r="158" spans="1:16" x14ac:dyDescent="0.25">
      <c r="A158" s="163"/>
      <c r="B158" s="163"/>
      <c r="C158" s="163"/>
      <c r="D158" s="163"/>
      <c r="E158" s="163"/>
      <c r="F158" s="163"/>
      <c r="G158" s="163"/>
      <c r="H158" s="163"/>
      <c r="I158" s="163"/>
      <c r="J158" s="163"/>
      <c r="K158" s="163"/>
      <c r="L158" s="163"/>
      <c r="M158" s="163"/>
      <c r="N158" s="163"/>
      <c r="O158" s="163"/>
      <c r="P158" s="163"/>
    </row>
    <row r="159" spans="1:16" x14ac:dyDescent="0.25">
      <c r="A159" s="163"/>
      <c r="B159" s="163"/>
      <c r="C159" s="163"/>
      <c r="D159" s="163"/>
      <c r="E159" s="163"/>
      <c r="F159" s="163"/>
      <c r="G159" s="163"/>
      <c r="H159" s="163"/>
      <c r="I159" s="163"/>
      <c r="J159" s="163"/>
      <c r="K159" s="163"/>
      <c r="L159" s="163"/>
      <c r="M159" s="163"/>
      <c r="N159" s="163"/>
      <c r="O159" s="163"/>
      <c r="P159" s="163"/>
    </row>
    <row r="160" spans="1:16" x14ac:dyDescent="0.25">
      <c r="A160" s="163"/>
      <c r="B160" s="163"/>
      <c r="C160" s="163"/>
      <c r="D160" s="163"/>
      <c r="E160" s="163"/>
      <c r="F160" s="163"/>
      <c r="G160" s="163"/>
      <c r="H160" s="163"/>
      <c r="I160" s="163"/>
      <c r="J160" s="163"/>
      <c r="K160" s="163"/>
      <c r="L160" s="163"/>
      <c r="M160" s="163"/>
      <c r="N160" s="163"/>
      <c r="O160" s="163"/>
      <c r="P160" s="163"/>
    </row>
    <row r="161" spans="1:16" x14ac:dyDescent="0.25">
      <c r="A161" s="163"/>
      <c r="B161" s="163"/>
      <c r="C161" s="163"/>
      <c r="D161" s="163"/>
      <c r="E161" s="163"/>
      <c r="F161" s="163"/>
      <c r="G161" s="163"/>
      <c r="H161" s="163"/>
      <c r="I161" s="163"/>
      <c r="J161" s="163"/>
      <c r="K161" s="163"/>
      <c r="L161" s="163"/>
      <c r="M161" s="163"/>
      <c r="N161" s="163"/>
      <c r="O161" s="163"/>
      <c r="P161" s="163"/>
    </row>
    <row r="162" spans="1:16" x14ac:dyDescent="0.25">
      <c r="A162" s="163"/>
      <c r="B162" s="163"/>
      <c r="C162" s="163"/>
      <c r="D162" s="163"/>
      <c r="E162" s="163"/>
      <c r="F162" s="163"/>
      <c r="G162" s="163"/>
      <c r="H162" s="163"/>
      <c r="I162" s="163"/>
      <c r="J162" s="163"/>
      <c r="K162" s="163"/>
      <c r="L162" s="163"/>
      <c r="M162" s="163"/>
      <c r="N162" s="163"/>
      <c r="O162" s="163"/>
      <c r="P162" s="163"/>
    </row>
    <row r="163" spans="1:16" x14ac:dyDescent="0.25">
      <c r="A163" s="163"/>
      <c r="B163" s="163"/>
      <c r="C163" s="163"/>
      <c r="D163" s="163"/>
      <c r="E163" s="163"/>
      <c r="F163" s="163"/>
      <c r="G163" s="163"/>
      <c r="H163" s="163"/>
      <c r="I163" s="163"/>
      <c r="J163" s="163"/>
      <c r="K163" s="163"/>
      <c r="L163" s="163"/>
      <c r="M163" s="163"/>
      <c r="N163" s="163"/>
      <c r="O163" s="163"/>
      <c r="P163" s="163"/>
    </row>
    <row r="164" spans="1:16" x14ac:dyDescent="0.25">
      <c r="A164" s="163"/>
      <c r="B164" s="163"/>
      <c r="C164" s="163"/>
      <c r="D164" s="163"/>
      <c r="E164" s="163"/>
      <c r="F164" s="163"/>
      <c r="G164" s="163"/>
      <c r="H164" s="163"/>
      <c r="I164" s="163"/>
      <c r="J164" s="163"/>
      <c r="K164" s="163"/>
      <c r="L164" s="163"/>
      <c r="M164" s="163"/>
      <c r="N164" s="163"/>
      <c r="O164" s="163"/>
      <c r="P164" s="163"/>
    </row>
    <row r="165" spans="1:16" x14ac:dyDescent="0.25">
      <c r="A165" s="163"/>
      <c r="B165" s="163"/>
      <c r="C165" s="163"/>
      <c r="D165" s="163"/>
      <c r="E165" s="163"/>
      <c r="F165" s="163"/>
      <c r="G165" s="163"/>
      <c r="H165" s="163"/>
      <c r="I165" s="163"/>
      <c r="J165" s="163"/>
      <c r="K165" s="163"/>
      <c r="L165" s="163"/>
      <c r="M165" s="163"/>
      <c r="N165" s="163"/>
      <c r="O165" s="163"/>
      <c r="P165" s="163"/>
    </row>
    <row r="166" spans="1:16" x14ac:dyDescent="0.25">
      <c r="A166" s="163"/>
      <c r="B166" s="163"/>
      <c r="C166" s="163"/>
      <c r="D166" s="163"/>
      <c r="E166" s="163"/>
      <c r="F166" s="163"/>
      <c r="G166" s="163"/>
      <c r="H166" s="163"/>
      <c r="I166" s="163"/>
      <c r="J166" s="163"/>
      <c r="K166" s="163"/>
      <c r="L166" s="163"/>
      <c r="M166" s="163"/>
      <c r="N166" s="163"/>
      <c r="O166" s="163"/>
      <c r="P166" s="163"/>
    </row>
    <row r="167" spans="1:16" x14ac:dyDescent="0.25">
      <c r="A167" s="163"/>
      <c r="B167" s="163"/>
      <c r="C167" s="163"/>
      <c r="D167" s="163"/>
      <c r="E167" s="163"/>
      <c r="F167" s="163"/>
      <c r="G167" s="163"/>
      <c r="H167" s="163"/>
      <c r="I167" s="163"/>
      <c r="J167" s="163"/>
      <c r="K167" s="163"/>
      <c r="L167" s="163"/>
      <c r="M167" s="163"/>
      <c r="N167" s="163"/>
      <c r="O167" s="163"/>
      <c r="P167" s="163"/>
    </row>
    <row r="168" spans="1:16" x14ac:dyDescent="0.25">
      <c r="A168" s="163"/>
      <c r="B168" s="163"/>
      <c r="C168" s="163"/>
      <c r="D168" s="163"/>
      <c r="E168" s="163"/>
      <c r="F168" s="163"/>
      <c r="G168" s="163"/>
      <c r="H168" s="163"/>
      <c r="I168" s="163"/>
      <c r="J168" s="163"/>
      <c r="K168" s="163"/>
      <c r="L168" s="163"/>
      <c r="M168" s="163"/>
      <c r="N168" s="163"/>
      <c r="O168" s="163"/>
      <c r="P168" s="163"/>
    </row>
    <row r="169" spans="1:16" x14ac:dyDescent="0.25">
      <c r="A169" s="163"/>
      <c r="B169" s="163"/>
      <c r="C169" s="163"/>
      <c r="D169" s="163"/>
      <c r="E169" s="163"/>
      <c r="F169" s="163"/>
      <c r="G169" s="163"/>
      <c r="H169" s="163"/>
      <c r="I169" s="163"/>
      <c r="J169" s="163"/>
      <c r="K169" s="163"/>
      <c r="L169" s="163"/>
      <c r="M169" s="163"/>
      <c r="N169" s="163"/>
      <c r="O169" s="163"/>
      <c r="P169" s="163"/>
    </row>
    <row r="170" spans="1:16" x14ac:dyDescent="0.25">
      <c r="A170" s="163"/>
      <c r="B170" s="163"/>
      <c r="C170" s="163"/>
      <c r="D170" s="163"/>
      <c r="E170" s="163"/>
      <c r="F170" s="163"/>
      <c r="G170" s="163"/>
      <c r="H170" s="163"/>
      <c r="I170" s="163"/>
      <c r="J170" s="163"/>
      <c r="K170" s="163"/>
      <c r="L170" s="163"/>
      <c r="M170" s="163"/>
      <c r="N170" s="163"/>
      <c r="O170" s="163"/>
      <c r="P170" s="163"/>
    </row>
    <row r="171" spans="1:16" x14ac:dyDescent="0.25">
      <c r="A171" s="163"/>
      <c r="B171" s="163"/>
      <c r="C171" s="163"/>
      <c r="D171" s="163"/>
      <c r="E171" s="163"/>
      <c r="F171" s="163"/>
      <c r="G171" s="163"/>
      <c r="H171" s="163"/>
      <c r="I171" s="163"/>
      <c r="J171" s="163"/>
      <c r="K171" s="163"/>
      <c r="L171" s="163"/>
      <c r="M171" s="163"/>
      <c r="N171" s="163"/>
      <c r="O171" s="163"/>
      <c r="P171" s="163"/>
    </row>
    <row r="172" spans="1:16" x14ac:dyDescent="0.25">
      <c r="A172" s="163"/>
      <c r="B172" s="163"/>
      <c r="C172" s="163"/>
      <c r="D172" s="163"/>
      <c r="E172" s="163"/>
      <c r="F172" s="163"/>
      <c r="G172" s="163"/>
      <c r="H172" s="163"/>
      <c r="I172" s="163"/>
      <c r="J172" s="163"/>
      <c r="K172" s="163"/>
      <c r="L172" s="163"/>
      <c r="M172" s="163"/>
      <c r="N172" s="163"/>
      <c r="O172" s="163"/>
      <c r="P172" s="163"/>
    </row>
    <row r="173" spans="1:16" x14ac:dyDescent="0.25">
      <c r="A173" s="163"/>
      <c r="B173" s="163"/>
      <c r="C173" s="163"/>
      <c r="D173" s="163"/>
      <c r="E173" s="163"/>
      <c r="F173" s="163"/>
      <c r="G173" s="163"/>
      <c r="H173" s="163"/>
      <c r="I173" s="163"/>
      <c r="J173" s="163"/>
      <c r="K173" s="163"/>
      <c r="L173" s="163"/>
      <c r="M173" s="163"/>
      <c r="N173" s="163"/>
      <c r="O173" s="163"/>
      <c r="P173" s="163"/>
    </row>
    <row r="174" spans="1:16" x14ac:dyDescent="0.25">
      <c r="A174" s="163"/>
      <c r="B174" s="163"/>
      <c r="C174" s="163"/>
      <c r="D174" s="163"/>
      <c r="E174" s="163"/>
      <c r="F174" s="163"/>
      <c r="G174" s="163"/>
      <c r="H174" s="163"/>
      <c r="I174" s="163"/>
      <c r="J174" s="163"/>
      <c r="K174" s="163"/>
      <c r="L174" s="163"/>
      <c r="M174" s="163"/>
      <c r="N174" s="163"/>
      <c r="O174" s="163"/>
      <c r="P174" s="163"/>
    </row>
    <row r="175" spans="1:16" x14ac:dyDescent="0.25">
      <c r="A175" s="163"/>
      <c r="B175" s="163"/>
      <c r="C175" s="163"/>
      <c r="D175" s="163"/>
      <c r="E175" s="163"/>
      <c r="F175" s="163"/>
      <c r="G175" s="163"/>
      <c r="H175" s="163"/>
      <c r="I175" s="163"/>
      <c r="J175" s="163"/>
      <c r="K175" s="163"/>
      <c r="L175" s="163"/>
      <c r="M175" s="163"/>
      <c r="N175" s="163"/>
      <c r="O175" s="163"/>
      <c r="P175" s="163"/>
    </row>
    <row r="176" spans="1:16" x14ac:dyDescent="0.25">
      <c r="A176" s="163"/>
      <c r="B176" s="163"/>
      <c r="C176" s="163"/>
      <c r="D176" s="163"/>
      <c r="E176" s="163"/>
      <c r="F176" s="163"/>
      <c r="G176" s="163"/>
      <c r="H176" s="163"/>
      <c r="I176" s="163"/>
      <c r="J176" s="163"/>
      <c r="K176" s="163"/>
      <c r="L176" s="163"/>
      <c r="M176" s="163"/>
      <c r="N176" s="163"/>
      <c r="O176" s="163"/>
      <c r="P176" s="163"/>
    </row>
    <row r="177" spans="1:16" x14ac:dyDescent="0.25">
      <c r="A177" s="163"/>
      <c r="B177" s="163"/>
      <c r="C177" s="163"/>
      <c r="D177" s="163"/>
      <c r="E177" s="163"/>
      <c r="F177" s="163"/>
      <c r="G177" s="163"/>
      <c r="H177" s="163"/>
      <c r="I177" s="163"/>
      <c r="J177" s="163"/>
      <c r="K177" s="163"/>
      <c r="L177" s="163"/>
      <c r="M177" s="163"/>
      <c r="N177" s="163"/>
      <c r="O177" s="163"/>
      <c r="P177" s="163"/>
    </row>
    <row r="178" spans="1:16" x14ac:dyDescent="0.25">
      <c r="A178" s="163"/>
      <c r="B178" s="163"/>
      <c r="C178" s="163"/>
      <c r="D178" s="163"/>
      <c r="E178" s="163"/>
      <c r="F178" s="163"/>
      <c r="G178" s="163"/>
      <c r="H178" s="163"/>
      <c r="I178" s="163"/>
      <c r="J178" s="163"/>
      <c r="K178" s="163"/>
      <c r="L178" s="163"/>
      <c r="M178" s="163"/>
      <c r="N178" s="163"/>
      <c r="O178" s="163"/>
      <c r="P178" s="163"/>
    </row>
    <row r="179" spans="1:16" x14ac:dyDescent="0.25">
      <c r="A179" s="163"/>
      <c r="B179" s="163"/>
      <c r="C179" s="163"/>
      <c r="D179" s="163"/>
      <c r="E179" s="163"/>
      <c r="F179" s="163"/>
      <c r="G179" s="163"/>
      <c r="H179" s="163"/>
      <c r="I179" s="163"/>
      <c r="J179" s="163"/>
      <c r="K179" s="163"/>
      <c r="L179" s="163"/>
      <c r="M179" s="163"/>
      <c r="N179" s="163"/>
      <c r="O179" s="163"/>
      <c r="P179" s="163"/>
    </row>
    <row r="180" spans="1:16" x14ac:dyDescent="0.25">
      <c r="A180" s="163"/>
      <c r="B180" s="163"/>
      <c r="C180" s="163"/>
      <c r="D180" s="163"/>
      <c r="E180" s="163"/>
      <c r="F180" s="163"/>
      <c r="G180" s="163"/>
      <c r="H180" s="163"/>
      <c r="I180" s="163"/>
      <c r="J180" s="163"/>
      <c r="K180" s="163"/>
      <c r="L180" s="163"/>
      <c r="M180" s="163"/>
      <c r="N180" s="163"/>
      <c r="O180" s="163"/>
      <c r="P180" s="163"/>
    </row>
    <row r="181" spans="1:16" x14ac:dyDescent="0.25">
      <c r="A181" s="163"/>
      <c r="B181" s="163"/>
      <c r="C181" s="163"/>
      <c r="D181" s="163"/>
      <c r="E181" s="163"/>
      <c r="F181" s="163"/>
      <c r="G181" s="163"/>
      <c r="H181" s="163"/>
      <c r="I181" s="163"/>
      <c r="J181" s="163"/>
      <c r="K181" s="163"/>
      <c r="L181" s="163"/>
      <c r="M181" s="163"/>
      <c r="N181" s="163"/>
      <c r="O181" s="163"/>
      <c r="P181" s="163"/>
    </row>
    <row r="182" spans="1:16" x14ac:dyDescent="0.25">
      <c r="A182" s="163"/>
      <c r="B182" s="163"/>
      <c r="C182" s="163"/>
      <c r="D182" s="163"/>
      <c r="E182" s="163"/>
      <c r="F182" s="163"/>
      <c r="G182" s="163"/>
      <c r="H182" s="163"/>
      <c r="I182" s="163"/>
      <c r="J182" s="163"/>
      <c r="K182" s="163"/>
      <c r="L182" s="163"/>
      <c r="M182" s="163"/>
      <c r="N182" s="163"/>
      <c r="O182" s="163"/>
      <c r="P182" s="163"/>
    </row>
    <row r="183" spans="1:16" x14ac:dyDescent="0.25">
      <c r="A183" s="163"/>
      <c r="B183" s="163"/>
      <c r="C183" s="163"/>
      <c r="D183" s="163"/>
      <c r="E183" s="163"/>
      <c r="F183" s="163"/>
      <c r="G183" s="163"/>
      <c r="H183" s="163"/>
      <c r="I183" s="163"/>
      <c r="J183" s="163"/>
      <c r="K183" s="163"/>
      <c r="L183" s="163"/>
      <c r="M183" s="163"/>
      <c r="N183" s="163"/>
      <c r="O183" s="163"/>
      <c r="P183" s="163"/>
    </row>
    <row r="184" spans="1:16" x14ac:dyDescent="0.25">
      <c r="A184" s="163"/>
      <c r="B184" s="163"/>
      <c r="C184" s="163"/>
      <c r="D184" s="163"/>
      <c r="E184" s="163"/>
      <c r="F184" s="163"/>
      <c r="G184" s="163"/>
      <c r="H184" s="163"/>
      <c r="I184" s="163"/>
      <c r="J184" s="163"/>
      <c r="K184" s="163"/>
      <c r="L184" s="163"/>
      <c r="M184" s="163"/>
      <c r="N184" s="163"/>
      <c r="O184" s="163"/>
      <c r="P184" s="163"/>
    </row>
    <row r="185" spans="1:16" x14ac:dyDescent="0.25">
      <c r="A185" s="163"/>
      <c r="B185" s="163"/>
      <c r="C185" s="163"/>
      <c r="D185" s="163"/>
      <c r="E185" s="163"/>
      <c r="F185" s="163"/>
      <c r="G185" s="163"/>
      <c r="H185" s="163"/>
      <c r="I185" s="163"/>
      <c r="J185" s="163"/>
      <c r="K185" s="163"/>
      <c r="L185" s="163"/>
      <c r="M185" s="163"/>
      <c r="N185" s="163"/>
      <c r="O185" s="163"/>
      <c r="P185" s="163"/>
    </row>
    <row r="186" spans="1:16" x14ac:dyDescent="0.25">
      <c r="A186" s="163"/>
      <c r="B186" s="163"/>
      <c r="C186" s="163"/>
      <c r="D186" s="163"/>
      <c r="E186" s="163"/>
      <c r="F186" s="163"/>
      <c r="G186" s="163"/>
      <c r="H186" s="163"/>
      <c r="I186" s="163"/>
      <c r="J186" s="163"/>
      <c r="K186" s="163"/>
      <c r="L186" s="163"/>
      <c r="M186" s="163"/>
      <c r="N186" s="163"/>
      <c r="O186" s="163"/>
      <c r="P186" s="163"/>
    </row>
    <row r="187" spans="1:16" x14ac:dyDescent="0.25">
      <c r="A187" s="163"/>
      <c r="B187" s="163"/>
      <c r="C187" s="163"/>
      <c r="D187" s="163"/>
      <c r="E187" s="163"/>
      <c r="F187" s="163"/>
      <c r="G187" s="163"/>
      <c r="H187" s="163"/>
      <c r="I187" s="163"/>
      <c r="J187" s="163"/>
      <c r="K187" s="163"/>
      <c r="L187" s="163"/>
      <c r="M187" s="163"/>
      <c r="N187" s="163"/>
      <c r="O187" s="163"/>
      <c r="P187" s="163"/>
    </row>
    <row r="188" spans="1:16" x14ac:dyDescent="0.25">
      <c r="A188" s="163"/>
      <c r="B188" s="163"/>
      <c r="C188" s="163"/>
      <c r="D188" s="163"/>
      <c r="E188" s="163"/>
      <c r="F188" s="163"/>
      <c r="G188" s="163"/>
      <c r="H188" s="163"/>
      <c r="I188" s="163"/>
      <c r="J188" s="163"/>
      <c r="K188" s="163"/>
      <c r="L188" s="163"/>
      <c r="M188" s="163"/>
      <c r="N188" s="163"/>
      <c r="O188" s="163"/>
      <c r="P188" s="163"/>
    </row>
    <row r="189" spans="1:16" x14ac:dyDescent="0.25">
      <c r="A189" s="163"/>
      <c r="B189" s="163"/>
      <c r="C189" s="163"/>
      <c r="D189" s="163"/>
      <c r="E189" s="163"/>
      <c r="F189" s="163"/>
      <c r="G189" s="163"/>
      <c r="H189" s="163"/>
      <c r="I189" s="163"/>
      <c r="J189" s="163"/>
      <c r="K189" s="163"/>
      <c r="L189" s="163"/>
      <c r="M189" s="163"/>
      <c r="N189" s="163"/>
      <c r="O189" s="163"/>
      <c r="P189" s="163"/>
    </row>
    <row r="190" spans="1:16" x14ac:dyDescent="0.25">
      <c r="A190" s="163"/>
      <c r="B190" s="163"/>
      <c r="C190" s="163"/>
      <c r="D190" s="163"/>
      <c r="E190" s="163"/>
      <c r="F190" s="163"/>
      <c r="G190" s="163"/>
      <c r="H190" s="163"/>
      <c r="I190" s="163"/>
      <c r="J190" s="163"/>
      <c r="K190" s="163"/>
      <c r="L190" s="163"/>
      <c r="M190" s="163"/>
      <c r="N190" s="163"/>
      <c r="O190" s="163"/>
      <c r="P190" s="163"/>
    </row>
    <row r="191" spans="1:16" x14ac:dyDescent="0.25">
      <c r="A191" s="163"/>
      <c r="B191" s="163"/>
      <c r="C191" s="163"/>
      <c r="D191" s="163"/>
      <c r="E191" s="163"/>
      <c r="F191" s="163"/>
      <c r="G191" s="163"/>
      <c r="H191" s="163"/>
      <c r="I191" s="163"/>
      <c r="J191" s="163"/>
      <c r="K191" s="163"/>
      <c r="L191" s="163"/>
      <c r="M191" s="163"/>
      <c r="N191" s="163"/>
      <c r="O191" s="163"/>
      <c r="P191" s="163"/>
    </row>
    <row r="192" spans="1:16" x14ac:dyDescent="0.25">
      <c r="A192" s="163"/>
      <c r="B192" s="163"/>
      <c r="C192" s="163"/>
      <c r="D192" s="163"/>
      <c r="E192" s="163"/>
      <c r="F192" s="163"/>
      <c r="G192" s="163"/>
      <c r="H192" s="163"/>
      <c r="I192" s="163"/>
      <c r="J192" s="163"/>
      <c r="K192" s="163"/>
      <c r="L192" s="163"/>
      <c r="M192" s="163"/>
      <c r="N192" s="163"/>
      <c r="O192" s="163"/>
      <c r="P192" s="163"/>
    </row>
    <row r="193" spans="1:16" x14ac:dyDescent="0.25">
      <c r="A193" s="163"/>
      <c r="B193" s="163"/>
      <c r="C193" s="163"/>
      <c r="D193" s="163"/>
      <c r="E193" s="163"/>
      <c r="F193" s="163"/>
      <c r="G193" s="163"/>
      <c r="H193" s="163"/>
      <c r="I193" s="163"/>
      <c r="J193" s="163"/>
      <c r="K193" s="163"/>
      <c r="L193" s="163"/>
      <c r="M193" s="163"/>
      <c r="N193" s="163"/>
      <c r="O193" s="163"/>
      <c r="P193" s="163"/>
    </row>
    <row r="194" spans="1:16" x14ac:dyDescent="0.25">
      <c r="A194" s="163"/>
      <c r="B194" s="163"/>
      <c r="C194" s="163"/>
      <c r="D194" s="163"/>
      <c r="E194" s="163"/>
      <c r="F194" s="163"/>
      <c r="G194" s="163"/>
      <c r="H194" s="163"/>
      <c r="I194" s="163"/>
      <c r="J194" s="163"/>
      <c r="K194" s="163"/>
      <c r="L194" s="163"/>
      <c r="M194" s="163"/>
      <c r="N194" s="163"/>
      <c r="O194" s="163"/>
      <c r="P194" s="163"/>
    </row>
    <row r="195" spans="1:16" x14ac:dyDescent="0.25">
      <c r="A195" s="163"/>
      <c r="B195" s="163"/>
      <c r="C195" s="163"/>
      <c r="D195" s="163"/>
      <c r="E195" s="163"/>
      <c r="F195" s="163"/>
      <c r="G195" s="163"/>
      <c r="H195" s="163"/>
      <c r="I195" s="163"/>
      <c r="J195" s="163"/>
      <c r="K195" s="163"/>
      <c r="L195" s="163"/>
      <c r="M195" s="163"/>
      <c r="N195" s="163"/>
      <c r="O195" s="163"/>
      <c r="P195" s="163"/>
    </row>
    <row r="196" spans="1:16" x14ac:dyDescent="0.25">
      <c r="A196" s="163"/>
      <c r="B196" s="163"/>
      <c r="C196" s="163"/>
      <c r="D196" s="163"/>
      <c r="E196" s="163"/>
      <c r="F196" s="163"/>
      <c r="G196" s="163"/>
      <c r="H196" s="163"/>
      <c r="I196" s="163"/>
      <c r="J196" s="163"/>
      <c r="K196" s="163"/>
      <c r="L196" s="163"/>
      <c r="M196" s="163"/>
      <c r="N196" s="163"/>
      <c r="O196" s="163"/>
      <c r="P196" s="163"/>
    </row>
    <row r="197" spans="1:16" x14ac:dyDescent="0.25">
      <c r="A197" s="163"/>
      <c r="B197" s="163"/>
      <c r="C197" s="163"/>
      <c r="D197" s="163"/>
      <c r="E197" s="163"/>
      <c r="F197" s="163"/>
      <c r="G197" s="163"/>
      <c r="H197" s="163"/>
      <c r="I197" s="163"/>
      <c r="J197" s="163"/>
      <c r="K197" s="163"/>
      <c r="L197" s="163"/>
      <c r="M197" s="163"/>
      <c r="N197" s="163"/>
      <c r="O197" s="163"/>
      <c r="P197" s="163"/>
    </row>
    <row r="198" spans="1:16" x14ac:dyDescent="0.25">
      <c r="A198" s="163"/>
      <c r="B198" s="163"/>
      <c r="C198" s="163"/>
      <c r="D198" s="163"/>
      <c r="E198" s="163"/>
      <c r="F198" s="163"/>
      <c r="G198" s="163"/>
      <c r="H198" s="163"/>
      <c r="I198" s="163"/>
      <c r="J198" s="163"/>
      <c r="K198" s="163"/>
      <c r="L198" s="163"/>
      <c r="M198" s="163"/>
      <c r="N198" s="163"/>
      <c r="O198" s="163"/>
      <c r="P198" s="163"/>
    </row>
    <row r="199" spans="1:16" x14ac:dyDescent="0.25">
      <c r="A199" s="163"/>
      <c r="B199" s="163"/>
      <c r="C199" s="163"/>
      <c r="D199" s="163"/>
      <c r="E199" s="163"/>
      <c r="F199" s="163"/>
      <c r="G199" s="163"/>
      <c r="H199" s="163"/>
      <c r="I199" s="163"/>
      <c r="J199" s="163"/>
      <c r="K199" s="163"/>
      <c r="L199" s="163"/>
      <c r="M199" s="163"/>
      <c r="N199" s="163"/>
      <c r="O199" s="163"/>
      <c r="P199" s="163"/>
    </row>
    <row r="200" spans="1:16" x14ac:dyDescent="0.25">
      <c r="A200" s="163"/>
      <c r="B200" s="163"/>
      <c r="C200" s="163"/>
      <c r="D200" s="163"/>
      <c r="E200" s="163"/>
      <c r="F200" s="163"/>
      <c r="G200" s="163"/>
      <c r="H200" s="163"/>
      <c r="I200" s="163"/>
      <c r="J200" s="163"/>
      <c r="K200" s="163"/>
      <c r="L200" s="163"/>
      <c r="M200" s="163"/>
      <c r="N200" s="163"/>
      <c r="O200" s="163"/>
      <c r="P200" s="163"/>
    </row>
    <row r="201" spans="1:16" x14ac:dyDescent="0.25">
      <c r="A201" s="163"/>
      <c r="B201" s="163"/>
      <c r="C201" s="163"/>
      <c r="D201" s="163"/>
      <c r="E201" s="163"/>
      <c r="F201" s="163"/>
      <c r="G201" s="163"/>
      <c r="H201" s="163"/>
      <c r="I201" s="163"/>
      <c r="J201" s="163"/>
      <c r="K201" s="163"/>
      <c r="L201" s="163"/>
      <c r="M201" s="163"/>
      <c r="N201" s="163"/>
      <c r="O201" s="163"/>
      <c r="P201" s="163"/>
    </row>
    <row r="202" spans="1:16" x14ac:dyDescent="0.25">
      <c r="A202" s="163"/>
      <c r="B202" s="163"/>
      <c r="C202" s="163"/>
      <c r="D202" s="163"/>
      <c r="E202" s="163"/>
      <c r="F202" s="163"/>
      <c r="G202" s="163"/>
      <c r="H202" s="163"/>
      <c r="I202" s="163"/>
      <c r="J202" s="163"/>
      <c r="K202" s="163"/>
      <c r="L202" s="163"/>
      <c r="M202" s="163"/>
      <c r="N202" s="163"/>
      <c r="O202" s="163"/>
      <c r="P202" s="163"/>
    </row>
    <row r="203" spans="1:16" x14ac:dyDescent="0.25">
      <c r="A203" s="163"/>
      <c r="B203" s="163"/>
      <c r="C203" s="163"/>
      <c r="D203" s="163"/>
      <c r="E203" s="163"/>
      <c r="F203" s="163"/>
      <c r="G203" s="163"/>
      <c r="H203" s="163"/>
      <c r="I203" s="163"/>
      <c r="J203" s="163"/>
      <c r="K203" s="163"/>
      <c r="L203" s="163"/>
      <c r="M203" s="163"/>
      <c r="N203" s="163"/>
      <c r="O203" s="163"/>
      <c r="P203" s="163"/>
    </row>
    <row r="204" spans="1:16" x14ac:dyDescent="0.25">
      <c r="A204" s="163"/>
      <c r="B204" s="163"/>
      <c r="C204" s="163"/>
      <c r="D204" s="163"/>
      <c r="E204" s="163"/>
      <c r="F204" s="163"/>
      <c r="G204" s="163"/>
      <c r="H204" s="163"/>
      <c r="I204" s="163"/>
      <c r="J204" s="163"/>
      <c r="K204" s="163"/>
      <c r="L204" s="163"/>
      <c r="M204" s="163"/>
      <c r="N204" s="163"/>
      <c r="O204" s="163"/>
      <c r="P204" s="163"/>
    </row>
    <row r="205" spans="1:16" x14ac:dyDescent="0.25">
      <c r="A205" s="163"/>
      <c r="B205" s="163"/>
      <c r="C205" s="163"/>
      <c r="D205" s="163"/>
      <c r="E205" s="163"/>
      <c r="F205" s="163"/>
      <c r="G205" s="163"/>
      <c r="H205" s="163"/>
      <c r="I205" s="163"/>
      <c r="J205" s="163"/>
      <c r="K205" s="163"/>
      <c r="L205" s="163"/>
      <c r="M205" s="163"/>
      <c r="N205" s="163"/>
      <c r="O205" s="163"/>
      <c r="P205" s="163"/>
    </row>
    <row r="206" spans="1:16" x14ac:dyDescent="0.25">
      <c r="A206" s="163"/>
      <c r="B206" s="163"/>
      <c r="C206" s="163"/>
      <c r="D206" s="163"/>
      <c r="E206" s="163"/>
      <c r="F206" s="163"/>
      <c r="G206" s="163"/>
      <c r="H206" s="163"/>
      <c r="I206" s="163"/>
      <c r="J206" s="163"/>
      <c r="K206" s="163"/>
      <c r="L206" s="163"/>
      <c r="M206" s="163"/>
      <c r="N206" s="163"/>
      <c r="O206" s="163"/>
      <c r="P206" s="163"/>
    </row>
    <row r="207" spans="1:16" x14ac:dyDescent="0.25">
      <c r="A207" s="163"/>
      <c r="B207" s="163"/>
      <c r="C207" s="163"/>
      <c r="D207" s="163"/>
      <c r="E207" s="163"/>
      <c r="F207" s="163"/>
      <c r="G207" s="163"/>
      <c r="H207" s="163"/>
      <c r="I207" s="163"/>
      <c r="J207" s="163"/>
      <c r="K207" s="163"/>
      <c r="L207" s="163"/>
      <c r="M207" s="163"/>
      <c r="N207" s="163"/>
      <c r="O207" s="163"/>
      <c r="P207" s="163"/>
    </row>
    <row r="208" spans="1:16" x14ac:dyDescent="0.25">
      <c r="A208" s="163"/>
      <c r="B208" s="163"/>
      <c r="C208" s="163"/>
      <c r="D208" s="163"/>
      <c r="E208" s="163"/>
      <c r="F208" s="163"/>
      <c r="G208" s="163"/>
      <c r="H208" s="163"/>
      <c r="I208" s="163"/>
      <c r="J208" s="163"/>
      <c r="K208" s="163"/>
      <c r="L208" s="163"/>
      <c r="M208" s="163"/>
      <c r="N208" s="163"/>
      <c r="O208" s="163"/>
      <c r="P208" s="163"/>
    </row>
    <row r="209" spans="1:16" x14ac:dyDescent="0.25">
      <c r="A209" s="163"/>
      <c r="B209" s="163"/>
      <c r="C209" s="163"/>
      <c r="D209" s="163"/>
      <c r="E209" s="163"/>
      <c r="F209" s="163"/>
      <c r="G209" s="163"/>
      <c r="H209" s="163"/>
      <c r="I209" s="163"/>
      <c r="J209" s="163"/>
      <c r="K209" s="163"/>
      <c r="L209" s="163"/>
      <c r="M209" s="163"/>
      <c r="N209" s="163"/>
      <c r="O209" s="163"/>
      <c r="P209" s="163"/>
    </row>
    <row r="210" spans="1:16" x14ac:dyDescent="0.25">
      <c r="A210" s="163"/>
      <c r="B210" s="163"/>
      <c r="C210" s="163"/>
      <c r="D210" s="163"/>
      <c r="E210" s="163"/>
      <c r="F210" s="163"/>
      <c r="G210" s="163"/>
      <c r="H210" s="163"/>
      <c r="I210" s="163"/>
      <c r="J210" s="163"/>
      <c r="K210" s="163"/>
      <c r="L210" s="163"/>
      <c r="M210" s="163"/>
      <c r="N210" s="163"/>
      <c r="O210" s="163"/>
      <c r="P210" s="163"/>
    </row>
    <row r="211" spans="1:16" x14ac:dyDescent="0.25">
      <c r="A211" s="163"/>
      <c r="B211" s="163"/>
      <c r="C211" s="163"/>
      <c r="D211" s="163"/>
      <c r="E211" s="163"/>
      <c r="F211" s="163"/>
      <c r="G211" s="163"/>
      <c r="H211" s="163"/>
      <c r="I211" s="163"/>
      <c r="J211" s="163"/>
      <c r="K211" s="163"/>
      <c r="L211" s="163"/>
      <c r="M211" s="163"/>
      <c r="N211" s="163"/>
      <c r="O211" s="163"/>
      <c r="P211" s="163"/>
    </row>
    <row r="212" spans="1:16" x14ac:dyDescent="0.25">
      <c r="A212" s="163"/>
      <c r="B212" s="163"/>
      <c r="C212" s="163"/>
      <c r="D212" s="163"/>
      <c r="E212" s="163"/>
      <c r="F212" s="163"/>
      <c r="G212" s="163"/>
      <c r="H212" s="163"/>
      <c r="I212" s="163"/>
      <c r="J212" s="163"/>
      <c r="K212" s="163"/>
      <c r="L212" s="163"/>
      <c r="M212" s="163"/>
      <c r="N212" s="163"/>
      <c r="O212" s="163"/>
      <c r="P212" s="163"/>
    </row>
    <row r="213" spans="1:16" x14ac:dyDescent="0.25">
      <c r="A213" s="163"/>
      <c r="B213" s="163"/>
      <c r="C213" s="163"/>
      <c r="D213" s="163"/>
      <c r="E213" s="163"/>
      <c r="F213" s="163"/>
      <c r="G213" s="163"/>
      <c r="H213" s="163"/>
      <c r="I213" s="163"/>
      <c r="J213" s="163"/>
      <c r="K213" s="163"/>
      <c r="L213" s="163"/>
      <c r="M213" s="163"/>
      <c r="N213" s="163"/>
      <c r="O213" s="163"/>
      <c r="P213" s="163"/>
    </row>
    <row r="214" spans="1:16" x14ac:dyDescent="0.25">
      <c r="A214" s="163"/>
      <c r="B214" s="163"/>
      <c r="C214" s="163"/>
      <c r="D214" s="163"/>
      <c r="E214" s="163"/>
      <c r="F214" s="163"/>
      <c r="G214" s="163"/>
      <c r="H214" s="163"/>
      <c r="I214" s="163"/>
      <c r="J214" s="163"/>
      <c r="K214" s="163"/>
      <c r="L214" s="163"/>
      <c r="M214" s="163"/>
      <c r="N214" s="163"/>
      <c r="O214" s="163"/>
      <c r="P214" s="163"/>
    </row>
    <row r="215" spans="1:16" x14ac:dyDescent="0.25">
      <c r="A215" s="163"/>
      <c r="B215" s="163"/>
      <c r="C215" s="163"/>
      <c r="D215" s="163"/>
      <c r="E215" s="163"/>
      <c r="F215" s="163"/>
      <c r="G215" s="163"/>
      <c r="H215" s="163"/>
      <c r="I215" s="163"/>
      <c r="J215" s="163"/>
      <c r="K215" s="163"/>
      <c r="L215" s="163"/>
      <c r="M215" s="163"/>
      <c r="N215" s="163"/>
      <c r="O215" s="163"/>
      <c r="P215" s="163"/>
    </row>
    <row r="216" spans="1:16" x14ac:dyDescent="0.25">
      <c r="A216" s="163"/>
      <c r="B216" s="163"/>
      <c r="C216" s="163"/>
      <c r="D216" s="163"/>
      <c r="E216" s="163"/>
      <c r="F216" s="163"/>
      <c r="G216" s="163"/>
      <c r="H216" s="163"/>
      <c r="I216" s="163"/>
      <c r="J216" s="163"/>
      <c r="K216" s="163"/>
      <c r="L216" s="163"/>
      <c r="M216" s="163"/>
      <c r="N216" s="163"/>
      <c r="O216" s="163"/>
      <c r="P216" s="163"/>
    </row>
    <row r="217" spans="1:16" x14ac:dyDescent="0.25">
      <c r="A217" s="163"/>
      <c r="B217" s="163"/>
      <c r="C217" s="163"/>
      <c r="D217" s="163"/>
      <c r="E217" s="163"/>
      <c r="F217" s="163"/>
      <c r="G217" s="163"/>
      <c r="H217" s="163"/>
      <c r="I217" s="163"/>
      <c r="J217" s="163"/>
      <c r="K217" s="163"/>
      <c r="L217" s="163"/>
      <c r="M217" s="163"/>
      <c r="N217" s="163"/>
      <c r="O217" s="163"/>
      <c r="P217" s="163"/>
    </row>
    <row r="218" spans="1:16" x14ac:dyDescent="0.25">
      <c r="A218" s="163"/>
      <c r="B218" s="163"/>
      <c r="C218" s="163"/>
      <c r="D218" s="163"/>
      <c r="E218" s="163"/>
      <c r="F218" s="163"/>
      <c r="G218" s="163"/>
      <c r="H218" s="163"/>
      <c r="I218" s="163"/>
      <c r="J218" s="163"/>
      <c r="K218" s="163"/>
      <c r="L218" s="163"/>
      <c r="M218" s="163"/>
      <c r="N218" s="163"/>
      <c r="O218" s="163"/>
      <c r="P218" s="163"/>
    </row>
    <row r="219" spans="1:16" x14ac:dyDescent="0.25">
      <c r="A219" s="163"/>
      <c r="B219" s="163"/>
      <c r="C219" s="163"/>
      <c r="D219" s="163"/>
      <c r="E219" s="163"/>
      <c r="F219" s="163"/>
      <c r="G219" s="163"/>
      <c r="H219" s="163"/>
      <c r="I219" s="163"/>
      <c r="J219" s="163"/>
      <c r="K219" s="163"/>
      <c r="L219" s="163"/>
      <c r="M219" s="163"/>
      <c r="N219" s="163"/>
      <c r="O219" s="163"/>
      <c r="P219" s="163"/>
    </row>
    <row r="220" spans="1:16" x14ac:dyDescent="0.25">
      <c r="A220" s="163"/>
      <c r="B220" s="163"/>
      <c r="C220" s="163"/>
      <c r="D220" s="163"/>
      <c r="E220" s="163"/>
      <c r="F220" s="163"/>
      <c r="G220" s="163"/>
      <c r="H220" s="163"/>
      <c r="I220" s="163"/>
      <c r="J220" s="163"/>
      <c r="K220" s="163"/>
      <c r="L220" s="163"/>
      <c r="M220" s="163"/>
      <c r="N220" s="163"/>
      <c r="O220" s="163"/>
      <c r="P220" s="163"/>
    </row>
    <row r="221" spans="1:16" x14ac:dyDescent="0.25">
      <c r="A221" s="163"/>
      <c r="B221" s="163"/>
      <c r="C221" s="163"/>
      <c r="D221" s="163"/>
      <c r="E221" s="163"/>
      <c r="F221" s="163"/>
      <c r="G221" s="163"/>
      <c r="H221" s="163"/>
      <c r="I221" s="163"/>
      <c r="J221" s="163"/>
      <c r="K221" s="163"/>
      <c r="L221" s="163"/>
      <c r="M221" s="163"/>
      <c r="N221" s="163"/>
      <c r="O221" s="163"/>
      <c r="P221" s="163"/>
    </row>
    <row r="222" spans="1:16" x14ac:dyDescent="0.25">
      <c r="A222" s="163"/>
      <c r="B222" s="163"/>
      <c r="C222" s="163"/>
      <c r="D222" s="163"/>
      <c r="E222" s="163"/>
      <c r="F222" s="163"/>
      <c r="G222" s="163"/>
      <c r="H222" s="163"/>
      <c r="I222" s="163"/>
      <c r="J222" s="163"/>
      <c r="K222" s="163"/>
      <c r="L222" s="163"/>
      <c r="M222" s="163"/>
      <c r="N222" s="163"/>
      <c r="O222" s="163"/>
      <c r="P222" s="163"/>
    </row>
    <row r="223" spans="1:16" x14ac:dyDescent="0.25">
      <c r="A223" s="163"/>
      <c r="B223" s="163"/>
      <c r="C223" s="163"/>
      <c r="D223" s="163"/>
      <c r="E223" s="163"/>
      <c r="F223" s="163"/>
      <c r="G223" s="163"/>
      <c r="H223" s="163"/>
      <c r="I223" s="163"/>
      <c r="J223" s="163"/>
      <c r="K223" s="163"/>
      <c r="L223" s="163"/>
      <c r="M223" s="163"/>
      <c r="N223" s="163"/>
      <c r="O223" s="163"/>
      <c r="P223" s="163"/>
    </row>
    <row r="224" spans="1:16" x14ac:dyDescent="0.25">
      <c r="A224" s="163"/>
      <c r="B224" s="163"/>
      <c r="C224" s="163"/>
      <c r="D224" s="163"/>
      <c r="E224" s="163"/>
      <c r="F224" s="163"/>
      <c r="G224" s="163"/>
      <c r="H224" s="163"/>
      <c r="I224" s="163"/>
      <c r="J224" s="163"/>
      <c r="K224" s="163"/>
      <c r="L224" s="163"/>
      <c r="M224" s="163"/>
      <c r="N224" s="163"/>
      <c r="O224" s="163"/>
      <c r="P224" s="163"/>
    </row>
    <row r="225" spans="1:16" x14ac:dyDescent="0.25">
      <c r="A225" s="163"/>
      <c r="B225" s="163"/>
      <c r="C225" s="163"/>
      <c r="D225" s="163"/>
      <c r="E225" s="163"/>
      <c r="F225" s="163"/>
      <c r="G225" s="163"/>
      <c r="H225" s="163"/>
      <c r="I225" s="163"/>
      <c r="J225" s="163"/>
      <c r="K225" s="163"/>
      <c r="L225" s="163"/>
      <c r="M225" s="163"/>
      <c r="N225" s="163"/>
      <c r="O225" s="163"/>
      <c r="P225" s="163"/>
    </row>
    <row r="226" spans="1:16" x14ac:dyDescent="0.25">
      <c r="A226" s="163"/>
      <c r="B226" s="163"/>
      <c r="C226" s="163"/>
      <c r="D226" s="163"/>
      <c r="E226" s="163"/>
      <c r="F226" s="163"/>
      <c r="G226" s="163"/>
      <c r="H226" s="163"/>
      <c r="I226" s="163"/>
      <c r="J226" s="163"/>
      <c r="K226" s="163"/>
      <c r="L226" s="163"/>
      <c r="M226" s="163"/>
      <c r="N226" s="163"/>
      <c r="O226" s="163"/>
      <c r="P226" s="163"/>
    </row>
    <row r="227" spans="1:16" x14ac:dyDescent="0.25">
      <c r="A227" s="163"/>
      <c r="B227" s="163"/>
      <c r="C227" s="163"/>
      <c r="D227" s="163"/>
      <c r="E227" s="163"/>
      <c r="F227" s="163"/>
      <c r="G227" s="163"/>
      <c r="H227" s="163"/>
      <c r="I227" s="163"/>
      <c r="J227" s="163"/>
      <c r="K227" s="163"/>
      <c r="L227" s="163"/>
      <c r="M227" s="163"/>
      <c r="N227" s="163"/>
      <c r="O227" s="163"/>
      <c r="P227" s="163"/>
    </row>
    <row r="228" spans="1:16" x14ac:dyDescent="0.25">
      <c r="A228" s="163"/>
      <c r="B228" s="163"/>
      <c r="C228" s="163"/>
      <c r="D228" s="163"/>
      <c r="E228" s="163"/>
      <c r="F228" s="163"/>
      <c r="G228" s="163"/>
      <c r="H228" s="163"/>
      <c r="I228" s="163"/>
      <c r="J228" s="163"/>
      <c r="K228" s="163"/>
      <c r="L228" s="163"/>
      <c r="M228" s="163"/>
      <c r="N228" s="163"/>
      <c r="O228" s="163"/>
      <c r="P228" s="163"/>
    </row>
    <row r="229" spans="1:16" x14ac:dyDescent="0.25">
      <c r="A229" s="163"/>
      <c r="B229" s="163"/>
      <c r="C229" s="163"/>
      <c r="D229" s="163"/>
      <c r="E229" s="163"/>
      <c r="F229" s="163"/>
      <c r="G229" s="163"/>
      <c r="H229" s="163"/>
      <c r="I229" s="163"/>
      <c r="J229" s="163"/>
      <c r="K229" s="163"/>
      <c r="L229" s="163"/>
      <c r="M229" s="163"/>
      <c r="N229" s="163"/>
      <c r="O229" s="163"/>
      <c r="P229" s="163"/>
    </row>
    <row r="230" spans="1:16" x14ac:dyDescent="0.25">
      <c r="A230" s="163"/>
      <c r="B230" s="163"/>
      <c r="C230" s="163"/>
      <c r="D230" s="163"/>
      <c r="E230" s="163"/>
      <c r="F230" s="163"/>
      <c r="G230" s="163"/>
      <c r="H230" s="163"/>
      <c r="I230" s="163"/>
      <c r="J230" s="163"/>
      <c r="K230" s="163"/>
      <c r="L230" s="163"/>
      <c r="M230" s="163"/>
      <c r="N230" s="163"/>
      <c r="O230" s="163"/>
      <c r="P230" s="163"/>
    </row>
    <row r="231" spans="1:16" x14ac:dyDescent="0.25">
      <c r="A231" s="163"/>
      <c r="B231" s="163"/>
      <c r="C231" s="163"/>
      <c r="D231" s="163"/>
      <c r="E231" s="163"/>
      <c r="F231" s="163"/>
      <c r="G231" s="163"/>
      <c r="H231" s="163"/>
      <c r="I231" s="163"/>
      <c r="J231" s="163"/>
      <c r="K231" s="163"/>
      <c r="L231" s="163"/>
      <c r="M231" s="163"/>
      <c r="N231" s="163"/>
      <c r="O231" s="163"/>
      <c r="P231" s="163"/>
    </row>
    <row r="232" spans="1:16" x14ac:dyDescent="0.25">
      <c r="A232" s="163"/>
      <c r="B232" s="163"/>
      <c r="C232" s="163"/>
      <c r="D232" s="163"/>
      <c r="E232" s="163"/>
      <c r="F232" s="163"/>
      <c r="G232" s="163"/>
      <c r="H232" s="163"/>
      <c r="I232" s="163"/>
      <c r="J232" s="163"/>
      <c r="K232" s="163"/>
      <c r="L232" s="163"/>
      <c r="M232" s="163"/>
      <c r="N232" s="163"/>
      <c r="O232" s="163"/>
      <c r="P232" s="163"/>
    </row>
    <row r="233" spans="1:16" x14ac:dyDescent="0.25">
      <c r="A233" s="163"/>
      <c r="B233" s="163"/>
      <c r="C233" s="163"/>
      <c r="D233" s="163"/>
      <c r="E233" s="163"/>
      <c r="F233" s="163"/>
      <c r="G233" s="163"/>
      <c r="H233" s="163"/>
      <c r="I233" s="163"/>
      <c r="J233" s="163"/>
      <c r="K233" s="163"/>
      <c r="L233" s="163"/>
      <c r="M233" s="163"/>
      <c r="N233" s="163"/>
      <c r="O233" s="163"/>
      <c r="P233" s="163"/>
    </row>
    <row r="234" spans="1:16" x14ac:dyDescent="0.25">
      <c r="A234" s="163"/>
      <c r="B234" s="163"/>
      <c r="C234" s="163"/>
      <c r="D234" s="163"/>
      <c r="E234" s="163"/>
      <c r="F234" s="163"/>
      <c r="G234" s="163"/>
      <c r="H234" s="163"/>
      <c r="I234" s="163"/>
      <c r="J234" s="163"/>
      <c r="K234" s="163"/>
      <c r="L234" s="163"/>
      <c r="M234" s="163"/>
      <c r="N234" s="163"/>
      <c r="O234" s="163"/>
      <c r="P234" s="163"/>
    </row>
    <row r="235" spans="1:16" x14ac:dyDescent="0.25">
      <c r="A235" s="163"/>
      <c r="B235" s="163"/>
      <c r="C235" s="163"/>
      <c r="D235" s="163"/>
      <c r="E235" s="163"/>
      <c r="F235" s="163"/>
      <c r="G235" s="163"/>
      <c r="H235" s="163"/>
      <c r="I235" s="163"/>
      <c r="J235" s="163"/>
      <c r="K235" s="163"/>
      <c r="L235" s="163"/>
      <c r="M235" s="163"/>
      <c r="N235" s="163"/>
      <c r="O235" s="163"/>
      <c r="P235" s="163"/>
    </row>
    <row r="236" spans="1:16" x14ac:dyDescent="0.25">
      <c r="A236" s="163"/>
      <c r="B236" s="163"/>
      <c r="C236" s="163"/>
      <c r="D236" s="163"/>
      <c r="E236" s="163"/>
      <c r="F236" s="163"/>
      <c r="G236" s="163"/>
      <c r="H236" s="163"/>
      <c r="I236" s="163"/>
      <c r="J236" s="163"/>
      <c r="K236" s="163"/>
      <c r="L236" s="163"/>
      <c r="M236" s="163"/>
      <c r="N236" s="163"/>
      <c r="O236" s="163"/>
      <c r="P236" s="163"/>
    </row>
    <row r="237" spans="1:16" x14ac:dyDescent="0.25">
      <c r="A237" s="163"/>
      <c r="B237" s="163"/>
      <c r="C237" s="163"/>
      <c r="D237" s="163"/>
      <c r="E237" s="163"/>
      <c r="F237" s="163"/>
      <c r="G237" s="163"/>
      <c r="H237" s="163"/>
      <c r="I237" s="163"/>
      <c r="J237" s="163"/>
      <c r="K237" s="163"/>
      <c r="L237" s="163"/>
      <c r="M237" s="163"/>
      <c r="N237" s="163"/>
      <c r="O237" s="163"/>
      <c r="P237" s="163"/>
    </row>
    <row r="238" spans="1:16" x14ac:dyDescent="0.25">
      <c r="A238" s="163"/>
      <c r="B238" s="163"/>
      <c r="C238" s="163"/>
      <c r="D238" s="163"/>
      <c r="E238" s="163"/>
      <c r="F238" s="163"/>
      <c r="G238" s="163"/>
      <c r="H238" s="163"/>
      <c r="I238" s="163"/>
      <c r="J238" s="163"/>
      <c r="K238" s="163"/>
      <c r="L238" s="163"/>
      <c r="M238" s="163"/>
      <c r="N238" s="163"/>
      <c r="O238" s="163"/>
      <c r="P238" s="163"/>
    </row>
    <row r="239" spans="1:16" x14ac:dyDescent="0.25">
      <c r="A239" s="163"/>
      <c r="B239" s="163"/>
      <c r="C239" s="163"/>
      <c r="D239" s="163"/>
      <c r="E239" s="163"/>
      <c r="F239" s="163"/>
      <c r="G239" s="163"/>
      <c r="H239" s="163"/>
      <c r="I239" s="163"/>
      <c r="J239" s="163"/>
      <c r="K239" s="163"/>
      <c r="L239" s="163"/>
      <c r="M239" s="163"/>
      <c r="N239" s="163"/>
      <c r="O239" s="163"/>
      <c r="P239" s="163"/>
    </row>
    <row r="240" spans="1:16" x14ac:dyDescent="0.25">
      <c r="A240" s="163"/>
      <c r="B240" s="163"/>
      <c r="C240" s="163"/>
      <c r="D240" s="163"/>
      <c r="E240" s="163"/>
      <c r="F240" s="163"/>
      <c r="G240" s="163"/>
      <c r="H240" s="163"/>
      <c r="I240" s="163"/>
      <c r="J240" s="163"/>
      <c r="K240" s="163"/>
      <c r="L240" s="163"/>
      <c r="M240" s="163"/>
      <c r="N240" s="163"/>
      <c r="O240" s="163"/>
      <c r="P240" s="163"/>
    </row>
    <row r="241" spans="1:16" x14ac:dyDescent="0.25">
      <c r="A241" s="163"/>
      <c r="B241" s="163"/>
      <c r="C241" s="163"/>
      <c r="D241" s="163"/>
      <c r="E241" s="163"/>
      <c r="F241" s="163"/>
      <c r="G241" s="163"/>
      <c r="H241" s="163"/>
      <c r="I241" s="163"/>
      <c r="J241" s="163"/>
      <c r="K241" s="163"/>
      <c r="L241" s="163"/>
      <c r="M241" s="163"/>
      <c r="N241" s="163"/>
      <c r="O241" s="163"/>
      <c r="P241" s="163"/>
    </row>
    <row r="242" spans="1:16" x14ac:dyDescent="0.25">
      <c r="A242" s="163"/>
      <c r="B242" s="163"/>
      <c r="C242" s="163"/>
      <c r="D242" s="163"/>
      <c r="E242" s="163"/>
      <c r="F242" s="163"/>
      <c r="G242" s="163"/>
      <c r="H242" s="163"/>
      <c r="I242" s="163"/>
      <c r="J242" s="163"/>
      <c r="K242" s="163"/>
      <c r="L242" s="163"/>
      <c r="M242" s="163"/>
      <c r="N242" s="163"/>
      <c r="O242" s="163"/>
      <c r="P242" s="163"/>
    </row>
    <row r="243" spans="1:16" x14ac:dyDescent="0.25">
      <c r="A243" s="163"/>
      <c r="B243" s="163"/>
      <c r="C243" s="163"/>
      <c r="D243" s="163"/>
      <c r="E243" s="163"/>
      <c r="F243" s="163"/>
      <c r="G243" s="163"/>
      <c r="H243" s="163"/>
      <c r="I243" s="163"/>
      <c r="J243" s="163"/>
      <c r="K243" s="163"/>
      <c r="L243" s="163"/>
      <c r="M243" s="163"/>
      <c r="N243" s="163"/>
      <c r="O243" s="163"/>
      <c r="P243" s="163"/>
    </row>
    <row r="244" spans="1:16" x14ac:dyDescent="0.25">
      <c r="A244" s="163"/>
      <c r="B244" s="163"/>
      <c r="C244" s="163"/>
      <c r="D244" s="163"/>
      <c r="E244" s="163"/>
      <c r="F244" s="163"/>
      <c r="G244" s="163"/>
      <c r="H244" s="163"/>
      <c r="I244" s="163"/>
      <c r="J244" s="163"/>
      <c r="K244" s="163"/>
      <c r="L244" s="163"/>
      <c r="M244" s="163"/>
      <c r="N244" s="163"/>
      <c r="O244" s="163"/>
      <c r="P244" s="163"/>
    </row>
    <row r="245" spans="1:16" x14ac:dyDescent="0.25">
      <c r="A245" s="163"/>
      <c r="B245" s="163"/>
      <c r="C245" s="163"/>
      <c r="D245" s="163"/>
      <c r="E245" s="163"/>
      <c r="F245" s="163"/>
      <c r="G245" s="163"/>
      <c r="H245" s="163"/>
      <c r="I245" s="163"/>
      <c r="J245" s="163"/>
      <c r="K245" s="163"/>
      <c r="L245" s="163"/>
      <c r="M245" s="163"/>
      <c r="N245" s="163"/>
      <c r="O245" s="163"/>
      <c r="P245" s="163"/>
    </row>
    <row r="246" spans="1:16" x14ac:dyDescent="0.25">
      <c r="A246" s="163"/>
      <c r="B246" s="163"/>
      <c r="C246" s="163"/>
      <c r="D246" s="163"/>
      <c r="E246" s="163"/>
      <c r="F246" s="163"/>
      <c r="G246" s="163"/>
      <c r="H246" s="163"/>
      <c r="I246" s="163"/>
      <c r="J246" s="163"/>
      <c r="K246" s="163"/>
      <c r="L246" s="163"/>
      <c r="M246" s="163"/>
      <c r="N246" s="163"/>
      <c r="O246" s="163"/>
      <c r="P246" s="163"/>
    </row>
    <row r="247" spans="1:16" x14ac:dyDescent="0.25">
      <c r="A247" s="163"/>
      <c r="B247" s="163"/>
      <c r="C247" s="163"/>
      <c r="D247" s="163"/>
      <c r="E247" s="163"/>
      <c r="F247" s="163"/>
      <c r="G247" s="163"/>
      <c r="H247" s="163"/>
      <c r="I247" s="163"/>
      <c r="J247" s="163"/>
      <c r="K247" s="163"/>
      <c r="L247" s="163"/>
      <c r="M247" s="163"/>
      <c r="N247" s="163"/>
      <c r="O247" s="163"/>
      <c r="P247" s="163"/>
    </row>
    <row r="248" spans="1:16" x14ac:dyDescent="0.25">
      <c r="A248" s="163"/>
      <c r="B248" s="163"/>
      <c r="C248" s="163"/>
      <c r="D248" s="163"/>
      <c r="E248" s="163"/>
      <c r="F248" s="163"/>
      <c r="G248" s="163"/>
      <c r="H248" s="163"/>
      <c r="I248" s="163"/>
      <c r="J248" s="163"/>
      <c r="K248" s="163"/>
      <c r="L248" s="163"/>
      <c r="M248" s="163"/>
      <c r="N248" s="163"/>
      <c r="O248" s="163"/>
      <c r="P248" s="163"/>
    </row>
    <row r="249" spans="1:16" x14ac:dyDescent="0.25">
      <c r="A249" s="163"/>
      <c r="B249" s="163"/>
      <c r="C249" s="163"/>
      <c r="D249" s="163"/>
      <c r="E249" s="163"/>
      <c r="F249" s="163"/>
      <c r="G249" s="163"/>
      <c r="H249" s="163"/>
      <c r="I249" s="163"/>
      <c r="J249" s="163"/>
      <c r="K249" s="163"/>
      <c r="L249" s="163"/>
      <c r="M249" s="163"/>
      <c r="N249" s="163"/>
      <c r="O249" s="163"/>
      <c r="P249" s="163"/>
    </row>
    <row r="250" spans="1:16" x14ac:dyDescent="0.25">
      <c r="A250" s="163"/>
      <c r="B250" s="163"/>
      <c r="C250" s="163"/>
      <c r="D250" s="163"/>
      <c r="E250" s="163"/>
      <c r="F250" s="163"/>
      <c r="G250" s="163"/>
      <c r="H250" s="163"/>
      <c r="I250" s="163"/>
      <c r="J250" s="163"/>
      <c r="K250" s="163"/>
      <c r="L250" s="163"/>
      <c r="M250" s="163"/>
      <c r="N250" s="163"/>
      <c r="O250" s="163"/>
      <c r="P250" s="163"/>
    </row>
    <row r="251" spans="1:16" x14ac:dyDescent="0.25">
      <c r="A251" s="163"/>
      <c r="B251" s="163"/>
      <c r="C251" s="163"/>
      <c r="D251" s="163"/>
      <c r="E251" s="163"/>
      <c r="F251" s="163"/>
      <c r="G251" s="163"/>
      <c r="H251" s="163"/>
      <c r="I251" s="163"/>
      <c r="J251" s="163"/>
      <c r="K251" s="163"/>
      <c r="L251" s="163"/>
      <c r="M251" s="163"/>
      <c r="N251" s="163"/>
      <c r="O251" s="163"/>
      <c r="P251" s="163"/>
    </row>
    <row r="252" spans="1:16" x14ac:dyDescent="0.25">
      <c r="A252" s="163"/>
      <c r="B252" s="163"/>
      <c r="C252" s="163"/>
      <c r="D252" s="163"/>
      <c r="E252" s="163"/>
      <c r="F252" s="163"/>
      <c r="G252" s="163"/>
      <c r="H252" s="163"/>
      <c r="I252" s="163"/>
      <c r="J252" s="163"/>
      <c r="K252" s="163"/>
      <c r="L252" s="163"/>
      <c r="M252" s="163"/>
      <c r="N252" s="163"/>
      <c r="O252" s="163"/>
      <c r="P252" s="163"/>
    </row>
    <row r="253" spans="1:16" x14ac:dyDescent="0.25">
      <c r="A253" s="163"/>
      <c r="B253" s="163"/>
      <c r="C253" s="163"/>
      <c r="D253" s="163"/>
      <c r="E253" s="163"/>
      <c r="F253" s="163"/>
      <c r="G253" s="163"/>
      <c r="H253" s="163"/>
      <c r="I253" s="163"/>
      <c r="J253" s="163"/>
      <c r="K253" s="163"/>
      <c r="L253" s="163"/>
      <c r="M253" s="163"/>
      <c r="N253" s="163"/>
      <c r="O253" s="163"/>
      <c r="P253" s="163"/>
    </row>
    <row r="254" spans="1:16" x14ac:dyDescent="0.25">
      <c r="A254" s="163"/>
      <c r="B254" s="163"/>
      <c r="C254" s="163"/>
      <c r="D254" s="163"/>
      <c r="E254" s="163"/>
      <c r="F254" s="163"/>
      <c r="G254" s="163"/>
      <c r="H254" s="163"/>
      <c r="I254" s="163"/>
      <c r="J254" s="163"/>
      <c r="K254" s="163"/>
      <c r="L254" s="163"/>
      <c r="M254" s="163"/>
      <c r="N254" s="163"/>
      <c r="O254" s="163"/>
      <c r="P254" s="163"/>
    </row>
    <row r="255" spans="1:16" x14ac:dyDescent="0.25">
      <c r="A255" s="163"/>
      <c r="B255" s="163"/>
      <c r="C255" s="163"/>
      <c r="D255" s="163"/>
      <c r="E255" s="163"/>
      <c r="F255" s="163"/>
      <c r="G255" s="163"/>
      <c r="H255" s="163"/>
      <c r="I255" s="163"/>
      <c r="J255" s="163"/>
      <c r="K255" s="163"/>
      <c r="L255" s="163"/>
      <c r="M255" s="163"/>
      <c r="N255" s="163"/>
      <c r="O255" s="163"/>
      <c r="P255" s="163"/>
    </row>
    <row r="256" spans="1:16" x14ac:dyDescent="0.25">
      <c r="A256" s="163"/>
      <c r="B256" s="163"/>
      <c r="C256" s="163"/>
      <c r="D256" s="163"/>
      <c r="E256" s="163"/>
      <c r="F256" s="163"/>
      <c r="G256" s="163"/>
      <c r="H256" s="163"/>
      <c r="I256" s="163"/>
      <c r="J256" s="163"/>
      <c r="K256" s="163"/>
      <c r="L256" s="163"/>
      <c r="M256" s="163"/>
      <c r="N256" s="163"/>
      <c r="O256" s="163"/>
      <c r="P256" s="163"/>
    </row>
    <row r="257" spans="1:16" x14ac:dyDescent="0.25">
      <c r="A257" s="163"/>
      <c r="B257" s="163"/>
      <c r="C257" s="163"/>
      <c r="D257" s="163"/>
      <c r="E257" s="163"/>
      <c r="F257" s="163"/>
      <c r="G257" s="163"/>
      <c r="H257" s="163"/>
      <c r="I257" s="163"/>
      <c r="J257" s="163"/>
      <c r="K257" s="163"/>
      <c r="L257" s="163"/>
      <c r="M257" s="163"/>
      <c r="N257" s="163"/>
      <c r="O257" s="163"/>
      <c r="P257" s="163"/>
    </row>
    <row r="258" spans="1:16" x14ac:dyDescent="0.25">
      <c r="A258" s="163"/>
      <c r="B258" s="163"/>
      <c r="C258" s="163"/>
      <c r="D258" s="163"/>
      <c r="E258" s="163"/>
      <c r="F258" s="163"/>
      <c r="G258" s="163"/>
      <c r="H258" s="163"/>
      <c r="I258" s="163"/>
      <c r="J258" s="163"/>
      <c r="K258" s="163"/>
      <c r="L258" s="163"/>
      <c r="M258" s="163"/>
      <c r="N258" s="163"/>
      <c r="O258" s="163"/>
      <c r="P258" s="163"/>
    </row>
    <row r="259" spans="1:16" x14ac:dyDescent="0.25">
      <c r="A259" s="163"/>
      <c r="B259" s="163"/>
      <c r="C259" s="163"/>
      <c r="D259" s="163"/>
      <c r="E259" s="163"/>
      <c r="F259" s="163"/>
      <c r="G259" s="163"/>
      <c r="H259" s="163"/>
      <c r="I259" s="163"/>
      <c r="J259" s="163"/>
      <c r="K259" s="163"/>
      <c r="L259" s="163"/>
      <c r="M259" s="163"/>
      <c r="N259" s="163"/>
      <c r="O259" s="163"/>
      <c r="P259" s="163"/>
    </row>
    <row r="260" spans="1:16" x14ac:dyDescent="0.25">
      <c r="A260" s="163"/>
      <c r="B260" s="163"/>
      <c r="C260" s="163"/>
      <c r="D260" s="163"/>
      <c r="E260" s="163"/>
      <c r="F260" s="163"/>
      <c r="G260" s="163"/>
      <c r="H260" s="163"/>
      <c r="I260" s="163"/>
      <c r="J260" s="163"/>
      <c r="K260" s="163"/>
      <c r="L260" s="163"/>
      <c r="M260" s="163"/>
      <c r="N260" s="163"/>
      <c r="O260" s="163"/>
      <c r="P260" s="163"/>
    </row>
    <row r="261" spans="1:16" x14ac:dyDescent="0.25">
      <c r="A261" s="163"/>
      <c r="B261" s="163"/>
      <c r="C261" s="163"/>
      <c r="D261" s="163"/>
      <c r="E261" s="163"/>
      <c r="F261" s="163"/>
      <c r="G261" s="163"/>
      <c r="H261" s="163"/>
      <c r="I261" s="163"/>
      <c r="J261" s="163"/>
      <c r="K261" s="163"/>
      <c r="L261" s="163"/>
      <c r="M261" s="163"/>
      <c r="N261" s="163"/>
      <c r="O261" s="163"/>
      <c r="P261" s="163"/>
    </row>
    <row r="262" spans="1:16" x14ac:dyDescent="0.25">
      <c r="A262" s="163"/>
      <c r="B262" s="163"/>
      <c r="C262" s="163"/>
      <c r="D262" s="163"/>
      <c r="E262" s="163"/>
      <c r="F262" s="163"/>
      <c r="G262" s="163"/>
      <c r="H262" s="163"/>
      <c r="I262" s="163"/>
      <c r="J262" s="163"/>
      <c r="K262" s="163"/>
      <c r="L262" s="163"/>
      <c r="M262" s="163"/>
      <c r="N262" s="163"/>
      <c r="O262" s="163"/>
      <c r="P262" s="163"/>
    </row>
    <row r="263" spans="1:16" x14ac:dyDescent="0.25">
      <c r="A263" s="163"/>
      <c r="B263" s="163"/>
      <c r="C263" s="163"/>
      <c r="D263" s="163"/>
      <c r="E263" s="163"/>
      <c r="F263" s="163"/>
      <c r="G263" s="163"/>
      <c r="H263" s="163"/>
      <c r="I263" s="163"/>
      <c r="J263" s="163"/>
      <c r="K263" s="163"/>
      <c r="L263" s="163"/>
      <c r="M263" s="163"/>
      <c r="N263" s="163"/>
      <c r="O263" s="163"/>
      <c r="P263" s="163"/>
    </row>
    <row r="264" spans="1:16" x14ac:dyDescent="0.25">
      <c r="A264" s="163"/>
      <c r="B264" s="163"/>
      <c r="C264" s="163"/>
      <c r="D264" s="163"/>
      <c r="E264" s="163"/>
      <c r="F264" s="163"/>
      <c r="G264" s="163"/>
      <c r="H264" s="163"/>
      <c r="I264" s="163"/>
      <c r="J264" s="163"/>
      <c r="K264" s="163"/>
      <c r="L264" s="163"/>
      <c r="M264" s="163"/>
      <c r="N264" s="163"/>
      <c r="O264" s="163"/>
      <c r="P264" s="163"/>
    </row>
    <row r="265" spans="1:16" x14ac:dyDescent="0.25">
      <c r="A265" s="163"/>
      <c r="B265" s="163"/>
      <c r="C265" s="163"/>
      <c r="D265" s="163"/>
      <c r="E265" s="163"/>
      <c r="F265" s="163"/>
      <c r="G265" s="163"/>
      <c r="H265" s="163"/>
      <c r="I265" s="163"/>
      <c r="J265" s="163"/>
      <c r="K265" s="163"/>
      <c r="L265" s="163"/>
      <c r="M265" s="163"/>
      <c r="N265" s="163"/>
      <c r="O265" s="163"/>
      <c r="P265" s="163"/>
    </row>
    <row r="266" spans="1:16" x14ac:dyDescent="0.25">
      <c r="A266" s="163"/>
      <c r="B266" s="163"/>
      <c r="C266" s="163"/>
      <c r="D266" s="163"/>
      <c r="E266" s="163"/>
      <c r="F266" s="163"/>
      <c r="G266" s="163"/>
      <c r="H266" s="163"/>
      <c r="I266" s="163"/>
      <c r="J266" s="163"/>
      <c r="K266" s="163"/>
      <c r="L266" s="163"/>
      <c r="M266" s="163"/>
      <c r="N266" s="163"/>
      <c r="O266" s="163"/>
      <c r="P266" s="163"/>
    </row>
    <row r="267" spans="1:16" x14ac:dyDescent="0.25">
      <c r="A267" s="163"/>
      <c r="B267" s="163"/>
      <c r="C267" s="163"/>
      <c r="D267" s="163"/>
      <c r="E267" s="163"/>
      <c r="F267" s="163"/>
      <c r="G267" s="163"/>
      <c r="H267" s="163"/>
      <c r="I267" s="163"/>
      <c r="J267" s="163"/>
      <c r="K267" s="163"/>
      <c r="L267" s="163"/>
      <c r="M267" s="163"/>
      <c r="N267" s="163"/>
      <c r="O267" s="163"/>
      <c r="P267" s="163"/>
    </row>
    <row r="268" spans="1:16" x14ac:dyDescent="0.25">
      <c r="A268" s="163"/>
      <c r="B268" s="163"/>
      <c r="C268" s="163"/>
      <c r="D268" s="163"/>
      <c r="E268" s="163"/>
      <c r="F268" s="163"/>
      <c r="G268" s="163"/>
      <c r="H268" s="163"/>
      <c r="I268" s="163"/>
      <c r="J268" s="163"/>
      <c r="K268" s="163"/>
      <c r="L268" s="163"/>
      <c r="M268" s="163"/>
      <c r="N268" s="163"/>
      <c r="O268" s="163"/>
      <c r="P268" s="163"/>
    </row>
    <row r="269" spans="1:16" x14ac:dyDescent="0.25">
      <c r="A269" s="163"/>
      <c r="B269" s="163"/>
      <c r="C269" s="163"/>
      <c r="D269" s="163"/>
      <c r="E269" s="163"/>
      <c r="F269" s="163"/>
      <c r="G269" s="163"/>
      <c r="H269" s="163"/>
      <c r="I269" s="163"/>
      <c r="J269" s="163"/>
      <c r="K269" s="163"/>
      <c r="L269" s="163"/>
      <c r="M269" s="163"/>
      <c r="N269" s="163"/>
      <c r="O269" s="163"/>
      <c r="P269" s="163"/>
    </row>
    <row r="270" spans="1:16" x14ac:dyDescent="0.25">
      <c r="A270" s="163"/>
      <c r="B270" s="163"/>
      <c r="C270" s="163"/>
      <c r="D270" s="163"/>
      <c r="E270" s="163"/>
      <c r="F270" s="163"/>
      <c r="G270" s="163"/>
      <c r="H270" s="163"/>
      <c r="I270" s="163"/>
      <c r="J270" s="163"/>
      <c r="K270" s="163"/>
      <c r="L270" s="163"/>
      <c r="M270" s="163"/>
      <c r="N270" s="163"/>
      <c r="O270" s="163"/>
      <c r="P270" s="163"/>
    </row>
    <row r="271" spans="1:16" x14ac:dyDescent="0.25">
      <c r="A271" s="163"/>
      <c r="B271" s="163"/>
      <c r="C271" s="163"/>
      <c r="D271" s="163"/>
      <c r="E271" s="163"/>
      <c r="F271" s="163"/>
      <c r="G271" s="163"/>
      <c r="H271" s="163"/>
      <c r="I271" s="163"/>
      <c r="J271" s="163"/>
      <c r="K271" s="163"/>
      <c r="L271" s="163"/>
      <c r="M271" s="163"/>
      <c r="N271" s="163"/>
      <c r="O271" s="163"/>
      <c r="P271" s="163"/>
    </row>
    <row r="272" spans="1:16" x14ac:dyDescent="0.25">
      <c r="A272" s="163"/>
      <c r="B272" s="163"/>
      <c r="C272" s="163"/>
      <c r="D272" s="163"/>
      <c r="E272" s="163"/>
      <c r="F272" s="163"/>
      <c r="G272" s="163"/>
      <c r="H272" s="163"/>
      <c r="I272" s="163"/>
      <c r="J272" s="163"/>
      <c r="K272" s="163"/>
      <c r="L272" s="163"/>
      <c r="M272" s="163"/>
      <c r="N272" s="163"/>
      <c r="O272" s="163"/>
      <c r="P272" s="163"/>
    </row>
    <row r="273" spans="1:16" x14ac:dyDescent="0.25">
      <c r="A273" s="163"/>
      <c r="B273" s="163"/>
      <c r="C273" s="163"/>
      <c r="D273" s="163"/>
      <c r="E273" s="163"/>
      <c r="F273" s="163"/>
      <c r="G273" s="163"/>
      <c r="H273" s="163"/>
      <c r="I273" s="163"/>
      <c r="J273" s="163"/>
      <c r="K273" s="163"/>
      <c r="L273" s="163"/>
      <c r="M273" s="163"/>
      <c r="N273" s="163"/>
      <c r="O273" s="163"/>
      <c r="P273" s="163"/>
    </row>
    <row r="274" spans="1:16" x14ac:dyDescent="0.25">
      <c r="A274" s="163"/>
      <c r="B274" s="163"/>
      <c r="C274" s="163"/>
      <c r="D274" s="163"/>
      <c r="E274" s="163"/>
      <c r="F274" s="163"/>
      <c r="G274" s="163"/>
      <c r="H274" s="163"/>
      <c r="I274" s="163"/>
      <c r="J274" s="163"/>
      <c r="K274" s="163"/>
      <c r="L274" s="163"/>
      <c r="M274" s="163"/>
      <c r="N274" s="163"/>
      <c r="O274" s="163"/>
      <c r="P274" s="163"/>
    </row>
    <row r="275" spans="1:16" x14ac:dyDescent="0.25">
      <c r="A275" s="163"/>
      <c r="B275" s="163"/>
      <c r="C275" s="163"/>
      <c r="D275" s="163"/>
      <c r="E275" s="163"/>
      <c r="F275" s="163"/>
      <c r="G275" s="163"/>
      <c r="H275" s="163"/>
      <c r="I275" s="163"/>
      <c r="J275" s="163"/>
      <c r="K275" s="163"/>
      <c r="L275" s="163"/>
      <c r="M275" s="163"/>
      <c r="N275" s="163"/>
      <c r="O275" s="163"/>
      <c r="P275" s="163"/>
    </row>
    <row r="276" spans="1:16" x14ac:dyDescent="0.25">
      <c r="A276" s="163"/>
      <c r="B276" s="163"/>
      <c r="C276" s="163"/>
      <c r="D276" s="163"/>
      <c r="E276" s="163"/>
      <c r="F276" s="163"/>
      <c r="G276" s="163"/>
      <c r="H276" s="163"/>
      <c r="I276" s="163"/>
      <c r="J276" s="163"/>
      <c r="K276" s="163"/>
      <c r="L276" s="163"/>
      <c r="M276" s="163"/>
      <c r="N276" s="163"/>
      <c r="O276" s="163"/>
      <c r="P276" s="163"/>
    </row>
    <row r="277" spans="1:16" x14ac:dyDescent="0.25">
      <c r="A277" s="163"/>
      <c r="B277" s="163"/>
      <c r="C277" s="163"/>
      <c r="D277" s="163"/>
      <c r="E277" s="163"/>
      <c r="F277" s="163"/>
      <c r="G277" s="163"/>
      <c r="H277" s="163"/>
      <c r="I277" s="163"/>
      <c r="J277" s="163"/>
      <c r="K277" s="163"/>
      <c r="L277" s="163"/>
      <c r="M277" s="163"/>
      <c r="N277" s="163"/>
      <c r="O277" s="163"/>
      <c r="P277" s="163"/>
    </row>
    <row r="278" spans="1:16" x14ac:dyDescent="0.25">
      <c r="A278" s="163"/>
      <c r="B278" s="163"/>
      <c r="C278" s="163"/>
      <c r="D278" s="163"/>
      <c r="E278" s="163"/>
      <c r="F278" s="163"/>
      <c r="G278" s="163"/>
      <c r="H278" s="163"/>
      <c r="I278" s="163"/>
      <c r="J278" s="163"/>
      <c r="K278" s="163"/>
      <c r="L278" s="163"/>
      <c r="M278" s="163"/>
      <c r="N278" s="163"/>
      <c r="O278" s="163"/>
      <c r="P278" s="163"/>
    </row>
    <row r="279" spans="1:16" x14ac:dyDescent="0.25">
      <c r="A279" s="163"/>
      <c r="B279" s="163"/>
      <c r="C279" s="163"/>
      <c r="D279" s="163"/>
      <c r="E279" s="163"/>
      <c r="F279" s="163"/>
      <c r="G279" s="163"/>
      <c r="H279" s="163"/>
      <c r="I279" s="163"/>
      <c r="J279" s="163"/>
      <c r="K279" s="163"/>
      <c r="L279" s="163"/>
      <c r="M279" s="163"/>
      <c r="N279" s="163"/>
      <c r="O279" s="163"/>
      <c r="P279" s="163"/>
    </row>
    <row r="280" spans="1:16" x14ac:dyDescent="0.25">
      <c r="A280" s="163"/>
      <c r="B280" s="163"/>
      <c r="C280" s="163"/>
      <c r="D280" s="163"/>
      <c r="E280" s="163"/>
      <c r="F280" s="163"/>
      <c r="G280" s="163"/>
      <c r="H280" s="163"/>
      <c r="I280" s="163"/>
      <c r="J280" s="163"/>
      <c r="K280" s="163"/>
      <c r="L280" s="163"/>
      <c r="M280" s="163"/>
      <c r="N280" s="163"/>
      <c r="O280" s="163"/>
      <c r="P280" s="163"/>
    </row>
    <row r="281" spans="1:16" x14ac:dyDescent="0.25">
      <c r="A281" s="163"/>
      <c r="B281" s="163"/>
      <c r="C281" s="163"/>
      <c r="D281" s="163"/>
      <c r="E281" s="163"/>
      <c r="F281" s="163"/>
      <c r="G281" s="163"/>
      <c r="H281" s="163"/>
      <c r="I281" s="163"/>
      <c r="J281" s="163"/>
      <c r="K281" s="163"/>
      <c r="L281" s="163"/>
      <c r="M281" s="163"/>
      <c r="N281" s="163"/>
      <c r="O281" s="163"/>
      <c r="P281" s="163"/>
    </row>
    <row r="282" spans="1:16" x14ac:dyDescent="0.25">
      <c r="A282" s="163"/>
      <c r="B282" s="163"/>
      <c r="C282" s="163"/>
      <c r="D282" s="163"/>
      <c r="E282" s="163"/>
      <c r="F282" s="163"/>
      <c r="G282" s="163"/>
      <c r="H282" s="163"/>
      <c r="I282" s="163"/>
      <c r="J282" s="163"/>
      <c r="K282" s="163"/>
      <c r="L282" s="163"/>
      <c r="M282" s="163"/>
      <c r="N282" s="163"/>
      <c r="O282" s="163"/>
      <c r="P282" s="163"/>
    </row>
    <row r="283" spans="1:16" x14ac:dyDescent="0.25">
      <c r="A283" s="163"/>
      <c r="B283" s="163"/>
      <c r="C283" s="163"/>
      <c r="D283" s="163"/>
      <c r="E283" s="163"/>
      <c r="F283" s="163"/>
      <c r="G283" s="163"/>
      <c r="H283" s="163"/>
      <c r="I283" s="163"/>
      <c r="J283" s="163"/>
      <c r="K283" s="163"/>
      <c r="L283" s="163"/>
      <c r="M283" s="163"/>
      <c r="N283" s="163"/>
      <c r="O283" s="163"/>
      <c r="P283" s="163"/>
    </row>
    <row r="284" spans="1:16" x14ac:dyDescent="0.25">
      <c r="A284" s="163"/>
      <c r="B284" s="163"/>
      <c r="C284" s="163"/>
      <c r="D284" s="163"/>
      <c r="E284" s="163"/>
      <c r="F284" s="163"/>
      <c r="G284" s="163"/>
      <c r="H284" s="163"/>
      <c r="I284" s="163"/>
      <c r="J284" s="163"/>
      <c r="K284" s="163"/>
      <c r="L284" s="163"/>
      <c r="M284" s="163"/>
      <c r="N284" s="163"/>
      <c r="O284" s="163"/>
      <c r="P284" s="163"/>
    </row>
    <row r="285" spans="1:16" x14ac:dyDescent="0.25">
      <c r="A285" s="163"/>
      <c r="B285" s="163"/>
      <c r="C285" s="163"/>
      <c r="D285" s="163"/>
      <c r="E285" s="163"/>
      <c r="F285" s="163"/>
      <c r="G285" s="163"/>
      <c r="H285" s="163"/>
      <c r="I285" s="163"/>
      <c r="J285" s="163"/>
      <c r="K285" s="163"/>
      <c r="L285" s="163"/>
      <c r="M285" s="163"/>
      <c r="N285" s="163"/>
      <c r="O285" s="163"/>
      <c r="P285" s="163"/>
    </row>
    <row r="286" spans="1:16" x14ac:dyDescent="0.25">
      <c r="A286" s="163"/>
      <c r="B286" s="163"/>
      <c r="C286" s="163"/>
      <c r="D286" s="163"/>
      <c r="E286" s="163"/>
      <c r="F286" s="163"/>
      <c r="G286" s="163"/>
      <c r="H286" s="163"/>
      <c r="I286" s="163"/>
      <c r="J286" s="163"/>
      <c r="K286" s="163"/>
      <c r="L286" s="163"/>
      <c r="M286" s="163"/>
      <c r="N286" s="163"/>
      <c r="O286" s="163"/>
      <c r="P286" s="163"/>
    </row>
    <row r="287" spans="1:16" x14ac:dyDescent="0.25">
      <c r="A287" s="163"/>
      <c r="B287" s="163"/>
      <c r="C287" s="163"/>
      <c r="D287" s="163"/>
      <c r="E287" s="163"/>
      <c r="F287" s="163"/>
      <c r="G287" s="163"/>
      <c r="H287" s="163"/>
      <c r="I287" s="163"/>
      <c r="J287" s="163"/>
      <c r="K287" s="163"/>
      <c r="L287" s="163"/>
      <c r="M287" s="163"/>
      <c r="N287" s="163"/>
      <c r="O287" s="163"/>
      <c r="P287" s="163"/>
    </row>
    <row r="288" spans="1:16" x14ac:dyDescent="0.25">
      <c r="A288" s="163"/>
      <c r="B288" s="163"/>
      <c r="C288" s="163"/>
      <c r="D288" s="163"/>
      <c r="E288" s="163"/>
      <c r="F288" s="163"/>
      <c r="G288" s="163"/>
      <c r="H288" s="163"/>
      <c r="I288" s="163"/>
      <c r="J288" s="163"/>
      <c r="K288" s="163"/>
      <c r="L288" s="163"/>
      <c r="M288" s="163"/>
      <c r="N288" s="163"/>
      <c r="O288" s="163"/>
      <c r="P288" s="163"/>
    </row>
    <row r="289" spans="1:16" x14ac:dyDescent="0.25">
      <c r="A289" s="163"/>
      <c r="B289" s="163"/>
      <c r="C289" s="163"/>
      <c r="D289" s="163"/>
      <c r="E289" s="163"/>
      <c r="F289" s="163"/>
      <c r="G289" s="163"/>
      <c r="H289" s="163"/>
      <c r="I289" s="163"/>
      <c r="J289" s="163"/>
      <c r="K289" s="163"/>
      <c r="L289" s="163"/>
      <c r="M289" s="163"/>
      <c r="N289" s="163"/>
      <c r="O289" s="163"/>
      <c r="P289" s="163"/>
    </row>
    <row r="290" spans="1:16" x14ac:dyDescent="0.25">
      <c r="A290" s="163"/>
      <c r="B290" s="163"/>
      <c r="C290" s="163"/>
      <c r="D290" s="163"/>
      <c r="E290" s="163"/>
      <c r="F290" s="163"/>
      <c r="G290" s="163"/>
      <c r="H290" s="163"/>
      <c r="I290" s="163"/>
      <c r="J290" s="163"/>
      <c r="K290" s="163"/>
      <c r="L290" s="163"/>
      <c r="M290" s="163"/>
      <c r="N290" s="163"/>
      <c r="O290" s="163"/>
      <c r="P290" s="163"/>
    </row>
    <row r="291" spans="1:16" x14ac:dyDescent="0.25">
      <c r="A291" s="163"/>
      <c r="B291" s="163"/>
      <c r="C291" s="163"/>
      <c r="D291" s="163"/>
      <c r="E291" s="163"/>
      <c r="F291" s="163"/>
      <c r="G291" s="163"/>
      <c r="H291" s="163"/>
      <c r="I291" s="163"/>
      <c r="J291" s="163"/>
      <c r="K291" s="163"/>
      <c r="L291" s="163"/>
      <c r="M291" s="163"/>
      <c r="N291" s="163"/>
      <c r="O291" s="163"/>
      <c r="P291" s="163"/>
    </row>
    <row r="292" spans="1:16" x14ac:dyDescent="0.25">
      <c r="A292" s="163"/>
      <c r="B292" s="163"/>
      <c r="C292" s="163"/>
      <c r="D292" s="163"/>
      <c r="E292" s="163"/>
      <c r="F292" s="163"/>
      <c r="G292" s="163"/>
      <c r="H292" s="163"/>
      <c r="I292" s="163"/>
      <c r="J292" s="163"/>
      <c r="K292" s="163"/>
      <c r="L292" s="163"/>
      <c r="M292" s="163"/>
      <c r="N292" s="163"/>
      <c r="O292" s="163"/>
      <c r="P292" s="163"/>
    </row>
    <row r="293" spans="1:16" x14ac:dyDescent="0.25">
      <c r="A293" s="163"/>
      <c r="B293" s="163"/>
      <c r="C293" s="163"/>
      <c r="D293" s="163"/>
      <c r="E293" s="163"/>
      <c r="F293" s="163"/>
      <c r="G293" s="163"/>
      <c r="H293" s="163"/>
      <c r="I293" s="163"/>
      <c r="J293" s="163"/>
      <c r="K293" s="163"/>
      <c r="L293" s="163"/>
      <c r="M293" s="163"/>
      <c r="N293" s="163"/>
      <c r="O293" s="163"/>
      <c r="P293" s="163"/>
    </row>
    <row r="294" spans="1:16" x14ac:dyDescent="0.25">
      <c r="A294" s="163"/>
      <c r="B294" s="163"/>
      <c r="C294" s="163"/>
      <c r="D294" s="163"/>
      <c r="E294" s="163"/>
      <c r="F294" s="163"/>
      <c r="G294" s="163"/>
      <c r="H294" s="163"/>
      <c r="I294" s="163"/>
      <c r="J294" s="163"/>
      <c r="K294" s="163"/>
      <c r="L294" s="163"/>
      <c r="M294" s="163"/>
      <c r="N294" s="163"/>
      <c r="O294" s="163"/>
      <c r="P294" s="163"/>
    </row>
    <row r="295" spans="1:16" x14ac:dyDescent="0.25">
      <c r="A295" s="163"/>
      <c r="B295" s="163"/>
      <c r="C295" s="163"/>
      <c r="D295" s="163"/>
      <c r="E295" s="163"/>
      <c r="F295" s="163"/>
      <c r="G295" s="163"/>
      <c r="H295" s="163"/>
      <c r="I295" s="163"/>
      <c r="J295" s="163"/>
      <c r="K295" s="163"/>
      <c r="L295" s="163"/>
      <c r="M295" s="163"/>
      <c r="N295" s="163"/>
      <c r="O295" s="163"/>
      <c r="P295" s="163"/>
    </row>
    <row r="296" spans="1:16" x14ac:dyDescent="0.25">
      <c r="A296" s="163"/>
      <c r="B296" s="163"/>
      <c r="C296" s="163"/>
      <c r="D296" s="163"/>
      <c r="E296" s="163"/>
      <c r="F296" s="163"/>
      <c r="G296" s="163"/>
      <c r="H296" s="163"/>
      <c r="I296" s="163"/>
      <c r="J296" s="163"/>
      <c r="K296" s="163"/>
      <c r="L296" s="163"/>
      <c r="M296" s="163"/>
      <c r="N296" s="163"/>
      <c r="O296" s="163"/>
      <c r="P296" s="163"/>
    </row>
    <row r="297" spans="1:16" x14ac:dyDescent="0.25">
      <c r="A297" s="163"/>
      <c r="B297" s="163"/>
      <c r="C297" s="163"/>
      <c r="D297" s="163"/>
      <c r="E297" s="163"/>
      <c r="F297" s="163"/>
      <c r="G297" s="163"/>
      <c r="H297" s="163"/>
      <c r="I297" s="163"/>
      <c r="J297" s="163"/>
      <c r="K297" s="163"/>
      <c r="L297" s="163"/>
      <c r="M297" s="163"/>
      <c r="N297" s="163"/>
      <c r="O297" s="163"/>
      <c r="P297" s="163"/>
    </row>
    <row r="298" spans="1:16" x14ac:dyDescent="0.25">
      <c r="A298" s="163"/>
      <c r="B298" s="163"/>
      <c r="C298" s="163"/>
      <c r="D298" s="163"/>
      <c r="E298" s="163"/>
      <c r="F298" s="163"/>
      <c r="G298" s="163"/>
      <c r="H298" s="163"/>
      <c r="I298" s="163"/>
      <c r="J298" s="163"/>
      <c r="K298" s="163"/>
      <c r="L298" s="163"/>
      <c r="M298" s="163"/>
      <c r="N298" s="163"/>
      <c r="O298" s="163"/>
      <c r="P298" s="163"/>
    </row>
    <row r="299" spans="1:16" x14ac:dyDescent="0.25">
      <c r="A299" s="163"/>
      <c r="B299" s="163"/>
      <c r="C299" s="163"/>
      <c r="D299" s="163"/>
      <c r="E299" s="163"/>
      <c r="F299" s="163"/>
      <c r="G299" s="163"/>
      <c r="H299" s="163"/>
      <c r="I299" s="163"/>
      <c r="J299" s="163"/>
      <c r="K299" s="163"/>
      <c r="L299" s="163"/>
      <c r="M299" s="163"/>
      <c r="N299" s="163"/>
      <c r="O299" s="163"/>
      <c r="P299" s="163"/>
    </row>
    <row r="300" spans="1:16" x14ac:dyDescent="0.25">
      <c r="A300" s="163"/>
      <c r="B300" s="163"/>
      <c r="C300" s="163"/>
      <c r="D300" s="163"/>
      <c r="E300" s="163"/>
      <c r="F300" s="163"/>
      <c r="G300" s="163"/>
      <c r="H300" s="163"/>
      <c r="I300" s="163"/>
      <c r="J300" s="163"/>
      <c r="K300" s="163"/>
      <c r="L300" s="163"/>
      <c r="M300" s="163"/>
      <c r="N300" s="163"/>
      <c r="O300" s="163"/>
      <c r="P300" s="163"/>
    </row>
    <row r="301" spans="1:16" x14ac:dyDescent="0.25">
      <c r="A301" s="163"/>
      <c r="B301" s="163"/>
      <c r="C301" s="163"/>
      <c r="D301" s="163"/>
      <c r="E301" s="163"/>
      <c r="F301" s="163"/>
      <c r="G301" s="163"/>
      <c r="H301" s="163"/>
      <c r="I301" s="163"/>
      <c r="J301" s="163"/>
      <c r="K301" s="163"/>
      <c r="L301" s="163"/>
      <c r="M301" s="163"/>
      <c r="N301" s="163"/>
      <c r="O301" s="163"/>
      <c r="P301" s="163"/>
    </row>
    <row r="302" spans="1:16" x14ac:dyDescent="0.25">
      <c r="A302" s="163"/>
      <c r="B302" s="163"/>
      <c r="C302" s="163"/>
      <c r="D302" s="163"/>
      <c r="E302" s="163"/>
      <c r="F302" s="163"/>
      <c r="G302" s="163"/>
      <c r="H302" s="163"/>
      <c r="I302" s="163"/>
      <c r="J302" s="163"/>
      <c r="K302" s="163"/>
      <c r="L302" s="163"/>
      <c r="M302" s="163"/>
      <c r="N302" s="163"/>
      <c r="O302" s="163"/>
      <c r="P302" s="163"/>
    </row>
    <row r="303" spans="1:16" x14ac:dyDescent="0.25">
      <c r="A303" s="163"/>
      <c r="B303" s="163"/>
      <c r="C303" s="163"/>
      <c r="D303" s="163"/>
      <c r="E303" s="163"/>
      <c r="F303" s="163"/>
      <c r="G303" s="163"/>
      <c r="H303" s="163"/>
      <c r="I303" s="163"/>
      <c r="J303" s="163"/>
      <c r="K303" s="163"/>
      <c r="L303" s="163"/>
      <c r="M303" s="163"/>
      <c r="N303" s="163"/>
      <c r="O303" s="163"/>
      <c r="P303" s="163"/>
    </row>
    <row r="304" spans="1:16" x14ac:dyDescent="0.25">
      <c r="A304" s="163"/>
      <c r="B304" s="163"/>
      <c r="C304" s="163"/>
      <c r="D304" s="163"/>
      <c r="E304" s="163"/>
      <c r="F304" s="163"/>
      <c r="G304" s="163"/>
      <c r="H304" s="163"/>
      <c r="I304" s="163"/>
      <c r="J304" s="163"/>
      <c r="K304" s="163"/>
      <c r="L304" s="163"/>
      <c r="M304" s="163"/>
      <c r="N304" s="163"/>
      <c r="O304" s="163"/>
      <c r="P304" s="163"/>
    </row>
    <row r="305" spans="1:16" x14ac:dyDescent="0.25">
      <c r="A305" s="163"/>
      <c r="B305" s="163"/>
      <c r="C305" s="163"/>
      <c r="D305" s="163"/>
      <c r="E305" s="163"/>
      <c r="F305" s="163"/>
      <c r="G305" s="163"/>
      <c r="H305" s="163"/>
      <c r="I305" s="163"/>
      <c r="J305" s="163"/>
      <c r="K305" s="163"/>
      <c r="L305" s="163"/>
      <c r="M305" s="163"/>
      <c r="N305" s="163"/>
      <c r="O305" s="163"/>
      <c r="P305" s="163"/>
    </row>
    <row r="306" spans="1:16" x14ac:dyDescent="0.25">
      <c r="A306" s="163"/>
      <c r="B306" s="163"/>
      <c r="C306" s="163"/>
      <c r="D306" s="163"/>
      <c r="E306" s="163"/>
      <c r="F306" s="163"/>
      <c r="G306" s="163"/>
      <c r="H306" s="163"/>
      <c r="I306" s="163"/>
      <c r="J306" s="163"/>
      <c r="K306" s="163"/>
      <c r="L306" s="163"/>
      <c r="M306" s="163"/>
      <c r="N306" s="163"/>
      <c r="O306" s="163"/>
      <c r="P306" s="163"/>
    </row>
    <row r="307" spans="1:16" x14ac:dyDescent="0.25">
      <c r="A307" s="163"/>
      <c r="B307" s="163"/>
      <c r="C307" s="163"/>
      <c r="D307" s="163"/>
      <c r="E307" s="163"/>
      <c r="F307" s="163"/>
      <c r="G307" s="163"/>
      <c r="H307" s="163"/>
      <c r="I307" s="163"/>
      <c r="J307" s="163"/>
      <c r="K307" s="163"/>
      <c r="L307" s="163"/>
      <c r="M307" s="163"/>
      <c r="N307" s="163"/>
      <c r="O307" s="163"/>
      <c r="P307" s="163"/>
    </row>
    <row r="308" spans="1:16" x14ac:dyDescent="0.25">
      <c r="A308" s="163"/>
      <c r="B308" s="163"/>
      <c r="C308" s="163"/>
      <c r="D308" s="163"/>
      <c r="E308" s="163"/>
      <c r="F308" s="163"/>
      <c r="G308" s="163"/>
      <c r="H308" s="163"/>
      <c r="I308" s="163"/>
      <c r="J308" s="163"/>
      <c r="K308" s="163"/>
      <c r="L308" s="163"/>
      <c r="M308" s="163"/>
      <c r="N308" s="163"/>
      <c r="O308" s="163"/>
      <c r="P308" s="163"/>
    </row>
    <row r="309" spans="1:16" x14ac:dyDescent="0.25">
      <c r="A309" s="163"/>
      <c r="B309" s="163"/>
      <c r="C309" s="163"/>
      <c r="D309" s="163"/>
      <c r="E309" s="163"/>
      <c r="F309" s="163"/>
      <c r="G309" s="163"/>
      <c r="H309" s="163"/>
      <c r="I309" s="163"/>
      <c r="J309" s="163"/>
      <c r="K309" s="163"/>
      <c r="L309" s="163"/>
      <c r="M309" s="163"/>
      <c r="N309" s="163"/>
      <c r="O309" s="163"/>
      <c r="P309" s="163"/>
    </row>
    <row r="310" spans="1:16" x14ac:dyDescent="0.25">
      <c r="A310" s="163"/>
      <c r="B310" s="163"/>
      <c r="C310" s="163"/>
      <c r="D310" s="163"/>
      <c r="E310" s="163"/>
      <c r="F310" s="163"/>
      <c r="G310" s="163"/>
      <c r="H310" s="163"/>
      <c r="I310" s="163"/>
      <c r="J310" s="163"/>
      <c r="K310" s="163"/>
      <c r="L310" s="163"/>
      <c r="M310" s="163"/>
      <c r="N310" s="163"/>
      <c r="O310" s="163"/>
      <c r="P310" s="163"/>
    </row>
    <row r="311" spans="1:16" x14ac:dyDescent="0.25">
      <c r="A311" s="163"/>
      <c r="B311" s="163"/>
      <c r="C311" s="163"/>
      <c r="D311" s="163"/>
      <c r="E311" s="163"/>
      <c r="F311" s="163"/>
      <c r="G311" s="163"/>
      <c r="H311" s="163"/>
      <c r="I311" s="163"/>
      <c r="J311" s="163"/>
      <c r="K311" s="163"/>
      <c r="L311" s="163"/>
      <c r="M311" s="163"/>
      <c r="N311" s="163"/>
      <c r="O311" s="163"/>
      <c r="P311" s="163"/>
    </row>
    <row r="312" spans="1:16" x14ac:dyDescent="0.25">
      <c r="A312" s="163"/>
      <c r="B312" s="163"/>
      <c r="C312" s="163"/>
      <c r="D312" s="163"/>
      <c r="E312" s="163"/>
      <c r="F312" s="163"/>
      <c r="G312" s="163"/>
      <c r="H312" s="163"/>
      <c r="I312" s="163"/>
      <c r="J312" s="163"/>
      <c r="K312" s="163"/>
      <c r="L312" s="163"/>
      <c r="M312" s="163"/>
      <c r="N312" s="163"/>
      <c r="O312" s="163"/>
      <c r="P312" s="163"/>
    </row>
    <row r="313" spans="1:16" x14ac:dyDescent="0.25">
      <c r="A313" s="163"/>
      <c r="B313" s="163"/>
      <c r="C313" s="163"/>
      <c r="D313" s="163"/>
      <c r="E313" s="163"/>
      <c r="F313" s="163"/>
      <c r="G313" s="163"/>
      <c r="H313" s="163"/>
      <c r="I313" s="163"/>
      <c r="J313" s="163"/>
      <c r="K313" s="163"/>
      <c r="L313" s="163"/>
      <c r="M313" s="163"/>
      <c r="N313" s="163"/>
      <c r="O313" s="163"/>
      <c r="P313" s="163"/>
    </row>
    <row r="314" spans="1:16" x14ac:dyDescent="0.25">
      <c r="A314" s="163"/>
      <c r="B314" s="163"/>
      <c r="C314" s="163"/>
      <c r="D314" s="163"/>
      <c r="E314" s="163"/>
      <c r="F314" s="163"/>
      <c r="G314" s="163"/>
      <c r="H314" s="163"/>
      <c r="I314" s="163"/>
      <c r="J314" s="163"/>
      <c r="K314" s="163"/>
      <c r="L314" s="163"/>
      <c r="M314" s="163"/>
      <c r="N314" s="163"/>
      <c r="O314" s="163"/>
      <c r="P314" s="163"/>
    </row>
    <row r="315" spans="1:16" x14ac:dyDescent="0.25">
      <c r="A315" s="163"/>
      <c r="B315" s="163"/>
      <c r="C315" s="163"/>
      <c r="D315" s="163"/>
      <c r="E315" s="163"/>
      <c r="F315" s="163"/>
      <c r="G315" s="163"/>
      <c r="H315" s="163"/>
      <c r="I315" s="163"/>
      <c r="J315" s="163"/>
      <c r="K315" s="163"/>
      <c r="L315" s="163"/>
      <c r="M315" s="163"/>
      <c r="N315" s="163"/>
      <c r="O315" s="163"/>
      <c r="P315" s="163"/>
    </row>
    <row r="316" spans="1:16" x14ac:dyDescent="0.25">
      <c r="A316" s="163"/>
      <c r="B316" s="163"/>
      <c r="C316" s="163"/>
      <c r="D316" s="163"/>
      <c r="E316" s="163"/>
      <c r="F316" s="163"/>
      <c r="G316" s="163"/>
      <c r="H316" s="163"/>
      <c r="I316" s="163"/>
      <c r="J316" s="163"/>
      <c r="K316" s="163"/>
      <c r="L316" s="163"/>
      <c r="M316" s="163"/>
      <c r="N316" s="163"/>
      <c r="O316" s="163"/>
      <c r="P316" s="163"/>
    </row>
    <row r="317" spans="1:16" x14ac:dyDescent="0.25">
      <c r="A317" s="163"/>
      <c r="B317" s="163"/>
      <c r="C317" s="163"/>
      <c r="D317" s="163"/>
      <c r="E317" s="163"/>
      <c r="F317" s="163"/>
      <c r="G317" s="163"/>
      <c r="H317" s="163"/>
      <c r="I317" s="163"/>
      <c r="J317" s="163"/>
      <c r="K317" s="163"/>
      <c r="L317" s="163"/>
      <c r="M317" s="163"/>
      <c r="N317" s="163"/>
      <c r="O317" s="163"/>
      <c r="P317" s="163"/>
    </row>
    <row r="318" spans="1:16" x14ac:dyDescent="0.25">
      <c r="A318" s="163"/>
      <c r="B318" s="163"/>
      <c r="C318" s="163"/>
      <c r="D318" s="163"/>
      <c r="E318" s="163"/>
      <c r="F318" s="163"/>
      <c r="G318" s="163"/>
      <c r="H318" s="163"/>
      <c r="I318" s="163"/>
      <c r="J318" s="163"/>
      <c r="K318" s="163"/>
      <c r="L318" s="163"/>
      <c r="M318" s="163"/>
      <c r="N318" s="163"/>
      <c r="O318" s="163"/>
      <c r="P318" s="163"/>
    </row>
    <row r="319" spans="1:16" x14ac:dyDescent="0.25">
      <c r="A319" s="163"/>
      <c r="B319" s="163"/>
      <c r="C319" s="163"/>
      <c r="D319" s="163"/>
      <c r="E319" s="163"/>
      <c r="F319" s="163"/>
      <c r="G319" s="163"/>
      <c r="H319" s="163"/>
      <c r="I319" s="163"/>
      <c r="J319" s="163"/>
      <c r="K319" s="163"/>
      <c r="L319" s="163"/>
      <c r="M319" s="163"/>
      <c r="N319" s="163"/>
      <c r="O319" s="163"/>
      <c r="P319" s="163"/>
    </row>
    <row r="320" spans="1:16" x14ac:dyDescent="0.25">
      <c r="A320" s="163"/>
      <c r="B320" s="163"/>
      <c r="C320" s="163"/>
      <c r="D320" s="163"/>
      <c r="E320" s="163"/>
      <c r="F320" s="163"/>
      <c r="G320" s="163"/>
      <c r="H320" s="163"/>
      <c r="I320" s="163"/>
      <c r="J320" s="163"/>
      <c r="K320" s="163"/>
      <c r="L320" s="163"/>
      <c r="M320" s="163"/>
      <c r="N320" s="163"/>
      <c r="O320" s="163"/>
      <c r="P320" s="163"/>
    </row>
    <row r="321" spans="1:16" x14ac:dyDescent="0.25">
      <c r="A321" s="163"/>
      <c r="B321" s="163"/>
      <c r="C321" s="163"/>
      <c r="D321" s="163"/>
      <c r="E321" s="163"/>
      <c r="F321" s="163"/>
      <c r="G321" s="163"/>
      <c r="H321" s="163"/>
      <c r="I321" s="163"/>
      <c r="J321" s="163"/>
      <c r="K321" s="163"/>
      <c r="L321" s="163"/>
      <c r="M321" s="163"/>
      <c r="N321" s="163"/>
      <c r="O321" s="163"/>
      <c r="P321" s="163"/>
    </row>
    <row r="322" spans="1:16" x14ac:dyDescent="0.25">
      <c r="A322" s="163"/>
      <c r="B322" s="163"/>
      <c r="C322" s="163"/>
      <c r="D322" s="163"/>
      <c r="E322" s="163"/>
      <c r="F322" s="163"/>
      <c r="G322" s="163"/>
      <c r="H322" s="163"/>
      <c r="I322" s="163"/>
      <c r="J322" s="163"/>
      <c r="K322" s="163"/>
      <c r="L322" s="163"/>
      <c r="M322" s="163"/>
      <c r="N322" s="163"/>
      <c r="O322" s="163"/>
      <c r="P322" s="163"/>
    </row>
    <row r="323" spans="1:16" x14ac:dyDescent="0.25">
      <c r="A323" s="163"/>
      <c r="B323" s="163"/>
      <c r="C323" s="163"/>
      <c r="D323" s="163"/>
      <c r="E323" s="163"/>
      <c r="F323" s="163"/>
      <c r="G323" s="163"/>
      <c r="H323" s="163"/>
      <c r="I323" s="163"/>
      <c r="J323" s="163"/>
      <c r="K323" s="163"/>
      <c r="L323" s="163"/>
      <c r="M323" s="163"/>
      <c r="N323" s="163"/>
      <c r="O323" s="163"/>
      <c r="P323" s="163"/>
    </row>
    <row r="324" spans="1:16" x14ac:dyDescent="0.25">
      <c r="A324" s="163"/>
      <c r="B324" s="163"/>
      <c r="C324" s="163"/>
      <c r="D324" s="163"/>
      <c r="E324" s="163"/>
      <c r="F324" s="163"/>
      <c r="G324" s="163"/>
      <c r="H324" s="163"/>
      <c r="I324" s="163"/>
      <c r="J324" s="163"/>
      <c r="K324" s="163"/>
      <c r="L324" s="163"/>
      <c r="M324" s="163"/>
      <c r="N324" s="163"/>
      <c r="O324" s="163"/>
      <c r="P324" s="163"/>
    </row>
    <row r="325" spans="1:16" x14ac:dyDescent="0.25">
      <c r="A325" s="163"/>
      <c r="B325" s="163"/>
      <c r="C325" s="163"/>
      <c r="D325" s="163"/>
      <c r="E325" s="163"/>
      <c r="F325" s="163"/>
      <c r="G325" s="163"/>
      <c r="H325" s="163"/>
      <c r="I325" s="163"/>
      <c r="J325" s="163"/>
      <c r="K325" s="163"/>
      <c r="L325" s="163"/>
      <c r="M325" s="163"/>
      <c r="N325" s="163"/>
      <c r="O325" s="163"/>
      <c r="P325" s="163"/>
    </row>
    <row r="326" spans="1:16" x14ac:dyDescent="0.25">
      <c r="A326" s="163"/>
      <c r="B326" s="163"/>
      <c r="C326" s="163"/>
      <c r="D326" s="163"/>
      <c r="E326" s="163"/>
      <c r="F326" s="163"/>
      <c r="G326" s="163"/>
      <c r="H326" s="163"/>
      <c r="I326" s="163"/>
      <c r="J326" s="163"/>
      <c r="K326" s="163"/>
      <c r="L326" s="163"/>
      <c r="M326" s="163"/>
      <c r="N326" s="163"/>
      <c r="O326" s="163"/>
      <c r="P326" s="163"/>
    </row>
    <row r="327" spans="1:16" x14ac:dyDescent="0.25">
      <c r="A327" s="163"/>
      <c r="B327" s="163"/>
      <c r="C327" s="163"/>
      <c r="D327" s="163"/>
      <c r="E327" s="163"/>
      <c r="F327" s="163"/>
      <c r="G327" s="163"/>
      <c r="H327" s="163"/>
      <c r="I327" s="163"/>
      <c r="J327" s="163"/>
      <c r="K327" s="163"/>
      <c r="L327" s="163"/>
      <c r="M327" s="163"/>
      <c r="N327" s="163"/>
      <c r="O327" s="163"/>
      <c r="P327" s="163"/>
    </row>
    <row r="328" spans="1:16" x14ac:dyDescent="0.25">
      <c r="A328" s="163"/>
      <c r="B328" s="163"/>
      <c r="C328" s="163"/>
      <c r="D328" s="163"/>
      <c r="E328" s="163"/>
      <c r="F328" s="163"/>
      <c r="G328" s="163"/>
      <c r="H328" s="163"/>
      <c r="I328" s="163"/>
      <c r="J328" s="163"/>
      <c r="K328" s="163"/>
      <c r="L328" s="163"/>
      <c r="M328" s="163"/>
      <c r="N328" s="163"/>
      <c r="O328" s="163"/>
      <c r="P328" s="163"/>
    </row>
    <row r="329" spans="1:16" x14ac:dyDescent="0.25">
      <c r="A329" s="163"/>
      <c r="B329" s="163"/>
      <c r="C329" s="163"/>
      <c r="D329" s="163"/>
      <c r="E329" s="163"/>
      <c r="F329" s="163"/>
      <c r="G329" s="163"/>
      <c r="H329" s="163"/>
      <c r="I329" s="163"/>
      <c r="J329" s="163"/>
      <c r="K329" s="163"/>
      <c r="L329" s="163"/>
      <c r="M329" s="163"/>
      <c r="N329" s="163"/>
      <c r="O329" s="163"/>
      <c r="P329" s="163"/>
    </row>
    <row r="330" spans="1:16" x14ac:dyDescent="0.25">
      <c r="A330" s="163"/>
      <c r="B330" s="163"/>
      <c r="C330" s="163"/>
      <c r="D330" s="163"/>
      <c r="E330" s="163"/>
      <c r="F330" s="163"/>
      <c r="G330" s="163"/>
      <c r="H330" s="163"/>
      <c r="I330" s="163"/>
      <c r="J330" s="163"/>
      <c r="K330" s="163"/>
      <c r="L330" s="163"/>
      <c r="M330" s="163"/>
      <c r="N330" s="163"/>
      <c r="O330" s="163"/>
      <c r="P330" s="163"/>
    </row>
    <row r="331" spans="1:16" x14ac:dyDescent="0.25">
      <c r="A331" s="163"/>
      <c r="B331" s="163"/>
      <c r="C331" s="163"/>
      <c r="D331" s="163"/>
      <c r="E331" s="163"/>
      <c r="F331" s="163"/>
      <c r="G331" s="163"/>
      <c r="H331" s="163"/>
      <c r="I331" s="163"/>
      <c r="J331" s="163"/>
      <c r="K331" s="163"/>
      <c r="L331" s="163"/>
      <c r="M331" s="163"/>
      <c r="N331" s="163"/>
      <c r="O331" s="163"/>
      <c r="P331" s="163"/>
    </row>
    <row r="332" spans="1:16" x14ac:dyDescent="0.25">
      <c r="A332" s="163"/>
      <c r="B332" s="163"/>
      <c r="C332" s="163"/>
      <c r="D332" s="163"/>
      <c r="E332" s="163"/>
      <c r="F332" s="163"/>
      <c r="G332" s="163"/>
      <c r="H332" s="163"/>
      <c r="I332" s="163"/>
      <c r="J332" s="163"/>
      <c r="K332" s="163"/>
      <c r="L332" s="163"/>
      <c r="M332" s="163"/>
      <c r="N332" s="163"/>
      <c r="O332" s="163"/>
      <c r="P332" s="163"/>
    </row>
    <row r="333" spans="1:16" x14ac:dyDescent="0.25">
      <c r="A333" s="163"/>
      <c r="B333" s="163"/>
      <c r="C333" s="163"/>
      <c r="D333" s="163"/>
      <c r="E333" s="163"/>
      <c r="F333" s="163"/>
      <c r="G333" s="163"/>
      <c r="H333" s="163"/>
      <c r="I333" s="163"/>
      <c r="J333" s="163"/>
      <c r="K333" s="163"/>
      <c r="L333" s="163"/>
      <c r="M333" s="163"/>
      <c r="N333" s="163"/>
      <c r="O333" s="163"/>
      <c r="P333" s="163"/>
    </row>
    <row r="334" spans="1:16" x14ac:dyDescent="0.25">
      <c r="A334" s="163"/>
      <c r="B334" s="163"/>
      <c r="C334" s="163"/>
      <c r="D334" s="163"/>
      <c r="E334" s="163"/>
      <c r="F334" s="163"/>
      <c r="G334" s="163"/>
      <c r="H334" s="163"/>
      <c r="I334" s="163"/>
      <c r="J334" s="163"/>
      <c r="K334" s="163"/>
      <c r="L334" s="163"/>
      <c r="M334" s="163"/>
      <c r="N334" s="163"/>
      <c r="O334" s="163"/>
      <c r="P334" s="163"/>
    </row>
    <row r="335" spans="1:16" x14ac:dyDescent="0.25">
      <c r="A335" s="163"/>
      <c r="B335" s="163"/>
      <c r="C335" s="163"/>
      <c r="D335" s="163"/>
      <c r="E335" s="163"/>
      <c r="F335" s="163"/>
      <c r="G335" s="163"/>
      <c r="H335" s="163"/>
      <c r="I335" s="163"/>
      <c r="J335" s="163"/>
      <c r="K335" s="163"/>
      <c r="L335" s="163"/>
      <c r="M335" s="163"/>
      <c r="N335" s="163"/>
      <c r="O335" s="163"/>
      <c r="P335" s="163"/>
    </row>
    <row r="336" spans="1:16" x14ac:dyDescent="0.25">
      <c r="A336" s="163"/>
      <c r="B336" s="163"/>
      <c r="C336" s="163"/>
      <c r="D336" s="163"/>
      <c r="E336" s="163"/>
      <c r="F336" s="163"/>
      <c r="G336" s="163"/>
      <c r="H336" s="163"/>
      <c r="I336" s="163"/>
      <c r="J336" s="163"/>
      <c r="K336" s="163"/>
      <c r="L336" s="163"/>
      <c r="M336" s="163"/>
      <c r="N336" s="163"/>
      <c r="O336" s="163"/>
      <c r="P336" s="163"/>
    </row>
    <row r="337" spans="1:16" x14ac:dyDescent="0.25">
      <c r="A337" s="163"/>
      <c r="B337" s="163"/>
      <c r="C337" s="163"/>
      <c r="D337" s="163"/>
      <c r="E337" s="163"/>
      <c r="F337" s="163"/>
      <c r="G337" s="163"/>
      <c r="H337" s="163"/>
      <c r="I337" s="163"/>
      <c r="J337" s="163"/>
      <c r="K337" s="163"/>
      <c r="L337" s="163"/>
      <c r="M337" s="163"/>
      <c r="N337" s="163"/>
      <c r="O337" s="163"/>
      <c r="P337" s="163"/>
    </row>
    <row r="338" spans="1:16" x14ac:dyDescent="0.25">
      <c r="A338" s="163"/>
      <c r="B338" s="163"/>
      <c r="C338" s="163"/>
      <c r="D338" s="163"/>
      <c r="E338" s="163"/>
      <c r="F338" s="163"/>
      <c r="G338" s="163"/>
      <c r="H338" s="163"/>
      <c r="I338" s="163"/>
      <c r="J338" s="163"/>
      <c r="K338" s="163"/>
      <c r="L338" s="163"/>
      <c r="M338" s="163"/>
      <c r="N338" s="163"/>
      <c r="O338" s="163"/>
      <c r="P338" s="1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30"/>
  <sheetViews>
    <sheetView topLeftCell="A16" zoomScale="85" zoomScaleNormal="85" zoomScaleSheetLayoutView="55" workbookViewId="0">
      <pane xSplit="3" ySplit="6" topLeftCell="D88" activePane="bottomRight" state="frozen"/>
      <selection activeCell="A16" sqref="A16"/>
      <selection pane="topRight" activeCell="D16" sqref="D16"/>
      <selection pane="bottomLeft" activeCell="A22" sqref="A22"/>
      <selection pane="bottomRight" activeCell="D98" sqref="D9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45" style="1" customWidth="1"/>
    <col min="6" max="6" width="42.85546875" style="1" customWidth="1"/>
    <col min="7" max="7" width="7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28515625" style="1" customWidth="1"/>
    <col min="19" max="19" width="43" style="1" customWidth="1"/>
    <col min="20" max="16384" width="9.140625" style="1"/>
  </cols>
  <sheetData>
    <row r="1" spans="1:28" s="11" customFormat="1" ht="18.75" x14ac:dyDescent="0.2">
      <c r="A1" s="17"/>
      <c r="S1" s="33" t="s">
        <v>67</v>
      </c>
    </row>
    <row r="2" spans="1:28" s="11" customFormat="1" ht="18.75" x14ac:dyDescent="0.3">
      <c r="A2" s="17"/>
      <c r="S2" s="14" t="s">
        <v>8</v>
      </c>
    </row>
    <row r="3" spans="1:28" s="11" customFormat="1" ht="18.75" x14ac:dyDescent="0.3">
      <c r="S3" s="14" t="s">
        <v>66</v>
      </c>
    </row>
    <row r="4" spans="1:28" s="11" customFormat="1" ht="15.75" x14ac:dyDescent="0.2">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row>
    <row r="5" spans="1:28" s="11" customFormat="1" ht="15.75" x14ac:dyDescent="0.2">
      <c r="A5" s="16"/>
    </row>
    <row r="6" spans="1:28" s="11" customFormat="1" ht="18.75" x14ac:dyDescent="0.2">
      <c r="A6" s="390" t="s">
        <v>7</v>
      </c>
      <c r="B6" s="390"/>
      <c r="C6" s="390"/>
      <c r="D6" s="390"/>
      <c r="E6" s="390"/>
      <c r="F6" s="390"/>
      <c r="G6" s="390"/>
      <c r="H6" s="390"/>
      <c r="I6" s="390"/>
      <c r="J6" s="390"/>
      <c r="K6" s="390"/>
      <c r="L6" s="390"/>
      <c r="M6" s="390"/>
      <c r="N6" s="390"/>
      <c r="O6" s="390"/>
      <c r="P6" s="390"/>
      <c r="Q6" s="390"/>
      <c r="R6" s="390"/>
      <c r="S6" s="390"/>
      <c r="T6" s="12"/>
      <c r="U6" s="12"/>
      <c r="V6" s="12"/>
      <c r="W6" s="12"/>
      <c r="X6" s="12"/>
      <c r="Y6" s="12"/>
      <c r="Z6" s="12"/>
      <c r="AA6" s="12"/>
      <c r="AB6" s="12"/>
    </row>
    <row r="7" spans="1:28" s="11" customFormat="1" ht="18.75" x14ac:dyDescent="0.2">
      <c r="A7" s="390"/>
      <c r="B7" s="390"/>
      <c r="C7" s="390"/>
      <c r="D7" s="390"/>
      <c r="E7" s="390"/>
      <c r="F7" s="390"/>
      <c r="G7" s="390"/>
      <c r="H7" s="390"/>
      <c r="I7" s="390"/>
      <c r="J7" s="390"/>
      <c r="K7" s="390"/>
      <c r="L7" s="390"/>
      <c r="M7" s="390"/>
      <c r="N7" s="390"/>
      <c r="O7" s="390"/>
      <c r="P7" s="390"/>
      <c r="Q7" s="390"/>
      <c r="R7" s="390"/>
      <c r="S7" s="390"/>
      <c r="T7" s="12"/>
      <c r="U7" s="12"/>
      <c r="V7" s="12"/>
      <c r="W7" s="12"/>
      <c r="X7" s="12"/>
      <c r="Y7" s="12"/>
      <c r="Z7" s="12"/>
      <c r="AA7" s="12"/>
      <c r="AB7" s="12"/>
    </row>
    <row r="8" spans="1:28" s="11"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2"/>
      <c r="U8" s="12"/>
      <c r="V8" s="12"/>
      <c r="W8" s="12"/>
      <c r="X8" s="12"/>
      <c r="Y8" s="12"/>
      <c r="Z8" s="12"/>
      <c r="AA8" s="12"/>
      <c r="AB8" s="12"/>
    </row>
    <row r="9" spans="1:28" s="11" customFormat="1" ht="18.75" x14ac:dyDescent="0.2">
      <c r="A9" s="386" t="s">
        <v>6</v>
      </c>
      <c r="B9" s="386"/>
      <c r="C9" s="386"/>
      <c r="D9" s="386"/>
      <c r="E9" s="386"/>
      <c r="F9" s="386"/>
      <c r="G9" s="386"/>
      <c r="H9" s="386"/>
      <c r="I9" s="386"/>
      <c r="J9" s="386"/>
      <c r="K9" s="386"/>
      <c r="L9" s="386"/>
      <c r="M9" s="386"/>
      <c r="N9" s="386"/>
      <c r="O9" s="386"/>
      <c r="P9" s="386"/>
      <c r="Q9" s="386"/>
      <c r="R9" s="386"/>
      <c r="S9" s="386"/>
      <c r="T9" s="12"/>
      <c r="U9" s="12"/>
      <c r="V9" s="12"/>
      <c r="W9" s="12"/>
      <c r="X9" s="12"/>
      <c r="Y9" s="12"/>
      <c r="Z9" s="12"/>
      <c r="AA9" s="12"/>
      <c r="AB9" s="12"/>
    </row>
    <row r="10" spans="1:28" s="11" customFormat="1" ht="18.75" x14ac:dyDescent="0.2">
      <c r="A10" s="390"/>
      <c r="B10" s="390"/>
      <c r="C10" s="390"/>
      <c r="D10" s="390"/>
      <c r="E10" s="390"/>
      <c r="F10" s="390"/>
      <c r="G10" s="390"/>
      <c r="H10" s="390"/>
      <c r="I10" s="390"/>
      <c r="J10" s="390"/>
      <c r="K10" s="390"/>
      <c r="L10" s="390"/>
      <c r="M10" s="390"/>
      <c r="N10" s="390"/>
      <c r="O10" s="390"/>
      <c r="P10" s="390"/>
      <c r="Q10" s="390"/>
      <c r="R10" s="390"/>
      <c r="S10" s="390"/>
      <c r="T10" s="12"/>
      <c r="U10" s="12"/>
      <c r="V10" s="12"/>
      <c r="W10" s="12"/>
      <c r="X10" s="12"/>
      <c r="Y10" s="12"/>
      <c r="Z10" s="12"/>
      <c r="AA10" s="12"/>
      <c r="AB10" s="12"/>
    </row>
    <row r="11" spans="1:28" s="11" customFormat="1" ht="18.75" x14ac:dyDescent="0.2">
      <c r="A11" s="385" t="str">
        <f>'1. паспорт местоположение'!A12:C12</f>
        <v xml:space="preserve">I_NS1200.PS.0037
</v>
      </c>
      <c r="B11" s="385"/>
      <c r="C11" s="385"/>
      <c r="D11" s="385"/>
      <c r="E11" s="385"/>
      <c r="F11" s="385"/>
      <c r="G11" s="385"/>
      <c r="H11" s="385"/>
      <c r="I11" s="385"/>
      <c r="J11" s="385"/>
      <c r="K11" s="385"/>
      <c r="L11" s="385"/>
      <c r="M11" s="385"/>
      <c r="N11" s="385"/>
      <c r="O11" s="385"/>
      <c r="P11" s="385"/>
      <c r="Q11" s="385"/>
      <c r="R11" s="385"/>
      <c r="S11" s="385"/>
      <c r="T11" s="12"/>
      <c r="U11" s="12"/>
      <c r="V11" s="12"/>
      <c r="W11" s="12"/>
      <c r="X11" s="12"/>
      <c r="Y11" s="12"/>
      <c r="Z11" s="12"/>
      <c r="AA11" s="12"/>
      <c r="AB11" s="12"/>
    </row>
    <row r="12" spans="1:28" s="11" customFormat="1" ht="18.75" x14ac:dyDescent="0.2">
      <c r="A12" s="386" t="s">
        <v>5</v>
      </c>
      <c r="B12" s="386"/>
      <c r="C12" s="386"/>
      <c r="D12" s="386"/>
      <c r="E12" s="386"/>
      <c r="F12" s="386"/>
      <c r="G12" s="386"/>
      <c r="H12" s="386"/>
      <c r="I12" s="386"/>
      <c r="J12" s="386"/>
      <c r="K12" s="386"/>
      <c r="L12" s="386"/>
      <c r="M12" s="386"/>
      <c r="N12" s="386"/>
      <c r="O12" s="386"/>
      <c r="P12" s="386"/>
      <c r="Q12" s="386"/>
      <c r="R12" s="386"/>
      <c r="S12" s="386"/>
      <c r="T12" s="12"/>
      <c r="U12" s="12"/>
      <c r="V12" s="12"/>
      <c r="W12" s="12"/>
      <c r="X12" s="12"/>
      <c r="Y12" s="12"/>
      <c r="Z12" s="12"/>
      <c r="AA12" s="12"/>
      <c r="AB12" s="12"/>
    </row>
    <row r="13" spans="1:28" s="8" customFormat="1" ht="18.75" x14ac:dyDescent="0.2">
      <c r="A13" s="391"/>
      <c r="B13" s="391"/>
      <c r="C13" s="391"/>
      <c r="D13" s="391"/>
      <c r="E13" s="391"/>
      <c r="F13" s="391"/>
      <c r="G13" s="391"/>
      <c r="H13" s="391"/>
      <c r="I13" s="391"/>
      <c r="J13" s="391"/>
      <c r="K13" s="391"/>
      <c r="L13" s="391"/>
      <c r="M13" s="391"/>
      <c r="N13" s="391"/>
      <c r="O13" s="391"/>
      <c r="P13" s="391"/>
      <c r="Q13" s="391"/>
      <c r="R13" s="391"/>
      <c r="S13" s="391"/>
      <c r="T13" s="9"/>
      <c r="U13" s="9"/>
      <c r="V13" s="9"/>
      <c r="W13" s="9"/>
      <c r="X13" s="9"/>
      <c r="Y13" s="9"/>
      <c r="Z13" s="9"/>
      <c r="AA13" s="9"/>
      <c r="AB13" s="9"/>
    </row>
    <row r="14" spans="1:28" s="2" customFormat="1" ht="15.75" x14ac:dyDescent="0.2">
      <c r="A14" s="385"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385"/>
      <c r="C14" s="385"/>
      <c r="D14" s="385"/>
      <c r="E14" s="385"/>
      <c r="F14" s="385"/>
      <c r="G14" s="385"/>
      <c r="H14" s="385"/>
      <c r="I14" s="385"/>
      <c r="J14" s="385"/>
      <c r="K14" s="385"/>
      <c r="L14" s="385"/>
      <c r="M14" s="385"/>
      <c r="N14" s="385"/>
      <c r="O14" s="385"/>
      <c r="P14" s="385"/>
      <c r="Q14" s="385"/>
      <c r="R14" s="385"/>
      <c r="S14" s="385"/>
      <c r="T14" s="7"/>
      <c r="U14" s="7"/>
      <c r="V14" s="7"/>
      <c r="W14" s="7"/>
      <c r="X14" s="7"/>
      <c r="Y14" s="7"/>
      <c r="Z14" s="7"/>
      <c r="AA14" s="7"/>
      <c r="AB14" s="7"/>
    </row>
    <row r="15" spans="1:28" s="2" customFormat="1" ht="15.75" x14ac:dyDescent="0.2">
      <c r="A15" s="386" t="s">
        <v>4</v>
      </c>
      <c r="B15" s="386"/>
      <c r="C15" s="386"/>
      <c r="D15" s="386"/>
      <c r="E15" s="386"/>
      <c r="F15" s="386"/>
      <c r="G15" s="386"/>
      <c r="H15" s="386"/>
      <c r="I15" s="386"/>
      <c r="J15" s="386"/>
      <c r="K15" s="386"/>
      <c r="L15" s="386"/>
      <c r="M15" s="386"/>
      <c r="N15" s="386"/>
      <c r="O15" s="386"/>
      <c r="P15" s="386"/>
      <c r="Q15" s="386"/>
      <c r="R15" s="386"/>
      <c r="S15" s="386"/>
      <c r="T15" s="5"/>
      <c r="U15" s="5"/>
      <c r="V15" s="5"/>
      <c r="W15" s="5"/>
      <c r="X15" s="5"/>
      <c r="Y15" s="5"/>
      <c r="Z15" s="5"/>
      <c r="AA15" s="5"/>
      <c r="AB15" s="5"/>
    </row>
    <row r="16" spans="1:28" s="2" customFormat="1" ht="18.75" x14ac:dyDescent="0.2">
      <c r="A16" s="387"/>
      <c r="B16" s="387"/>
      <c r="C16" s="387"/>
      <c r="D16" s="387"/>
      <c r="E16" s="387"/>
      <c r="F16" s="387"/>
      <c r="G16" s="387"/>
      <c r="H16" s="387"/>
      <c r="I16" s="387"/>
      <c r="J16" s="387"/>
      <c r="K16" s="387"/>
      <c r="L16" s="387"/>
      <c r="M16" s="387"/>
      <c r="N16" s="387"/>
      <c r="O16" s="387"/>
      <c r="P16" s="387"/>
      <c r="Q16" s="387"/>
      <c r="R16" s="387"/>
      <c r="S16" s="387"/>
      <c r="T16" s="3"/>
      <c r="U16" s="3"/>
      <c r="V16" s="3"/>
      <c r="W16" s="3"/>
      <c r="X16" s="3"/>
      <c r="Y16" s="3"/>
    </row>
    <row r="17" spans="1:28" s="2" customFormat="1" ht="18.75" x14ac:dyDescent="0.2">
      <c r="A17" s="388" t="s">
        <v>369</v>
      </c>
      <c r="B17" s="388"/>
      <c r="C17" s="388"/>
      <c r="D17" s="388"/>
      <c r="E17" s="388"/>
      <c r="F17" s="388"/>
      <c r="G17" s="388"/>
      <c r="H17" s="388"/>
      <c r="I17" s="388"/>
      <c r="J17" s="388"/>
      <c r="K17" s="388"/>
      <c r="L17" s="388"/>
      <c r="M17" s="388"/>
      <c r="N17" s="388"/>
      <c r="O17" s="388"/>
      <c r="P17" s="388"/>
      <c r="Q17" s="388"/>
      <c r="R17" s="388"/>
      <c r="S17" s="388"/>
      <c r="T17" s="6"/>
      <c r="U17" s="6"/>
      <c r="V17" s="6"/>
      <c r="W17" s="6"/>
      <c r="X17" s="6"/>
      <c r="Y17" s="6"/>
      <c r="Z17" s="6"/>
      <c r="AA17" s="6"/>
      <c r="AB17" s="6"/>
    </row>
    <row r="18" spans="1:28" s="2" customFormat="1" ht="18.75" x14ac:dyDescent="0.2">
      <c r="A18" s="389"/>
      <c r="B18" s="389"/>
      <c r="C18" s="389"/>
      <c r="D18" s="389"/>
      <c r="E18" s="389"/>
      <c r="F18" s="389"/>
      <c r="G18" s="389"/>
      <c r="H18" s="389"/>
      <c r="I18" s="389"/>
      <c r="J18" s="389"/>
      <c r="K18" s="389"/>
      <c r="L18" s="389"/>
      <c r="M18" s="389"/>
      <c r="N18" s="389"/>
      <c r="O18" s="389"/>
      <c r="P18" s="389"/>
      <c r="Q18" s="389"/>
      <c r="R18" s="389"/>
      <c r="S18" s="389"/>
      <c r="T18" s="3"/>
      <c r="U18" s="3"/>
      <c r="V18" s="3"/>
      <c r="W18" s="3"/>
      <c r="X18" s="3"/>
      <c r="Y18" s="3"/>
    </row>
    <row r="19" spans="1:28" s="2" customFormat="1" ht="30" customHeight="1" x14ac:dyDescent="0.2">
      <c r="A19" s="373" t="s">
        <v>3</v>
      </c>
      <c r="B19" s="373" t="s">
        <v>98</v>
      </c>
      <c r="C19" s="398" t="s">
        <v>264</v>
      </c>
      <c r="D19" s="373" t="s">
        <v>263</v>
      </c>
      <c r="E19" s="373" t="s">
        <v>97</v>
      </c>
      <c r="F19" s="373" t="s">
        <v>96</v>
      </c>
      <c r="G19" s="373" t="s">
        <v>259</v>
      </c>
      <c r="H19" s="373" t="s">
        <v>95</v>
      </c>
      <c r="I19" s="373" t="s">
        <v>94</v>
      </c>
      <c r="J19" s="373" t="s">
        <v>93</v>
      </c>
      <c r="K19" s="373" t="s">
        <v>92</v>
      </c>
      <c r="L19" s="373" t="s">
        <v>91</v>
      </c>
      <c r="M19" s="373" t="s">
        <v>90</v>
      </c>
      <c r="N19" s="373" t="s">
        <v>89</v>
      </c>
      <c r="O19" s="373" t="s">
        <v>88</v>
      </c>
      <c r="P19" s="373" t="s">
        <v>87</v>
      </c>
      <c r="Q19" s="373" t="s">
        <v>262</v>
      </c>
      <c r="R19" s="373"/>
      <c r="S19" s="400" t="s">
        <v>361</v>
      </c>
      <c r="T19" s="3"/>
      <c r="U19" s="3"/>
      <c r="V19" s="3"/>
      <c r="W19" s="3"/>
      <c r="X19" s="3"/>
      <c r="Y19" s="3"/>
    </row>
    <row r="20" spans="1:28" s="2" customFormat="1" ht="157.5" x14ac:dyDescent="0.2">
      <c r="A20" s="373"/>
      <c r="B20" s="373"/>
      <c r="C20" s="399"/>
      <c r="D20" s="373"/>
      <c r="E20" s="373"/>
      <c r="F20" s="373"/>
      <c r="G20" s="373"/>
      <c r="H20" s="373"/>
      <c r="I20" s="373"/>
      <c r="J20" s="373"/>
      <c r="K20" s="373"/>
      <c r="L20" s="373"/>
      <c r="M20" s="373"/>
      <c r="N20" s="373"/>
      <c r="O20" s="373"/>
      <c r="P20" s="373"/>
      <c r="Q20" s="34" t="s">
        <v>260</v>
      </c>
      <c r="R20" s="35" t="s">
        <v>261</v>
      </c>
      <c r="S20" s="400"/>
      <c r="T20" s="27"/>
      <c r="U20" s="27"/>
      <c r="V20" s="27"/>
      <c r="W20" s="27"/>
      <c r="X20" s="27"/>
      <c r="Y20" s="27"/>
      <c r="Z20" s="26"/>
      <c r="AA20" s="26"/>
      <c r="AB20" s="26"/>
    </row>
    <row r="21" spans="1:28" s="2" customFormat="1" ht="18.75" x14ac:dyDescent="0.2">
      <c r="A21" s="34">
        <v>1</v>
      </c>
      <c r="B21" s="39">
        <v>2</v>
      </c>
      <c r="C21" s="34">
        <v>3</v>
      </c>
      <c r="D21" s="39">
        <v>4</v>
      </c>
      <c r="E21" s="34">
        <v>5</v>
      </c>
      <c r="F21" s="39">
        <v>6</v>
      </c>
      <c r="G21" s="101">
        <v>7</v>
      </c>
      <c r="H21" s="102">
        <v>8</v>
      </c>
      <c r="I21" s="101">
        <v>9</v>
      </c>
      <c r="J21" s="102">
        <v>10</v>
      </c>
      <c r="K21" s="101">
        <v>11</v>
      </c>
      <c r="L21" s="102">
        <v>12</v>
      </c>
      <c r="M21" s="101">
        <v>13</v>
      </c>
      <c r="N21" s="102">
        <v>14</v>
      </c>
      <c r="O21" s="101">
        <v>15</v>
      </c>
      <c r="P21" s="102">
        <v>16</v>
      </c>
      <c r="Q21" s="101">
        <v>17</v>
      </c>
      <c r="R21" s="102">
        <v>18</v>
      </c>
      <c r="S21" s="101">
        <v>19</v>
      </c>
      <c r="T21" s="27"/>
      <c r="U21" s="27"/>
      <c r="V21" s="27"/>
      <c r="W21" s="27"/>
      <c r="X21" s="27"/>
      <c r="Y21" s="27"/>
      <c r="Z21" s="26"/>
      <c r="AA21" s="26"/>
      <c r="AB21" s="26"/>
    </row>
    <row r="22" spans="1:28" ht="39" customHeight="1" x14ac:dyDescent="0.25">
      <c r="A22" s="197"/>
      <c r="B22" s="196" t="s">
        <v>257</v>
      </c>
      <c r="C22" s="196"/>
      <c r="D22" s="196"/>
      <c r="E22" s="197" t="s">
        <v>258</v>
      </c>
      <c r="F22" s="197" t="s">
        <v>258</v>
      </c>
      <c r="G22" s="197" t="s">
        <v>258</v>
      </c>
      <c r="H22" s="244">
        <f>H24+H46+H58+H70+H28+H82</f>
        <v>173.8</v>
      </c>
      <c r="I22" s="244"/>
      <c r="J22" s="244">
        <f>J24+J46+J58+J70+J28+J82</f>
        <v>173.8</v>
      </c>
      <c r="K22" s="244"/>
      <c r="L22" s="244"/>
      <c r="M22" s="244">
        <f>M24+M46+M58+M70+M28+M82</f>
        <v>420</v>
      </c>
      <c r="N22" s="244">
        <f>N24+N46+N58+N70+N28+N82</f>
        <v>12</v>
      </c>
      <c r="O22" s="244"/>
      <c r="P22" s="244"/>
      <c r="Q22" s="245"/>
      <c r="R22" s="246"/>
      <c r="S22" s="246"/>
      <c r="T22" s="22"/>
      <c r="U22" s="22"/>
      <c r="V22" s="22"/>
      <c r="W22" s="22"/>
      <c r="X22" s="22"/>
      <c r="Y22" s="22"/>
      <c r="Z22" s="22"/>
      <c r="AA22" s="22"/>
      <c r="AB22" s="22"/>
    </row>
    <row r="23" spans="1:28" s="164" customFormat="1" x14ac:dyDescent="0.25">
      <c r="A23" s="163"/>
      <c r="B23" s="163"/>
      <c r="C23" s="163"/>
      <c r="D23" s="163"/>
      <c r="E23" s="163"/>
      <c r="F23" s="163"/>
      <c r="G23" s="163"/>
      <c r="H23" s="163"/>
      <c r="I23" s="163"/>
      <c r="J23" s="163"/>
      <c r="K23" s="163"/>
      <c r="L23" s="163"/>
      <c r="M23" s="163"/>
      <c r="N23" s="163"/>
      <c r="O23" s="163"/>
      <c r="P23" s="163"/>
      <c r="Q23" s="163"/>
      <c r="R23" s="163"/>
      <c r="S23" s="163"/>
      <c r="T23" s="163"/>
      <c r="U23" s="163"/>
      <c r="V23" s="163"/>
      <c r="W23" s="163"/>
      <c r="X23" s="163"/>
      <c r="Y23" s="163"/>
      <c r="Z23" s="163"/>
      <c r="AA23" s="163"/>
      <c r="AB23" s="163"/>
    </row>
    <row r="24" spans="1:28" s="155" customFormat="1" ht="51.75" customHeight="1" x14ac:dyDescent="0.2">
      <c r="A24" s="392">
        <v>1</v>
      </c>
      <c r="B24" s="395" t="s">
        <v>536</v>
      </c>
      <c r="C24" s="395" t="s">
        <v>646</v>
      </c>
      <c r="D24" s="392" t="s">
        <v>537</v>
      </c>
      <c r="E24" s="392" t="s">
        <v>538</v>
      </c>
      <c r="F24" s="392" t="s">
        <v>539</v>
      </c>
      <c r="G24" s="175" t="s">
        <v>362</v>
      </c>
      <c r="H24" s="175">
        <v>25</v>
      </c>
      <c r="I24" s="175">
        <v>0</v>
      </c>
      <c r="J24" s="175">
        <v>25</v>
      </c>
      <c r="K24" s="175">
        <v>110</v>
      </c>
      <c r="L24" s="392">
        <v>2</v>
      </c>
      <c r="M24" s="175">
        <v>50</v>
      </c>
      <c r="N24" s="175">
        <v>2</v>
      </c>
      <c r="O24" s="395" t="s">
        <v>258</v>
      </c>
      <c r="P24" s="395" t="s">
        <v>258</v>
      </c>
      <c r="Q24" s="374" t="s">
        <v>540</v>
      </c>
      <c r="R24" s="374" t="s">
        <v>832</v>
      </c>
      <c r="S24" s="377">
        <v>330.74705039999998</v>
      </c>
      <c r="T24" s="232"/>
      <c r="U24" s="232"/>
      <c r="V24" s="232"/>
      <c r="W24" s="232"/>
      <c r="X24" s="232"/>
      <c r="Y24" s="232"/>
      <c r="Z24" s="161"/>
      <c r="AA24" s="161"/>
      <c r="AB24" s="161"/>
    </row>
    <row r="25" spans="1:28" s="155" customFormat="1" ht="112.5" customHeight="1" x14ac:dyDescent="0.2">
      <c r="A25" s="393"/>
      <c r="B25" s="396"/>
      <c r="C25" s="396"/>
      <c r="D25" s="393"/>
      <c r="E25" s="393"/>
      <c r="F25" s="393"/>
      <c r="G25" s="159" t="s">
        <v>565</v>
      </c>
      <c r="H25" s="175">
        <v>12.5</v>
      </c>
      <c r="I25" s="175">
        <v>0</v>
      </c>
      <c r="J25" s="175">
        <v>12.5</v>
      </c>
      <c r="K25" s="175">
        <v>110</v>
      </c>
      <c r="L25" s="393"/>
      <c r="M25" s="175">
        <v>25</v>
      </c>
      <c r="N25" s="175">
        <v>1</v>
      </c>
      <c r="O25" s="396"/>
      <c r="P25" s="396"/>
      <c r="Q25" s="375"/>
      <c r="R25" s="375"/>
      <c r="S25" s="378"/>
      <c r="T25" s="232"/>
      <c r="U25" s="232"/>
      <c r="V25" s="232"/>
      <c r="W25" s="232"/>
      <c r="X25" s="232"/>
      <c r="Y25" s="232"/>
      <c r="Z25" s="161"/>
      <c r="AA25" s="161"/>
      <c r="AB25" s="161"/>
    </row>
    <row r="26" spans="1:28" s="155" customFormat="1" ht="234" customHeight="1" x14ac:dyDescent="0.2">
      <c r="A26" s="394"/>
      <c r="B26" s="397"/>
      <c r="C26" s="397"/>
      <c r="D26" s="394"/>
      <c r="E26" s="394"/>
      <c r="F26" s="394"/>
      <c r="G26" s="159" t="s">
        <v>566</v>
      </c>
      <c r="H26" s="175">
        <v>12.5</v>
      </c>
      <c r="I26" s="175">
        <v>0</v>
      </c>
      <c r="J26" s="175">
        <v>12.5</v>
      </c>
      <c r="K26" s="175">
        <v>110</v>
      </c>
      <c r="L26" s="394"/>
      <c r="M26" s="175">
        <v>25</v>
      </c>
      <c r="N26" s="175">
        <v>1</v>
      </c>
      <c r="O26" s="397"/>
      <c r="P26" s="397"/>
      <c r="Q26" s="376"/>
      <c r="R26" s="376"/>
      <c r="S26" s="379"/>
      <c r="T26" s="232"/>
      <c r="U26" s="232"/>
      <c r="V26" s="232"/>
      <c r="W26" s="232"/>
      <c r="X26" s="232"/>
      <c r="Y26" s="232"/>
      <c r="Z26" s="161"/>
      <c r="AA26" s="161"/>
      <c r="AB26" s="161"/>
    </row>
    <row r="27" spans="1:28" s="164" customFormat="1" x14ac:dyDescent="0.25">
      <c r="A27" s="163"/>
      <c r="B27" s="163"/>
      <c r="C27" s="163"/>
      <c r="D27" s="163"/>
      <c r="E27" s="163"/>
      <c r="F27" s="163"/>
      <c r="G27" s="163"/>
      <c r="H27" s="163"/>
      <c r="I27" s="163"/>
      <c r="J27" s="163"/>
      <c r="K27" s="163"/>
      <c r="L27" s="163"/>
      <c r="M27" s="163"/>
      <c r="N27" s="163"/>
      <c r="O27" s="163"/>
      <c r="P27" s="163"/>
      <c r="Q27" s="163"/>
      <c r="R27" s="163"/>
      <c r="S27" s="163"/>
      <c r="T27" s="163"/>
      <c r="U27" s="163"/>
      <c r="V27" s="163"/>
      <c r="W27" s="163"/>
      <c r="X27" s="163"/>
      <c r="Y27" s="163"/>
      <c r="Z27" s="163"/>
      <c r="AA27" s="163"/>
      <c r="AB27" s="163"/>
    </row>
    <row r="28" spans="1:28" s="155" customFormat="1" ht="31.5" customHeight="1" x14ac:dyDescent="0.2">
      <c r="A28" s="392">
        <v>2</v>
      </c>
      <c r="B28" s="395" t="s">
        <v>541</v>
      </c>
      <c r="C28" s="395" t="s">
        <v>905</v>
      </c>
      <c r="D28" s="392" t="s">
        <v>537</v>
      </c>
      <c r="E28" s="392" t="s">
        <v>542</v>
      </c>
      <c r="F28" s="392" t="s">
        <v>543</v>
      </c>
      <c r="G28" s="175" t="s">
        <v>362</v>
      </c>
      <c r="H28" s="175">
        <v>22.7</v>
      </c>
      <c r="I28" s="175">
        <v>0</v>
      </c>
      <c r="J28" s="175">
        <v>22.7</v>
      </c>
      <c r="K28" s="175" t="s">
        <v>544</v>
      </c>
      <c r="L28" s="392">
        <v>1</v>
      </c>
      <c r="M28" s="175">
        <v>80</v>
      </c>
      <c r="N28" s="175">
        <v>2</v>
      </c>
      <c r="O28" s="395" t="s">
        <v>258</v>
      </c>
      <c r="P28" s="395" t="s">
        <v>258</v>
      </c>
      <c r="Q28" s="374" t="s">
        <v>545</v>
      </c>
      <c r="R28" s="380" t="s">
        <v>647</v>
      </c>
      <c r="S28" s="370">
        <v>1111.25280892</v>
      </c>
      <c r="T28" s="232"/>
      <c r="U28" s="232"/>
      <c r="V28" s="232"/>
      <c r="W28" s="232"/>
      <c r="X28" s="232"/>
      <c r="Y28" s="232"/>
      <c r="Z28" s="161"/>
      <c r="AA28" s="161"/>
      <c r="AB28" s="161"/>
    </row>
    <row r="29" spans="1:28" s="155" customFormat="1" ht="18.75" x14ac:dyDescent="0.2">
      <c r="A29" s="393"/>
      <c r="B29" s="396"/>
      <c r="C29" s="396"/>
      <c r="D29" s="393"/>
      <c r="E29" s="393"/>
      <c r="F29" s="393"/>
      <c r="G29" s="159" t="s">
        <v>786</v>
      </c>
      <c r="H29" s="159">
        <v>3.0074999999999998</v>
      </c>
      <c r="I29" s="175">
        <v>0</v>
      </c>
      <c r="J29" s="159">
        <v>3.0074999999999998</v>
      </c>
      <c r="K29" s="159">
        <v>35</v>
      </c>
      <c r="L29" s="393"/>
      <c r="M29" s="392">
        <v>80</v>
      </c>
      <c r="N29" s="392">
        <v>2</v>
      </c>
      <c r="O29" s="396"/>
      <c r="P29" s="396"/>
      <c r="Q29" s="410"/>
      <c r="R29" s="375"/>
      <c r="S29" s="371"/>
      <c r="T29" s="232"/>
      <c r="U29" s="232"/>
      <c r="V29" s="232"/>
      <c r="W29" s="232"/>
      <c r="X29" s="232"/>
      <c r="Y29" s="232"/>
      <c r="Z29" s="161"/>
      <c r="AA29" s="161"/>
      <c r="AB29" s="161"/>
    </row>
    <row r="30" spans="1:28" s="155" customFormat="1" ht="18.75" x14ac:dyDescent="0.2">
      <c r="A30" s="393"/>
      <c r="B30" s="396"/>
      <c r="C30" s="396"/>
      <c r="D30" s="393"/>
      <c r="E30" s="393"/>
      <c r="F30" s="393"/>
      <c r="G30" s="159" t="s">
        <v>787</v>
      </c>
      <c r="H30" s="159">
        <v>3.0074999999999998</v>
      </c>
      <c r="I30" s="175">
        <v>0</v>
      </c>
      <c r="J30" s="159">
        <v>3.0074999999999998</v>
      </c>
      <c r="K30" s="159">
        <v>35</v>
      </c>
      <c r="L30" s="393"/>
      <c r="M30" s="393"/>
      <c r="N30" s="393"/>
      <c r="O30" s="396"/>
      <c r="P30" s="396"/>
      <c r="Q30" s="410"/>
      <c r="R30" s="375"/>
      <c r="S30" s="371"/>
      <c r="T30" s="232"/>
      <c r="U30" s="232"/>
      <c r="V30" s="232"/>
      <c r="W30" s="232"/>
      <c r="X30" s="232"/>
      <c r="Y30" s="232"/>
      <c r="Z30" s="161"/>
      <c r="AA30" s="161"/>
      <c r="AB30" s="161"/>
    </row>
    <row r="31" spans="1:28" s="155" customFormat="1" ht="18.75" x14ac:dyDescent="0.2">
      <c r="A31" s="393"/>
      <c r="B31" s="396"/>
      <c r="C31" s="396"/>
      <c r="D31" s="393"/>
      <c r="E31" s="393"/>
      <c r="F31" s="393"/>
      <c r="G31" s="159" t="s">
        <v>788</v>
      </c>
      <c r="H31" s="159">
        <v>1.3894</v>
      </c>
      <c r="I31" s="175">
        <v>0</v>
      </c>
      <c r="J31" s="159">
        <v>1.3894</v>
      </c>
      <c r="K31" s="159">
        <v>35</v>
      </c>
      <c r="L31" s="393"/>
      <c r="M31" s="393"/>
      <c r="N31" s="393"/>
      <c r="O31" s="396"/>
      <c r="P31" s="396"/>
      <c r="Q31" s="410"/>
      <c r="R31" s="375"/>
      <c r="S31" s="371"/>
      <c r="T31" s="232"/>
      <c r="U31" s="232"/>
      <c r="V31" s="232"/>
      <c r="W31" s="232"/>
      <c r="X31" s="232"/>
      <c r="Y31" s="232"/>
      <c r="Z31" s="161"/>
      <c r="AA31" s="161"/>
      <c r="AB31" s="161"/>
    </row>
    <row r="32" spans="1:28" s="155" customFormat="1" ht="18.75" x14ac:dyDescent="0.2">
      <c r="A32" s="393"/>
      <c r="B32" s="396"/>
      <c r="C32" s="396"/>
      <c r="D32" s="393"/>
      <c r="E32" s="393"/>
      <c r="F32" s="393"/>
      <c r="G32" s="159" t="s">
        <v>789</v>
      </c>
      <c r="H32" s="159">
        <v>1.3894</v>
      </c>
      <c r="I32" s="175">
        <v>0</v>
      </c>
      <c r="J32" s="159">
        <v>1.3894</v>
      </c>
      <c r="K32" s="159">
        <v>35</v>
      </c>
      <c r="L32" s="393"/>
      <c r="M32" s="393"/>
      <c r="N32" s="393"/>
      <c r="O32" s="396"/>
      <c r="P32" s="396"/>
      <c r="Q32" s="410"/>
      <c r="R32" s="375"/>
      <c r="S32" s="371"/>
      <c r="T32" s="232"/>
      <c r="U32" s="232"/>
      <c r="V32" s="232"/>
      <c r="W32" s="232"/>
      <c r="X32" s="232"/>
      <c r="Y32" s="232"/>
      <c r="Z32" s="161"/>
      <c r="AA32" s="161"/>
      <c r="AB32" s="161"/>
    </row>
    <row r="33" spans="1:28" s="155" customFormat="1" ht="18.75" x14ac:dyDescent="0.2">
      <c r="A33" s="393"/>
      <c r="B33" s="396"/>
      <c r="C33" s="396"/>
      <c r="D33" s="393"/>
      <c r="E33" s="393"/>
      <c r="F33" s="393"/>
      <c r="G33" s="159" t="s">
        <v>790</v>
      </c>
      <c r="H33" s="159">
        <v>1.8658999999999999</v>
      </c>
      <c r="I33" s="175">
        <v>0</v>
      </c>
      <c r="J33" s="159">
        <v>1.8658999999999999</v>
      </c>
      <c r="K33" s="159">
        <v>35</v>
      </c>
      <c r="L33" s="393"/>
      <c r="M33" s="393"/>
      <c r="N33" s="393"/>
      <c r="O33" s="396"/>
      <c r="P33" s="396"/>
      <c r="Q33" s="410"/>
      <c r="R33" s="375"/>
      <c r="S33" s="371"/>
      <c r="T33" s="232"/>
      <c r="U33" s="232"/>
      <c r="V33" s="232"/>
      <c r="W33" s="232"/>
      <c r="X33" s="232"/>
      <c r="Y33" s="232"/>
      <c r="Z33" s="161"/>
      <c r="AA33" s="161"/>
      <c r="AB33" s="161"/>
    </row>
    <row r="34" spans="1:28" s="155" customFormat="1" ht="18.75" x14ac:dyDescent="0.2">
      <c r="A34" s="393"/>
      <c r="B34" s="396"/>
      <c r="C34" s="396"/>
      <c r="D34" s="393"/>
      <c r="E34" s="393"/>
      <c r="F34" s="393"/>
      <c r="G34" s="159" t="s">
        <v>791</v>
      </c>
      <c r="H34" s="159">
        <v>1.8658999999999999</v>
      </c>
      <c r="I34" s="175">
        <v>0</v>
      </c>
      <c r="J34" s="159">
        <v>1.8658999999999999</v>
      </c>
      <c r="K34" s="159">
        <v>35</v>
      </c>
      <c r="L34" s="393"/>
      <c r="M34" s="393"/>
      <c r="N34" s="393"/>
      <c r="O34" s="396"/>
      <c r="P34" s="396"/>
      <c r="Q34" s="410"/>
      <c r="R34" s="375"/>
      <c r="S34" s="371"/>
      <c r="T34" s="232"/>
      <c r="U34" s="232"/>
      <c r="V34" s="232"/>
      <c r="W34" s="232"/>
      <c r="X34" s="232"/>
      <c r="Y34" s="232"/>
      <c r="Z34" s="161"/>
      <c r="AA34" s="161"/>
      <c r="AB34" s="161"/>
    </row>
    <row r="35" spans="1:28" s="155" customFormat="1" ht="18.75" x14ac:dyDescent="0.2">
      <c r="A35" s="393"/>
      <c r="B35" s="396"/>
      <c r="C35" s="396"/>
      <c r="D35" s="393"/>
      <c r="E35" s="393"/>
      <c r="F35" s="393"/>
      <c r="G35" s="159" t="s">
        <v>792</v>
      </c>
      <c r="H35" s="159">
        <v>1.3919999999999999</v>
      </c>
      <c r="I35" s="175">
        <v>0</v>
      </c>
      <c r="J35" s="159">
        <v>1.3919999999999999</v>
      </c>
      <c r="K35" s="159">
        <v>35</v>
      </c>
      <c r="L35" s="393"/>
      <c r="M35" s="393"/>
      <c r="N35" s="393"/>
      <c r="O35" s="396"/>
      <c r="P35" s="396"/>
      <c r="Q35" s="410"/>
      <c r="R35" s="375"/>
      <c r="S35" s="371"/>
      <c r="T35" s="232"/>
      <c r="U35" s="232"/>
      <c r="V35" s="232"/>
      <c r="W35" s="232"/>
      <c r="X35" s="232"/>
      <c r="Y35" s="232"/>
      <c r="Z35" s="161"/>
      <c r="AA35" s="161"/>
      <c r="AB35" s="161"/>
    </row>
    <row r="36" spans="1:28" s="155" customFormat="1" ht="18.75" x14ac:dyDescent="0.2">
      <c r="A36" s="393"/>
      <c r="B36" s="396"/>
      <c r="C36" s="396"/>
      <c r="D36" s="393"/>
      <c r="E36" s="393"/>
      <c r="F36" s="393"/>
      <c r="G36" s="159" t="s">
        <v>792</v>
      </c>
      <c r="H36" s="159">
        <v>1.3919999999999999</v>
      </c>
      <c r="I36" s="175">
        <v>0</v>
      </c>
      <c r="J36" s="159">
        <v>1.3919999999999999</v>
      </c>
      <c r="K36" s="159">
        <v>35</v>
      </c>
      <c r="L36" s="393"/>
      <c r="M36" s="393"/>
      <c r="N36" s="393"/>
      <c r="O36" s="396"/>
      <c r="P36" s="396"/>
      <c r="Q36" s="410"/>
      <c r="R36" s="375"/>
      <c r="S36" s="371"/>
      <c r="T36" s="232"/>
      <c r="U36" s="232"/>
      <c r="V36" s="232"/>
      <c r="W36" s="232"/>
      <c r="X36" s="232"/>
      <c r="Y36" s="232"/>
      <c r="Z36" s="161"/>
      <c r="AA36" s="161"/>
      <c r="AB36" s="161"/>
    </row>
    <row r="37" spans="1:28" s="155" customFormat="1" ht="18.75" x14ac:dyDescent="0.2">
      <c r="A37" s="393"/>
      <c r="B37" s="396"/>
      <c r="C37" s="396"/>
      <c r="D37" s="393"/>
      <c r="E37" s="393"/>
      <c r="F37" s="393"/>
      <c r="G37" s="159" t="s">
        <v>793</v>
      </c>
      <c r="H37" s="159">
        <v>1.3621000000000001</v>
      </c>
      <c r="I37" s="175">
        <v>0</v>
      </c>
      <c r="J37" s="159">
        <v>1.3621000000000001</v>
      </c>
      <c r="K37" s="159">
        <v>6</v>
      </c>
      <c r="L37" s="393"/>
      <c r="M37" s="393"/>
      <c r="N37" s="393"/>
      <c r="O37" s="396"/>
      <c r="P37" s="396"/>
      <c r="Q37" s="410"/>
      <c r="R37" s="375"/>
      <c r="S37" s="371"/>
      <c r="T37" s="232"/>
      <c r="U37" s="232"/>
      <c r="V37" s="232"/>
      <c r="W37" s="232"/>
      <c r="X37" s="232"/>
      <c r="Y37" s="232"/>
      <c r="Z37" s="161"/>
      <c r="AA37" s="161"/>
      <c r="AB37" s="161"/>
    </row>
    <row r="38" spans="1:28" s="155" customFormat="1" ht="18.75" x14ac:dyDescent="0.2">
      <c r="A38" s="393"/>
      <c r="B38" s="396"/>
      <c r="C38" s="396"/>
      <c r="D38" s="393"/>
      <c r="E38" s="393"/>
      <c r="F38" s="393"/>
      <c r="G38" s="159" t="s">
        <v>794</v>
      </c>
      <c r="H38" s="159">
        <v>1.3621000000000001</v>
      </c>
      <c r="I38" s="175">
        <v>0</v>
      </c>
      <c r="J38" s="159">
        <v>1.3621000000000001</v>
      </c>
      <c r="K38" s="159">
        <v>6</v>
      </c>
      <c r="L38" s="393"/>
      <c r="M38" s="393"/>
      <c r="N38" s="393"/>
      <c r="O38" s="396"/>
      <c r="P38" s="396"/>
      <c r="Q38" s="410"/>
      <c r="R38" s="375"/>
      <c r="S38" s="371"/>
      <c r="T38" s="232"/>
      <c r="U38" s="232"/>
      <c r="V38" s="232"/>
      <c r="W38" s="232"/>
      <c r="X38" s="232"/>
      <c r="Y38" s="232"/>
      <c r="Z38" s="161"/>
      <c r="AA38" s="161"/>
      <c r="AB38" s="161"/>
    </row>
    <row r="39" spans="1:28" s="155" customFormat="1" ht="18.75" x14ac:dyDescent="0.2">
      <c r="A39" s="393"/>
      <c r="B39" s="396"/>
      <c r="C39" s="396"/>
      <c r="D39" s="393"/>
      <c r="E39" s="393"/>
      <c r="F39" s="393"/>
      <c r="G39" s="159" t="s">
        <v>795</v>
      </c>
      <c r="H39" s="159">
        <v>0.9355</v>
      </c>
      <c r="I39" s="175">
        <v>0</v>
      </c>
      <c r="J39" s="159">
        <v>0.9355</v>
      </c>
      <c r="K39" s="159">
        <v>6</v>
      </c>
      <c r="L39" s="393"/>
      <c r="M39" s="393"/>
      <c r="N39" s="393"/>
      <c r="O39" s="396"/>
      <c r="P39" s="396"/>
      <c r="Q39" s="410"/>
      <c r="R39" s="375"/>
      <c r="S39" s="371"/>
      <c r="T39" s="232"/>
      <c r="U39" s="232"/>
      <c r="V39" s="232"/>
      <c r="W39" s="232"/>
      <c r="X39" s="232"/>
      <c r="Y39" s="232"/>
      <c r="Z39" s="161"/>
      <c r="AA39" s="161"/>
      <c r="AB39" s="161"/>
    </row>
    <row r="40" spans="1:28" s="155" customFormat="1" ht="18.75" x14ac:dyDescent="0.2">
      <c r="A40" s="393"/>
      <c r="B40" s="396"/>
      <c r="C40" s="396"/>
      <c r="D40" s="393"/>
      <c r="E40" s="393"/>
      <c r="F40" s="393"/>
      <c r="G40" s="159" t="s">
        <v>796</v>
      </c>
      <c r="H40" s="159">
        <v>0.9355</v>
      </c>
      <c r="I40" s="175">
        <v>0</v>
      </c>
      <c r="J40" s="159">
        <v>0.9355</v>
      </c>
      <c r="K40" s="159">
        <v>6</v>
      </c>
      <c r="L40" s="393"/>
      <c r="M40" s="393"/>
      <c r="N40" s="393"/>
      <c r="O40" s="396"/>
      <c r="P40" s="396"/>
      <c r="Q40" s="410"/>
      <c r="R40" s="375"/>
      <c r="S40" s="371"/>
      <c r="T40" s="232"/>
      <c r="U40" s="232"/>
      <c r="V40" s="232"/>
      <c r="W40" s="232"/>
      <c r="X40" s="232"/>
      <c r="Y40" s="232"/>
      <c r="Z40" s="161"/>
      <c r="AA40" s="161"/>
      <c r="AB40" s="161"/>
    </row>
    <row r="41" spans="1:28" s="155" customFormat="1" ht="18.75" x14ac:dyDescent="0.2">
      <c r="A41" s="393"/>
      <c r="B41" s="396"/>
      <c r="C41" s="396"/>
      <c r="D41" s="393"/>
      <c r="E41" s="393"/>
      <c r="F41" s="393"/>
      <c r="G41" s="159" t="s">
        <v>797</v>
      </c>
      <c r="H41" s="159">
        <v>0.89449999999999996</v>
      </c>
      <c r="I41" s="175">
        <v>0</v>
      </c>
      <c r="J41" s="159">
        <v>0.89449999999999996</v>
      </c>
      <c r="K41" s="159">
        <v>6</v>
      </c>
      <c r="L41" s="393"/>
      <c r="M41" s="393"/>
      <c r="N41" s="393"/>
      <c r="O41" s="396"/>
      <c r="P41" s="396"/>
      <c r="Q41" s="410"/>
      <c r="R41" s="375"/>
      <c r="S41" s="371"/>
      <c r="T41" s="232"/>
      <c r="U41" s="232"/>
      <c r="V41" s="232"/>
      <c r="W41" s="232"/>
      <c r="X41" s="232"/>
      <c r="Y41" s="232"/>
      <c r="Z41" s="161"/>
      <c r="AA41" s="161"/>
      <c r="AB41" s="161"/>
    </row>
    <row r="42" spans="1:28" s="155" customFormat="1" ht="18.75" x14ac:dyDescent="0.2">
      <c r="A42" s="393"/>
      <c r="B42" s="396"/>
      <c r="C42" s="396"/>
      <c r="D42" s="393"/>
      <c r="E42" s="393"/>
      <c r="F42" s="393"/>
      <c r="G42" s="159" t="s">
        <v>798</v>
      </c>
      <c r="H42" s="159">
        <v>0.89449999999999996</v>
      </c>
      <c r="I42" s="175">
        <v>0</v>
      </c>
      <c r="J42" s="159">
        <v>0.89449999999999996</v>
      </c>
      <c r="K42" s="159">
        <v>6</v>
      </c>
      <c r="L42" s="393"/>
      <c r="M42" s="393"/>
      <c r="N42" s="393"/>
      <c r="O42" s="396"/>
      <c r="P42" s="396"/>
      <c r="Q42" s="410"/>
      <c r="R42" s="375"/>
      <c r="S42" s="371"/>
      <c r="T42" s="232"/>
      <c r="U42" s="232"/>
      <c r="V42" s="232"/>
      <c r="W42" s="232"/>
      <c r="X42" s="232"/>
      <c r="Y42" s="232"/>
      <c r="Z42" s="161"/>
      <c r="AA42" s="161"/>
      <c r="AB42" s="161"/>
    </row>
    <row r="43" spans="1:28" s="155" customFormat="1" ht="18.75" x14ac:dyDescent="0.2">
      <c r="A43" s="393"/>
      <c r="B43" s="396"/>
      <c r="C43" s="396"/>
      <c r="D43" s="393"/>
      <c r="E43" s="393"/>
      <c r="F43" s="393"/>
      <c r="G43" s="159" t="s">
        <v>799</v>
      </c>
      <c r="H43" s="159">
        <v>0.50309999999999999</v>
      </c>
      <c r="I43" s="175">
        <v>0</v>
      </c>
      <c r="J43" s="159">
        <v>0.50309999999999999</v>
      </c>
      <c r="K43" s="159">
        <v>6</v>
      </c>
      <c r="L43" s="393"/>
      <c r="M43" s="393"/>
      <c r="N43" s="393"/>
      <c r="O43" s="396"/>
      <c r="P43" s="396"/>
      <c r="Q43" s="410"/>
      <c r="R43" s="375"/>
      <c r="S43" s="371"/>
      <c r="T43" s="232"/>
      <c r="U43" s="232"/>
      <c r="V43" s="232"/>
      <c r="W43" s="232"/>
      <c r="X43" s="232"/>
      <c r="Y43" s="232"/>
      <c r="Z43" s="161"/>
      <c r="AA43" s="161"/>
      <c r="AB43" s="161"/>
    </row>
    <row r="44" spans="1:28" s="155" customFormat="1" ht="18.75" x14ac:dyDescent="0.2">
      <c r="A44" s="393"/>
      <c r="B44" s="396"/>
      <c r="C44" s="396"/>
      <c r="D44" s="393"/>
      <c r="E44" s="393"/>
      <c r="F44" s="393"/>
      <c r="G44" s="159" t="s">
        <v>800</v>
      </c>
      <c r="H44" s="159">
        <v>0.50309999999999999</v>
      </c>
      <c r="I44" s="175">
        <v>0</v>
      </c>
      <c r="J44" s="159">
        <v>0.50309999999999999</v>
      </c>
      <c r="K44" s="159">
        <v>6</v>
      </c>
      <c r="L44" s="393"/>
      <c r="M44" s="393"/>
      <c r="N44" s="393"/>
      <c r="O44" s="396"/>
      <c r="P44" s="396"/>
      <c r="Q44" s="411"/>
      <c r="R44" s="376"/>
      <c r="S44" s="372"/>
      <c r="T44" s="232"/>
      <c r="U44" s="232"/>
      <c r="V44" s="232"/>
      <c r="W44" s="232"/>
      <c r="X44" s="232"/>
      <c r="Y44" s="232"/>
      <c r="Z44" s="161"/>
      <c r="AA44" s="161"/>
      <c r="AB44" s="161"/>
    </row>
    <row r="45" spans="1:28" s="155" customFormat="1" ht="18.75" x14ac:dyDescent="0.2">
      <c r="A45" s="29"/>
      <c r="B45" s="29"/>
      <c r="C45" s="29"/>
      <c r="D45" s="29"/>
      <c r="E45" s="29"/>
      <c r="F45" s="29"/>
      <c r="G45" s="29"/>
      <c r="H45" s="29"/>
      <c r="I45" s="29"/>
      <c r="J45" s="29"/>
      <c r="K45" s="29"/>
      <c r="L45" s="29"/>
      <c r="M45" s="29"/>
      <c r="N45" s="29"/>
      <c r="O45" s="29"/>
      <c r="P45" s="29"/>
      <c r="Q45" s="29"/>
      <c r="R45" s="233"/>
      <c r="S45" s="233"/>
      <c r="T45" s="232"/>
      <c r="U45" s="232"/>
      <c r="V45" s="232"/>
      <c r="W45" s="232"/>
      <c r="X45" s="161"/>
      <c r="Y45" s="161"/>
      <c r="Z45" s="161"/>
      <c r="AA45" s="161"/>
      <c r="AB45" s="161"/>
    </row>
    <row r="46" spans="1:28" s="155" customFormat="1" ht="31.5" customHeight="1" x14ac:dyDescent="0.2">
      <c r="A46" s="407" t="s">
        <v>60</v>
      </c>
      <c r="B46" s="392" t="s">
        <v>546</v>
      </c>
      <c r="C46" s="392" t="s">
        <v>657</v>
      </c>
      <c r="D46" s="392" t="s">
        <v>547</v>
      </c>
      <c r="E46" s="392" t="s">
        <v>548</v>
      </c>
      <c r="F46" s="392" t="s">
        <v>549</v>
      </c>
      <c r="G46" s="175" t="s">
        <v>363</v>
      </c>
      <c r="H46" s="176">
        <v>39</v>
      </c>
      <c r="I46" s="176">
        <v>0</v>
      </c>
      <c r="J46" s="176">
        <v>39</v>
      </c>
      <c r="K46" s="176"/>
      <c r="L46" s="367">
        <v>1</v>
      </c>
      <c r="M46" s="176">
        <v>80</v>
      </c>
      <c r="N46" s="176">
        <v>2</v>
      </c>
      <c r="O46" s="176">
        <v>0</v>
      </c>
      <c r="P46" s="176">
        <v>0</v>
      </c>
      <c r="Q46" s="404" t="s">
        <v>831</v>
      </c>
      <c r="R46" s="381" t="s">
        <v>567</v>
      </c>
      <c r="S46" s="384">
        <v>1.154544</v>
      </c>
      <c r="T46" s="232"/>
      <c r="U46" s="232"/>
      <c r="V46" s="232"/>
      <c r="W46" s="232"/>
      <c r="X46" s="161"/>
      <c r="Y46" s="161"/>
      <c r="Z46" s="161"/>
      <c r="AA46" s="161"/>
      <c r="AB46" s="161"/>
    </row>
    <row r="47" spans="1:28" s="155" customFormat="1" ht="18.75" x14ac:dyDescent="0.2">
      <c r="A47" s="408"/>
      <c r="B47" s="393"/>
      <c r="C47" s="393"/>
      <c r="D47" s="393"/>
      <c r="E47" s="393"/>
      <c r="F47" s="393"/>
      <c r="G47" s="159" t="s">
        <v>550</v>
      </c>
      <c r="H47" s="176">
        <v>7.5750000000000002</v>
      </c>
      <c r="I47" s="176">
        <v>0</v>
      </c>
      <c r="J47" s="176">
        <v>7.5750000000000002</v>
      </c>
      <c r="K47" s="176">
        <v>35</v>
      </c>
      <c r="L47" s="368"/>
      <c r="M47" s="367">
        <v>80</v>
      </c>
      <c r="N47" s="367">
        <v>2</v>
      </c>
      <c r="O47" s="367">
        <v>0</v>
      </c>
      <c r="P47" s="367">
        <v>0</v>
      </c>
      <c r="Q47" s="405"/>
      <c r="R47" s="382"/>
      <c r="S47" s="384"/>
      <c r="T47" s="232"/>
      <c r="U47" s="232"/>
      <c r="V47" s="232"/>
      <c r="W47" s="232"/>
      <c r="X47" s="161"/>
      <c r="Y47" s="161"/>
      <c r="Z47" s="161"/>
      <c r="AA47" s="161"/>
      <c r="AB47" s="161"/>
    </row>
    <row r="48" spans="1:28" s="155" customFormat="1" ht="18.75" x14ac:dyDescent="0.2">
      <c r="A48" s="408"/>
      <c r="B48" s="393"/>
      <c r="C48" s="393"/>
      <c r="D48" s="393"/>
      <c r="E48" s="393"/>
      <c r="F48" s="393"/>
      <c r="G48" s="159" t="s">
        <v>551</v>
      </c>
      <c r="H48" s="176">
        <v>7.5750000000000002</v>
      </c>
      <c r="I48" s="176">
        <v>0</v>
      </c>
      <c r="J48" s="176">
        <v>7.5750000000000002</v>
      </c>
      <c r="K48" s="176">
        <v>35</v>
      </c>
      <c r="L48" s="368"/>
      <c r="M48" s="368"/>
      <c r="N48" s="368"/>
      <c r="O48" s="368"/>
      <c r="P48" s="368"/>
      <c r="Q48" s="405"/>
      <c r="R48" s="382"/>
      <c r="S48" s="384"/>
      <c r="T48" s="232"/>
      <c r="U48" s="232"/>
      <c r="V48" s="232"/>
      <c r="W48" s="232"/>
      <c r="X48" s="161"/>
      <c r="Y48" s="161"/>
      <c r="Z48" s="161"/>
      <c r="AA48" s="161"/>
      <c r="AB48" s="161"/>
    </row>
    <row r="49" spans="1:28" s="155" customFormat="1" ht="18.75" x14ac:dyDescent="0.2">
      <c r="A49" s="408"/>
      <c r="B49" s="393"/>
      <c r="C49" s="393"/>
      <c r="D49" s="393"/>
      <c r="E49" s="393"/>
      <c r="F49" s="393"/>
      <c r="G49" s="159" t="s">
        <v>552</v>
      </c>
      <c r="H49" s="176">
        <v>6.0990000000000002</v>
      </c>
      <c r="I49" s="176">
        <v>0</v>
      </c>
      <c r="J49" s="176">
        <v>6.0990000000000002</v>
      </c>
      <c r="K49" s="176">
        <v>35</v>
      </c>
      <c r="L49" s="368"/>
      <c r="M49" s="368"/>
      <c r="N49" s="368"/>
      <c r="O49" s="368"/>
      <c r="P49" s="368"/>
      <c r="Q49" s="405"/>
      <c r="R49" s="382"/>
      <c r="S49" s="384"/>
      <c r="T49" s="232"/>
      <c r="U49" s="232"/>
      <c r="V49" s="232"/>
      <c r="W49" s="232"/>
      <c r="X49" s="161"/>
      <c r="Y49" s="161"/>
      <c r="Z49" s="161"/>
      <c r="AA49" s="161"/>
      <c r="AB49" s="161"/>
    </row>
    <row r="50" spans="1:28" s="155" customFormat="1" ht="18.75" x14ac:dyDescent="0.2">
      <c r="A50" s="408"/>
      <c r="B50" s="393"/>
      <c r="C50" s="393"/>
      <c r="D50" s="393"/>
      <c r="E50" s="393"/>
      <c r="F50" s="393"/>
      <c r="G50" s="159" t="s">
        <v>553</v>
      </c>
      <c r="H50" s="176">
        <v>6.0990000000000002</v>
      </c>
      <c r="I50" s="176">
        <v>0</v>
      </c>
      <c r="J50" s="176">
        <v>6.0990000000000002</v>
      </c>
      <c r="K50" s="176">
        <v>35</v>
      </c>
      <c r="L50" s="368"/>
      <c r="M50" s="368"/>
      <c r="N50" s="368"/>
      <c r="O50" s="368"/>
      <c r="P50" s="368"/>
      <c r="Q50" s="405"/>
      <c r="R50" s="382"/>
      <c r="S50" s="384"/>
      <c r="T50" s="232"/>
      <c r="U50" s="232"/>
      <c r="V50" s="232"/>
      <c r="W50" s="232"/>
      <c r="X50" s="161"/>
      <c r="Y50" s="161"/>
      <c r="Z50" s="161"/>
      <c r="AA50" s="161"/>
      <c r="AB50" s="161"/>
    </row>
    <row r="51" spans="1:28" s="155" customFormat="1" ht="18.75" x14ac:dyDescent="0.2">
      <c r="A51" s="408"/>
      <c r="B51" s="393"/>
      <c r="C51" s="393"/>
      <c r="D51" s="393"/>
      <c r="E51" s="393"/>
      <c r="F51" s="393"/>
      <c r="G51" s="159" t="s">
        <v>554</v>
      </c>
      <c r="H51" s="176">
        <v>4.8259999999999996</v>
      </c>
      <c r="I51" s="176">
        <v>0</v>
      </c>
      <c r="J51" s="176">
        <v>4.8259999999999996</v>
      </c>
      <c r="K51" s="176">
        <v>35</v>
      </c>
      <c r="L51" s="368"/>
      <c r="M51" s="368"/>
      <c r="N51" s="368"/>
      <c r="O51" s="368"/>
      <c r="P51" s="368"/>
      <c r="Q51" s="405"/>
      <c r="R51" s="382"/>
      <c r="S51" s="384"/>
      <c r="T51" s="232"/>
      <c r="U51" s="232"/>
      <c r="V51" s="232"/>
      <c r="W51" s="232"/>
      <c r="X51" s="161"/>
      <c r="Y51" s="161"/>
      <c r="Z51" s="161"/>
      <c r="AA51" s="161"/>
      <c r="AB51" s="161"/>
    </row>
    <row r="52" spans="1:28" s="155" customFormat="1" ht="18.75" x14ac:dyDescent="0.2">
      <c r="A52" s="408"/>
      <c r="B52" s="393"/>
      <c r="C52" s="393"/>
      <c r="D52" s="393"/>
      <c r="E52" s="393"/>
      <c r="F52" s="393"/>
      <c r="G52" s="159" t="s">
        <v>554</v>
      </c>
      <c r="H52" s="176">
        <v>4.8259999999999996</v>
      </c>
      <c r="I52" s="176">
        <v>0</v>
      </c>
      <c r="J52" s="176">
        <v>4.8259999999999996</v>
      </c>
      <c r="K52" s="176">
        <v>35</v>
      </c>
      <c r="L52" s="368"/>
      <c r="M52" s="368"/>
      <c r="N52" s="368"/>
      <c r="O52" s="368"/>
      <c r="P52" s="368"/>
      <c r="Q52" s="405"/>
      <c r="R52" s="382"/>
      <c r="S52" s="384"/>
      <c r="T52" s="232"/>
      <c r="U52" s="232"/>
      <c r="V52" s="232"/>
      <c r="W52" s="232"/>
      <c r="X52" s="161"/>
      <c r="Y52" s="161"/>
      <c r="Z52" s="161"/>
      <c r="AA52" s="161"/>
      <c r="AB52" s="161"/>
    </row>
    <row r="53" spans="1:28" s="155" customFormat="1" ht="18.75" x14ac:dyDescent="0.2">
      <c r="A53" s="408"/>
      <c r="B53" s="393"/>
      <c r="C53" s="393"/>
      <c r="D53" s="393"/>
      <c r="E53" s="393"/>
      <c r="F53" s="393"/>
      <c r="G53" s="159" t="s">
        <v>555</v>
      </c>
      <c r="H53" s="176">
        <v>0.78</v>
      </c>
      <c r="I53" s="176">
        <v>0</v>
      </c>
      <c r="J53" s="176">
        <v>0.78</v>
      </c>
      <c r="K53" s="176">
        <v>6</v>
      </c>
      <c r="L53" s="368"/>
      <c r="M53" s="368"/>
      <c r="N53" s="368"/>
      <c r="O53" s="368"/>
      <c r="P53" s="368"/>
      <c r="Q53" s="405"/>
      <c r="R53" s="382"/>
      <c r="S53" s="384"/>
      <c r="T53" s="232"/>
      <c r="U53" s="232"/>
      <c r="V53" s="232"/>
      <c r="W53" s="232"/>
      <c r="X53" s="161"/>
      <c r="Y53" s="161"/>
      <c r="Z53" s="161"/>
      <c r="AA53" s="161"/>
      <c r="AB53" s="161"/>
    </row>
    <row r="54" spans="1:28" s="155" customFormat="1" ht="18.75" x14ac:dyDescent="0.2">
      <c r="A54" s="408"/>
      <c r="B54" s="393"/>
      <c r="C54" s="393"/>
      <c r="D54" s="393"/>
      <c r="E54" s="393"/>
      <c r="F54" s="393"/>
      <c r="G54" s="159" t="s">
        <v>556</v>
      </c>
      <c r="H54" s="176">
        <v>0.78</v>
      </c>
      <c r="I54" s="176">
        <v>0</v>
      </c>
      <c r="J54" s="176">
        <v>0.78</v>
      </c>
      <c r="K54" s="176">
        <v>6</v>
      </c>
      <c r="L54" s="368"/>
      <c r="M54" s="368"/>
      <c r="N54" s="368"/>
      <c r="O54" s="368"/>
      <c r="P54" s="368"/>
      <c r="Q54" s="405"/>
      <c r="R54" s="382"/>
      <c r="S54" s="384"/>
      <c r="T54" s="232"/>
      <c r="U54" s="232"/>
      <c r="V54" s="232"/>
      <c r="W54" s="232"/>
      <c r="X54" s="161"/>
      <c r="Y54" s="161"/>
      <c r="Z54" s="161"/>
      <c r="AA54" s="161"/>
      <c r="AB54" s="161"/>
    </row>
    <row r="55" spans="1:28" s="155" customFormat="1" ht="18.75" x14ac:dyDescent="0.2">
      <c r="A55" s="408"/>
      <c r="B55" s="393"/>
      <c r="C55" s="393"/>
      <c r="D55" s="393"/>
      <c r="E55" s="393"/>
      <c r="F55" s="393"/>
      <c r="G55" s="159" t="s">
        <v>557</v>
      </c>
      <c r="H55" s="176">
        <v>0.22</v>
      </c>
      <c r="I55" s="176">
        <v>0</v>
      </c>
      <c r="J55" s="176">
        <v>0.22</v>
      </c>
      <c r="K55" s="176">
        <v>6</v>
      </c>
      <c r="L55" s="368"/>
      <c r="M55" s="368"/>
      <c r="N55" s="368"/>
      <c r="O55" s="368"/>
      <c r="P55" s="368"/>
      <c r="Q55" s="405"/>
      <c r="R55" s="382"/>
      <c r="S55" s="384"/>
      <c r="T55" s="232"/>
      <c r="U55" s="232"/>
      <c r="V55" s="232"/>
      <c r="W55" s="232"/>
      <c r="X55" s="161"/>
      <c r="Y55" s="161"/>
      <c r="Z55" s="161"/>
      <c r="AA55" s="161"/>
      <c r="AB55" s="161"/>
    </row>
    <row r="56" spans="1:28" s="155" customFormat="1" ht="18.75" x14ac:dyDescent="0.2">
      <c r="A56" s="409"/>
      <c r="B56" s="394"/>
      <c r="C56" s="394"/>
      <c r="D56" s="394"/>
      <c r="E56" s="394"/>
      <c r="F56" s="394"/>
      <c r="G56" s="159" t="s">
        <v>558</v>
      </c>
      <c r="H56" s="176">
        <v>0.22</v>
      </c>
      <c r="I56" s="176">
        <v>0</v>
      </c>
      <c r="J56" s="176">
        <v>0.22</v>
      </c>
      <c r="K56" s="176">
        <v>6</v>
      </c>
      <c r="L56" s="369"/>
      <c r="M56" s="369"/>
      <c r="N56" s="369"/>
      <c r="O56" s="369"/>
      <c r="P56" s="369"/>
      <c r="Q56" s="406"/>
      <c r="R56" s="383"/>
      <c r="S56" s="384"/>
      <c r="T56" s="232"/>
      <c r="U56" s="232"/>
      <c r="V56" s="232"/>
      <c r="W56" s="232"/>
      <c r="X56" s="161"/>
      <c r="Y56" s="161"/>
      <c r="Z56" s="161"/>
      <c r="AA56" s="161"/>
      <c r="AB56" s="161"/>
    </row>
    <row r="57" spans="1:28" s="164" customFormat="1" x14ac:dyDescent="0.25">
      <c r="A57" s="163"/>
      <c r="B57" s="163"/>
      <c r="C57" s="163"/>
      <c r="D57" s="163"/>
      <c r="E57" s="163"/>
      <c r="F57" s="163"/>
      <c r="G57" s="163"/>
      <c r="H57" s="163"/>
      <c r="I57" s="163"/>
      <c r="J57" s="163"/>
      <c r="K57" s="163"/>
      <c r="L57" s="163"/>
      <c r="M57" s="163"/>
      <c r="N57" s="163"/>
      <c r="O57" s="163"/>
      <c r="P57" s="163"/>
      <c r="Q57" s="163"/>
      <c r="R57" s="163"/>
      <c r="S57" s="163"/>
      <c r="T57" s="163"/>
      <c r="U57" s="163"/>
      <c r="V57" s="163"/>
      <c r="W57" s="163"/>
      <c r="X57" s="163"/>
      <c r="Y57" s="163"/>
      <c r="Z57" s="163"/>
      <c r="AA57" s="163"/>
      <c r="AB57" s="163"/>
    </row>
    <row r="58" spans="1:28" s="155" customFormat="1" ht="31.5" customHeight="1" x14ac:dyDescent="0.2">
      <c r="A58" s="392">
        <v>4</v>
      </c>
      <c r="B58" s="395" t="s">
        <v>559</v>
      </c>
      <c r="C58" s="395" t="s">
        <v>648</v>
      </c>
      <c r="D58" s="392" t="s">
        <v>537</v>
      </c>
      <c r="E58" s="392" t="s">
        <v>560</v>
      </c>
      <c r="F58" s="392" t="s">
        <v>561</v>
      </c>
      <c r="G58" s="175" t="s">
        <v>362</v>
      </c>
      <c r="H58" s="175">
        <v>20.399999999999999</v>
      </c>
      <c r="I58" s="175">
        <v>0</v>
      </c>
      <c r="J58" s="175">
        <v>20.399999999999999</v>
      </c>
      <c r="K58" s="175" t="s">
        <v>544</v>
      </c>
      <c r="L58" s="392">
        <v>1</v>
      </c>
      <c r="M58" s="175">
        <v>50</v>
      </c>
      <c r="N58" s="175">
        <v>2</v>
      </c>
      <c r="O58" s="395" t="s">
        <v>258</v>
      </c>
      <c r="P58" s="395" t="s">
        <v>258</v>
      </c>
      <c r="Q58" s="401" t="s">
        <v>830</v>
      </c>
      <c r="R58" s="380" t="s">
        <v>567</v>
      </c>
      <c r="S58" s="370">
        <v>1157.8411103999999</v>
      </c>
      <c r="T58" s="232"/>
      <c r="U58" s="232"/>
      <c r="V58" s="232"/>
      <c r="W58" s="232"/>
      <c r="X58" s="232"/>
      <c r="Y58" s="232"/>
      <c r="Z58" s="161"/>
      <c r="AA58" s="161"/>
      <c r="AB58" s="161"/>
    </row>
    <row r="59" spans="1:28" s="155" customFormat="1" ht="18.75" x14ac:dyDescent="0.2">
      <c r="A59" s="393"/>
      <c r="B59" s="396"/>
      <c r="C59" s="396"/>
      <c r="D59" s="393"/>
      <c r="E59" s="393"/>
      <c r="F59" s="393"/>
      <c r="G59" s="159" t="s">
        <v>801</v>
      </c>
      <c r="H59" s="176">
        <v>0.8</v>
      </c>
      <c r="I59" s="176"/>
      <c r="J59" s="176">
        <v>0.8</v>
      </c>
      <c r="K59" s="176">
        <v>35</v>
      </c>
      <c r="L59" s="393"/>
      <c r="M59" s="367">
        <v>50</v>
      </c>
      <c r="N59" s="367">
        <v>2</v>
      </c>
      <c r="O59" s="396"/>
      <c r="P59" s="396"/>
      <c r="Q59" s="402"/>
      <c r="R59" s="375"/>
      <c r="S59" s="371"/>
      <c r="T59" s="232"/>
      <c r="U59" s="232"/>
      <c r="V59" s="232"/>
      <c r="W59" s="232"/>
      <c r="X59" s="161"/>
      <c r="Y59" s="161"/>
      <c r="Z59" s="161"/>
      <c r="AA59" s="161"/>
      <c r="AB59" s="161"/>
    </row>
    <row r="60" spans="1:28" s="155" customFormat="1" ht="18.75" x14ac:dyDescent="0.2">
      <c r="A60" s="393"/>
      <c r="B60" s="396"/>
      <c r="C60" s="396"/>
      <c r="D60" s="393"/>
      <c r="E60" s="393"/>
      <c r="F60" s="393"/>
      <c r="G60" s="159" t="s">
        <v>802</v>
      </c>
      <c r="H60" s="176">
        <v>0.8</v>
      </c>
      <c r="I60" s="176"/>
      <c r="J60" s="176">
        <v>0.8</v>
      </c>
      <c r="K60" s="176">
        <v>35</v>
      </c>
      <c r="L60" s="393"/>
      <c r="M60" s="368"/>
      <c r="N60" s="368"/>
      <c r="O60" s="396"/>
      <c r="P60" s="396"/>
      <c r="Q60" s="402"/>
      <c r="R60" s="375"/>
      <c r="S60" s="371"/>
      <c r="T60" s="232"/>
      <c r="U60" s="232"/>
      <c r="V60" s="232"/>
      <c r="W60" s="232"/>
      <c r="X60" s="161"/>
      <c r="Y60" s="161"/>
      <c r="Z60" s="161"/>
      <c r="AA60" s="161"/>
      <c r="AB60" s="161"/>
    </row>
    <row r="61" spans="1:28" s="155" customFormat="1" ht="18.75" x14ac:dyDescent="0.2">
      <c r="A61" s="393"/>
      <c r="B61" s="396"/>
      <c r="C61" s="396"/>
      <c r="D61" s="393"/>
      <c r="E61" s="393"/>
      <c r="F61" s="393"/>
      <c r="G61" s="159" t="s">
        <v>803</v>
      </c>
      <c r="H61" s="176">
        <v>3.3</v>
      </c>
      <c r="I61" s="176"/>
      <c r="J61" s="176">
        <v>3.3</v>
      </c>
      <c r="K61" s="176">
        <v>35</v>
      </c>
      <c r="L61" s="393"/>
      <c r="M61" s="368"/>
      <c r="N61" s="368"/>
      <c r="O61" s="396"/>
      <c r="P61" s="396"/>
      <c r="Q61" s="402"/>
      <c r="R61" s="375"/>
      <c r="S61" s="371"/>
      <c r="T61" s="232"/>
      <c r="U61" s="232"/>
      <c r="V61" s="232"/>
      <c r="W61" s="232"/>
      <c r="X61" s="161"/>
      <c r="Y61" s="161"/>
      <c r="Z61" s="161"/>
      <c r="AA61" s="161"/>
      <c r="AB61" s="161"/>
    </row>
    <row r="62" spans="1:28" s="155" customFormat="1" ht="18.75" x14ac:dyDescent="0.2">
      <c r="A62" s="393"/>
      <c r="B62" s="396"/>
      <c r="C62" s="396"/>
      <c r="D62" s="393"/>
      <c r="E62" s="393"/>
      <c r="F62" s="393"/>
      <c r="G62" s="159" t="s">
        <v>804</v>
      </c>
      <c r="H62" s="176">
        <v>3.3</v>
      </c>
      <c r="I62" s="176"/>
      <c r="J62" s="176">
        <v>3.3</v>
      </c>
      <c r="K62" s="176">
        <v>35</v>
      </c>
      <c r="L62" s="393"/>
      <c r="M62" s="368"/>
      <c r="N62" s="368"/>
      <c r="O62" s="396"/>
      <c r="P62" s="396"/>
      <c r="Q62" s="402"/>
      <c r="R62" s="375"/>
      <c r="S62" s="371"/>
      <c r="T62" s="232"/>
      <c r="U62" s="232"/>
      <c r="V62" s="232"/>
      <c r="W62" s="232"/>
      <c r="X62" s="161"/>
      <c r="Y62" s="161"/>
      <c r="Z62" s="161"/>
      <c r="AA62" s="161"/>
      <c r="AB62" s="161"/>
    </row>
    <row r="63" spans="1:28" s="155" customFormat="1" ht="18.75" x14ac:dyDescent="0.2">
      <c r="A63" s="393"/>
      <c r="B63" s="396"/>
      <c r="C63" s="396"/>
      <c r="D63" s="393"/>
      <c r="E63" s="393"/>
      <c r="F63" s="393"/>
      <c r="G63" s="159" t="s">
        <v>805</v>
      </c>
      <c r="H63" s="176">
        <v>3.3</v>
      </c>
      <c r="I63" s="176"/>
      <c r="J63" s="176">
        <v>3.3</v>
      </c>
      <c r="K63" s="176">
        <v>35</v>
      </c>
      <c r="L63" s="393"/>
      <c r="M63" s="368"/>
      <c r="N63" s="368"/>
      <c r="O63" s="396"/>
      <c r="P63" s="396"/>
      <c r="Q63" s="402"/>
      <c r="R63" s="375"/>
      <c r="S63" s="371"/>
      <c r="T63" s="232"/>
      <c r="U63" s="232"/>
      <c r="V63" s="232"/>
      <c r="W63" s="232"/>
      <c r="X63" s="161"/>
      <c r="Y63" s="161"/>
      <c r="Z63" s="161"/>
      <c r="AA63" s="161"/>
      <c r="AB63" s="161"/>
    </row>
    <row r="64" spans="1:28" s="155" customFormat="1" ht="18.75" x14ac:dyDescent="0.2">
      <c r="A64" s="393"/>
      <c r="B64" s="396"/>
      <c r="C64" s="396"/>
      <c r="D64" s="393"/>
      <c r="E64" s="393"/>
      <c r="F64" s="393"/>
      <c r="G64" s="159" t="s">
        <v>806</v>
      </c>
      <c r="H64" s="176">
        <v>3.3</v>
      </c>
      <c r="I64" s="176"/>
      <c r="J64" s="176">
        <v>3.3</v>
      </c>
      <c r="K64" s="176">
        <v>35</v>
      </c>
      <c r="L64" s="393"/>
      <c r="M64" s="368"/>
      <c r="N64" s="368"/>
      <c r="O64" s="396"/>
      <c r="P64" s="396"/>
      <c r="Q64" s="402"/>
      <c r="R64" s="375"/>
      <c r="S64" s="371"/>
      <c r="T64" s="232"/>
      <c r="U64" s="232"/>
      <c r="V64" s="232"/>
      <c r="W64" s="232"/>
      <c r="X64" s="161"/>
      <c r="Y64" s="161"/>
      <c r="Z64" s="161"/>
      <c r="AA64" s="161"/>
      <c r="AB64" s="161"/>
    </row>
    <row r="65" spans="1:28" s="155" customFormat="1" ht="18.75" x14ac:dyDescent="0.2">
      <c r="A65" s="393"/>
      <c r="B65" s="396"/>
      <c r="C65" s="396"/>
      <c r="D65" s="393"/>
      <c r="E65" s="393"/>
      <c r="F65" s="393"/>
      <c r="G65" s="159" t="s">
        <v>807</v>
      </c>
      <c r="H65" s="176">
        <v>2.6</v>
      </c>
      <c r="I65" s="176"/>
      <c r="J65" s="176">
        <v>2.6</v>
      </c>
      <c r="K65" s="176">
        <v>35</v>
      </c>
      <c r="L65" s="393"/>
      <c r="M65" s="368"/>
      <c r="N65" s="368"/>
      <c r="O65" s="396"/>
      <c r="P65" s="396"/>
      <c r="Q65" s="402"/>
      <c r="R65" s="375"/>
      <c r="S65" s="371"/>
      <c r="T65" s="232"/>
      <c r="U65" s="232"/>
      <c r="V65" s="232"/>
      <c r="W65" s="232"/>
      <c r="X65" s="161"/>
      <c r="Y65" s="161"/>
      <c r="Z65" s="161"/>
      <c r="AA65" s="161"/>
      <c r="AB65" s="161"/>
    </row>
    <row r="66" spans="1:28" s="155" customFormat="1" ht="18.75" x14ac:dyDescent="0.2">
      <c r="A66" s="393"/>
      <c r="B66" s="396"/>
      <c r="C66" s="396"/>
      <c r="D66" s="393"/>
      <c r="E66" s="393"/>
      <c r="F66" s="393"/>
      <c r="G66" s="159" t="s">
        <v>808</v>
      </c>
      <c r="H66" s="176">
        <v>2.6</v>
      </c>
      <c r="I66" s="176"/>
      <c r="J66" s="176">
        <v>2.6</v>
      </c>
      <c r="K66" s="176">
        <v>35</v>
      </c>
      <c r="L66" s="393"/>
      <c r="M66" s="368"/>
      <c r="N66" s="368"/>
      <c r="O66" s="396"/>
      <c r="P66" s="396"/>
      <c r="Q66" s="402"/>
      <c r="R66" s="375"/>
      <c r="S66" s="371"/>
      <c r="T66" s="232"/>
      <c r="U66" s="232"/>
      <c r="V66" s="232"/>
      <c r="W66" s="232"/>
      <c r="X66" s="161"/>
      <c r="Y66" s="161"/>
      <c r="Z66" s="161"/>
      <c r="AA66" s="161"/>
      <c r="AB66" s="161"/>
    </row>
    <row r="67" spans="1:28" s="155" customFormat="1" ht="18.75" x14ac:dyDescent="0.2">
      <c r="A67" s="393"/>
      <c r="B67" s="396"/>
      <c r="C67" s="396"/>
      <c r="D67" s="393"/>
      <c r="E67" s="393"/>
      <c r="F67" s="393"/>
      <c r="G67" s="159" t="s">
        <v>809</v>
      </c>
      <c r="H67" s="176">
        <v>0.2</v>
      </c>
      <c r="I67" s="176"/>
      <c r="J67" s="176">
        <v>0.2</v>
      </c>
      <c r="K67" s="176">
        <v>35</v>
      </c>
      <c r="L67" s="393"/>
      <c r="M67" s="368"/>
      <c r="N67" s="368"/>
      <c r="O67" s="396"/>
      <c r="P67" s="396"/>
      <c r="Q67" s="402"/>
      <c r="R67" s="375"/>
      <c r="S67" s="371"/>
      <c r="T67" s="232"/>
      <c r="U67" s="232"/>
      <c r="V67" s="232"/>
      <c r="W67" s="232"/>
      <c r="X67" s="161"/>
      <c r="Y67" s="161"/>
      <c r="Z67" s="161"/>
      <c r="AA67" s="161"/>
      <c r="AB67" s="161"/>
    </row>
    <row r="68" spans="1:28" s="155" customFormat="1" ht="18.75" x14ac:dyDescent="0.2">
      <c r="A68" s="394"/>
      <c r="B68" s="397"/>
      <c r="C68" s="397"/>
      <c r="D68" s="394"/>
      <c r="E68" s="394"/>
      <c r="F68" s="394"/>
      <c r="G68" s="159" t="s">
        <v>810</v>
      </c>
      <c r="H68" s="176">
        <v>0.2</v>
      </c>
      <c r="I68" s="176"/>
      <c r="J68" s="176">
        <v>0.2</v>
      </c>
      <c r="K68" s="176">
        <v>35</v>
      </c>
      <c r="L68" s="394"/>
      <c r="M68" s="369"/>
      <c r="N68" s="369"/>
      <c r="O68" s="397"/>
      <c r="P68" s="397"/>
      <c r="Q68" s="403"/>
      <c r="R68" s="376"/>
      <c r="S68" s="372"/>
      <c r="T68" s="232"/>
      <c r="U68" s="232"/>
      <c r="V68" s="232"/>
      <c r="W68" s="232"/>
      <c r="X68" s="161"/>
      <c r="Y68" s="161"/>
      <c r="Z68" s="161"/>
      <c r="AA68" s="161"/>
      <c r="AB68" s="161"/>
    </row>
    <row r="69" spans="1:28" s="164" customFormat="1" x14ac:dyDescent="0.25">
      <c r="A69" s="163"/>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row>
    <row r="70" spans="1:28" s="155" customFormat="1" ht="31.5" customHeight="1" x14ac:dyDescent="0.2">
      <c r="A70" s="392">
        <v>5</v>
      </c>
      <c r="B70" s="395" t="s">
        <v>562</v>
      </c>
      <c r="C70" s="395" t="s">
        <v>649</v>
      </c>
      <c r="D70" s="392" t="s">
        <v>537</v>
      </c>
      <c r="E70" s="392" t="s">
        <v>563</v>
      </c>
      <c r="F70" s="392" t="s">
        <v>564</v>
      </c>
      <c r="G70" s="175" t="s">
        <v>362</v>
      </c>
      <c r="H70" s="175">
        <v>37.799999999999997</v>
      </c>
      <c r="I70" s="175">
        <v>0</v>
      </c>
      <c r="J70" s="175">
        <v>37.799999999999997</v>
      </c>
      <c r="K70" s="175" t="s">
        <v>544</v>
      </c>
      <c r="L70" s="392">
        <v>1</v>
      </c>
      <c r="M70" s="175">
        <v>80</v>
      </c>
      <c r="N70" s="175">
        <v>2</v>
      </c>
      <c r="O70" s="395" t="s">
        <v>258</v>
      </c>
      <c r="P70" s="395" t="s">
        <v>258</v>
      </c>
      <c r="Q70" s="374" t="s">
        <v>829</v>
      </c>
      <c r="R70" s="380" t="s">
        <v>567</v>
      </c>
      <c r="S70" s="370">
        <v>1221.4182532</v>
      </c>
      <c r="T70" s="232"/>
      <c r="U70" s="232"/>
      <c r="V70" s="232"/>
      <c r="W70" s="232"/>
      <c r="X70" s="232"/>
      <c r="Y70" s="232"/>
      <c r="Z70" s="161"/>
      <c r="AA70" s="161"/>
      <c r="AB70" s="161"/>
    </row>
    <row r="71" spans="1:28" s="155" customFormat="1" ht="30" customHeight="1" x14ac:dyDescent="0.2">
      <c r="A71" s="393"/>
      <c r="B71" s="396"/>
      <c r="C71" s="396"/>
      <c r="D71" s="393"/>
      <c r="E71" s="393"/>
      <c r="F71" s="393"/>
      <c r="G71" s="159" t="s">
        <v>811</v>
      </c>
      <c r="H71" s="159">
        <v>3</v>
      </c>
      <c r="I71" s="175">
        <v>0</v>
      </c>
      <c r="J71" s="159">
        <v>3</v>
      </c>
      <c r="K71" s="159">
        <v>35</v>
      </c>
      <c r="L71" s="393"/>
      <c r="M71" s="392">
        <v>80</v>
      </c>
      <c r="N71" s="392">
        <v>2</v>
      </c>
      <c r="O71" s="396"/>
      <c r="P71" s="396"/>
      <c r="Q71" s="410"/>
      <c r="R71" s="375"/>
      <c r="S71" s="371"/>
      <c r="T71" s="232"/>
      <c r="U71" s="232"/>
      <c r="V71" s="232"/>
      <c r="W71" s="232"/>
      <c r="X71" s="232"/>
      <c r="Y71" s="232"/>
      <c r="Z71" s="161"/>
      <c r="AA71" s="161"/>
      <c r="AB71" s="161"/>
    </row>
    <row r="72" spans="1:28" s="155" customFormat="1" ht="18.75" x14ac:dyDescent="0.2">
      <c r="A72" s="393"/>
      <c r="B72" s="396"/>
      <c r="C72" s="396"/>
      <c r="D72" s="393"/>
      <c r="E72" s="393"/>
      <c r="F72" s="393"/>
      <c r="G72" s="159" t="s">
        <v>812</v>
      </c>
      <c r="H72" s="159">
        <v>3</v>
      </c>
      <c r="I72" s="175">
        <v>0</v>
      </c>
      <c r="J72" s="159">
        <v>3</v>
      </c>
      <c r="K72" s="159">
        <v>35</v>
      </c>
      <c r="L72" s="393"/>
      <c r="M72" s="393"/>
      <c r="N72" s="393"/>
      <c r="O72" s="396"/>
      <c r="P72" s="396"/>
      <c r="Q72" s="410"/>
      <c r="R72" s="375"/>
      <c r="S72" s="371"/>
      <c r="T72" s="232"/>
      <c r="U72" s="232"/>
      <c r="V72" s="232"/>
      <c r="W72" s="232"/>
      <c r="X72" s="232"/>
      <c r="Y72" s="232"/>
      <c r="Z72" s="161"/>
      <c r="AA72" s="161"/>
      <c r="AB72" s="161"/>
    </row>
    <row r="73" spans="1:28" s="155" customFormat="1" ht="18.75" x14ac:dyDescent="0.2">
      <c r="A73" s="393"/>
      <c r="B73" s="396"/>
      <c r="C73" s="396"/>
      <c r="D73" s="393"/>
      <c r="E73" s="393"/>
      <c r="F73" s="393"/>
      <c r="G73" s="159" t="s">
        <v>813</v>
      </c>
      <c r="H73" s="159">
        <v>4.5</v>
      </c>
      <c r="I73" s="175">
        <v>0</v>
      </c>
      <c r="J73" s="159">
        <v>4.5</v>
      </c>
      <c r="K73" s="159">
        <v>35</v>
      </c>
      <c r="L73" s="393"/>
      <c r="M73" s="393"/>
      <c r="N73" s="393"/>
      <c r="O73" s="396"/>
      <c r="P73" s="396"/>
      <c r="Q73" s="410"/>
      <c r="R73" s="375"/>
      <c r="S73" s="371"/>
      <c r="T73" s="232"/>
      <c r="U73" s="232"/>
      <c r="V73" s="232"/>
      <c r="W73" s="232"/>
      <c r="X73" s="232"/>
      <c r="Y73" s="232"/>
      <c r="Z73" s="161"/>
      <c r="AA73" s="161"/>
      <c r="AB73" s="161"/>
    </row>
    <row r="74" spans="1:28" s="155" customFormat="1" ht="18.75" x14ac:dyDescent="0.2">
      <c r="A74" s="393"/>
      <c r="B74" s="396"/>
      <c r="C74" s="396"/>
      <c r="D74" s="393"/>
      <c r="E74" s="393"/>
      <c r="F74" s="393"/>
      <c r="G74" s="159" t="s">
        <v>814</v>
      </c>
      <c r="H74" s="159">
        <v>4.5</v>
      </c>
      <c r="I74" s="175">
        <v>0</v>
      </c>
      <c r="J74" s="159">
        <v>4.5</v>
      </c>
      <c r="K74" s="159">
        <v>35</v>
      </c>
      <c r="L74" s="393"/>
      <c r="M74" s="393"/>
      <c r="N74" s="393"/>
      <c r="O74" s="396"/>
      <c r="P74" s="396"/>
      <c r="Q74" s="410"/>
      <c r="R74" s="375"/>
      <c r="S74" s="371"/>
      <c r="T74" s="232"/>
      <c r="U74" s="232"/>
      <c r="V74" s="232"/>
      <c r="W74" s="232"/>
      <c r="X74" s="232"/>
      <c r="Y74" s="232"/>
      <c r="Z74" s="161"/>
      <c r="AA74" s="161"/>
      <c r="AB74" s="161"/>
    </row>
    <row r="75" spans="1:28" s="155" customFormat="1" ht="18.75" x14ac:dyDescent="0.2">
      <c r="A75" s="393"/>
      <c r="B75" s="396"/>
      <c r="C75" s="396"/>
      <c r="D75" s="393"/>
      <c r="E75" s="393"/>
      <c r="F75" s="393"/>
      <c r="G75" s="159" t="s">
        <v>815</v>
      </c>
      <c r="H75" s="159">
        <v>7</v>
      </c>
      <c r="I75" s="175">
        <v>0</v>
      </c>
      <c r="J75" s="159">
        <v>7</v>
      </c>
      <c r="K75" s="159">
        <v>35</v>
      </c>
      <c r="L75" s="393"/>
      <c r="M75" s="393"/>
      <c r="N75" s="393"/>
      <c r="O75" s="396"/>
      <c r="P75" s="396"/>
      <c r="Q75" s="410"/>
      <c r="R75" s="375"/>
      <c r="S75" s="371"/>
      <c r="T75" s="232"/>
      <c r="U75" s="232"/>
      <c r="V75" s="232"/>
      <c r="W75" s="232"/>
      <c r="X75" s="232"/>
      <c r="Y75" s="232"/>
      <c r="Z75" s="161"/>
      <c r="AA75" s="161"/>
      <c r="AB75" s="161"/>
    </row>
    <row r="76" spans="1:28" s="155" customFormat="1" ht="18.75" x14ac:dyDescent="0.2">
      <c r="A76" s="393"/>
      <c r="B76" s="396"/>
      <c r="C76" s="396"/>
      <c r="D76" s="393"/>
      <c r="E76" s="393"/>
      <c r="F76" s="393"/>
      <c r="G76" s="159" t="s">
        <v>816</v>
      </c>
      <c r="H76" s="159">
        <v>7</v>
      </c>
      <c r="I76" s="175">
        <v>0</v>
      </c>
      <c r="J76" s="159">
        <v>7</v>
      </c>
      <c r="K76" s="159">
        <v>35</v>
      </c>
      <c r="L76" s="393"/>
      <c r="M76" s="393"/>
      <c r="N76" s="393"/>
      <c r="O76" s="396"/>
      <c r="P76" s="396"/>
      <c r="Q76" s="410"/>
      <c r="R76" s="375"/>
      <c r="S76" s="371"/>
      <c r="T76" s="232"/>
      <c r="U76" s="232"/>
      <c r="V76" s="232"/>
      <c r="W76" s="232"/>
      <c r="X76" s="232"/>
      <c r="Y76" s="232"/>
      <c r="Z76" s="161"/>
      <c r="AA76" s="161"/>
      <c r="AB76" s="161"/>
    </row>
    <row r="77" spans="1:28" s="155" customFormat="1" ht="18.75" x14ac:dyDescent="0.2">
      <c r="A77" s="393"/>
      <c r="B77" s="396"/>
      <c r="C77" s="396"/>
      <c r="D77" s="393"/>
      <c r="E77" s="393"/>
      <c r="F77" s="393"/>
      <c r="G77" s="159" t="s">
        <v>817</v>
      </c>
      <c r="H77" s="159">
        <v>3.9</v>
      </c>
      <c r="I77" s="175">
        <v>0</v>
      </c>
      <c r="J77" s="159">
        <v>3.9</v>
      </c>
      <c r="K77" s="159">
        <v>35</v>
      </c>
      <c r="L77" s="393"/>
      <c r="M77" s="393"/>
      <c r="N77" s="393"/>
      <c r="O77" s="396"/>
      <c r="P77" s="396"/>
      <c r="Q77" s="410"/>
      <c r="R77" s="375"/>
      <c r="S77" s="371"/>
      <c r="T77" s="232"/>
      <c r="U77" s="232"/>
      <c r="V77" s="232"/>
      <c r="W77" s="232"/>
      <c r="X77" s="232"/>
      <c r="Y77" s="232"/>
      <c r="Z77" s="161"/>
      <c r="AA77" s="161"/>
      <c r="AB77" s="161"/>
    </row>
    <row r="78" spans="1:28" s="155" customFormat="1" ht="18.75" x14ac:dyDescent="0.2">
      <c r="A78" s="393"/>
      <c r="B78" s="396"/>
      <c r="C78" s="396"/>
      <c r="D78" s="393"/>
      <c r="E78" s="393"/>
      <c r="F78" s="393"/>
      <c r="G78" s="159" t="s">
        <v>818</v>
      </c>
      <c r="H78" s="159">
        <v>3.9</v>
      </c>
      <c r="I78" s="175">
        <v>0</v>
      </c>
      <c r="J78" s="159">
        <v>3.9</v>
      </c>
      <c r="K78" s="159">
        <v>35</v>
      </c>
      <c r="L78" s="393"/>
      <c r="M78" s="393"/>
      <c r="N78" s="393"/>
      <c r="O78" s="396"/>
      <c r="P78" s="396"/>
      <c r="Q78" s="410"/>
      <c r="R78" s="375"/>
      <c r="S78" s="371"/>
      <c r="T78" s="232"/>
      <c r="U78" s="232"/>
      <c r="V78" s="232"/>
      <c r="W78" s="232"/>
      <c r="X78" s="232"/>
      <c r="Y78" s="232"/>
      <c r="Z78" s="161"/>
      <c r="AA78" s="161"/>
      <c r="AB78" s="161"/>
    </row>
    <row r="79" spans="1:28" s="155" customFormat="1" ht="18.75" x14ac:dyDescent="0.2">
      <c r="A79" s="393"/>
      <c r="B79" s="396"/>
      <c r="C79" s="396"/>
      <c r="D79" s="393"/>
      <c r="E79" s="393"/>
      <c r="F79" s="393"/>
      <c r="G79" s="159" t="s">
        <v>819</v>
      </c>
      <c r="H79" s="159">
        <v>0.5</v>
      </c>
      <c r="I79" s="175">
        <v>0</v>
      </c>
      <c r="J79" s="159">
        <v>0.5</v>
      </c>
      <c r="K79" s="159">
        <v>6</v>
      </c>
      <c r="L79" s="393"/>
      <c r="M79" s="393"/>
      <c r="N79" s="393"/>
      <c r="O79" s="396"/>
      <c r="P79" s="396"/>
      <c r="Q79" s="410"/>
      <c r="R79" s="375"/>
      <c r="S79" s="371"/>
      <c r="T79" s="232"/>
      <c r="U79" s="232"/>
      <c r="V79" s="232"/>
      <c r="W79" s="232"/>
      <c r="X79" s="232"/>
      <c r="Y79" s="232"/>
      <c r="Z79" s="161"/>
      <c r="AA79" s="161"/>
      <c r="AB79" s="161"/>
    </row>
    <row r="80" spans="1:28" s="155" customFormat="1" ht="18.75" x14ac:dyDescent="0.2">
      <c r="A80" s="394"/>
      <c r="B80" s="397"/>
      <c r="C80" s="397"/>
      <c r="D80" s="394"/>
      <c r="E80" s="394"/>
      <c r="F80" s="394"/>
      <c r="G80" s="159" t="s">
        <v>820</v>
      </c>
      <c r="H80" s="159">
        <v>0.5</v>
      </c>
      <c r="I80" s="175">
        <v>0</v>
      </c>
      <c r="J80" s="159">
        <v>0.5</v>
      </c>
      <c r="K80" s="159">
        <v>6</v>
      </c>
      <c r="L80" s="394"/>
      <c r="M80" s="394"/>
      <c r="N80" s="394"/>
      <c r="O80" s="397"/>
      <c r="P80" s="397"/>
      <c r="Q80" s="411"/>
      <c r="R80" s="376"/>
      <c r="S80" s="372"/>
      <c r="T80" s="232"/>
      <c r="U80" s="232"/>
      <c r="V80" s="232"/>
      <c r="W80" s="232"/>
      <c r="X80" s="232"/>
      <c r="Y80" s="232"/>
      <c r="Z80" s="161"/>
      <c r="AA80" s="161"/>
      <c r="AB80" s="161"/>
    </row>
    <row r="81" spans="1:28" s="164" customFormat="1" x14ac:dyDescent="0.25">
      <c r="A81" s="163"/>
      <c r="B81" s="163"/>
      <c r="C81" s="163"/>
      <c r="D81" s="163"/>
      <c r="E81" s="163"/>
      <c r="F81" s="163"/>
      <c r="G81" s="163"/>
      <c r="H81" s="163"/>
      <c r="I81" s="163"/>
      <c r="J81" s="163"/>
      <c r="K81" s="163"/>
      <c r="L81" s="163"/>
      <c r="M81" s="163"/>
      <c r="N81" s="163"/>
      <c r="O81" s="163"/>
      <c r="P81" s="163"/>
      <c r="Q81" s="163"/>
      <c r="R81" s="163"/>
      <c r="S81" s="163"/>
      <c r="T81" s="163"/>
      <c r="U81" s="163"/>
      <c r="V81" s="163"/>
      <c r="W81" s="163"/>
      <c r="X81" s="163"/>
      <c r="Y81" s="163"/>
      <c r="Z81" s="163"/>
      <c r="AA81" s="163"/>
      <c r="AB81" s="163"/>
    </row>
    <row r="82" spans="1:28" s="201" customFormat="1" ht="84" customHeight="1" x14ac:dyDescent="0.2">
      <c r="A82" s="412">
        <v>6</v>
      </c>
      <c r="B82" s="415" t="s">
        <v>568</v>
      </c>
      <c r="C82" s="415" t="s">
        <v>922</v>
      </c>
      <c r="D82" s="415" t="s">
        <v>537</v>
      </c>
      <c r="E82" s="412" t="s">
        <v>569</v>
      </c>
      <c r="F82" s="412" t="s">
        <v>570</v>
      </c>
      <c r="G82" s="198" t="s">
        <v>362</v>
      </c>
      <c r="H82" s="198">
        <v>28.9</v>
      </c>
      <c r="I82" s="198">
        <v>0</v>
      </c>
      <c r="J82" s="198">
        <v>28.9</v>
      </c>
      <c r="K82" s="198">
        <v>35</v>
      </c>
      <c r="L82" s="412">
        <v>1</v>
      </c>
      <c r="M82" s="175">
        <v>80</v>
      </c>
      <c r="N82" s="175">
        <v>2</v>
      </c>
      <c r="O82" s="415" t="s">
        <v>258</v>
      </c>
      <c r="P82" s="415" t="s">
        <v>258</v>
      </c>
      <c r="Q82" s="361" t="s">
        <v>571</v>
      </c>
      <c r="R82" s="361" t="s">
        <v>567</v>
      </c>
      <c r="S82" s="364">
        <v>1295.2516716</v>
      </c>
      <c r="T82" s="199"/>
      <c r="U82" s="199"/>
      <c r="V82" s="199"/>
      <c r="W82" s="199"/>
      <c r="X82" s="199"/>
      <c r="Y82" s="199"/>
      <c r="Z82" s="200"/>
      <c r="AA82" s="200"/>
      <c r="AB82" s="200"/>
    </row>
    <row r="83" spans="1:28" s="201" customFormat="1" ht="43.5" customHeight="1" x14ac:dyDescent="0.2">
      <c r="A83" s="413"/>
      <c r="B83" s="416"/>
      <c r="C83" s="416"/>
      <c r="D83" s="416"/>
      <c r="E83" s="413"/>
      <c r="F83" s="413"/>
      <c r="G83" s="202" t="s">
        <v>821</v>
      </c>
      <c r="H83" s="198">
        <v>5.3680000000000003</v>
      </c>
      <c r="I83" s="198">
        <v>0</v>
      </c>
      <c r="J83" s="198">
        <v>5.3680000000000003</v>
      </c>
      <c r="K83" s="198">
        <v>35</v>
      </c>
      <c r="L83" s="413"/>
      <c r="M83" s="392">
        <v>80</v>
      </c>
      <c r="N83" s="392">
        <v>2</v>
      </c>
      <c r="O83" s="416"/>
      <c r="P83" s="416"/>
      <c r="Q83" s="362"/>
      <c r="R83" s="362"/>
      <c r="S83" s="365"/>
      <c r="T83" s="199"/>
      <c r="U83" s="199"/>
      <c r="V83" s="199"/>
      <c r="W83" s="199"/>
      <c r="X83" s="199"/>
      <c r="Y83" s="199"/>
      <c r="Z83" s="200"/>
      <c r="AA83" s="200"/>
      <c r="AB83" s="200"/>
    </row>
    <row r="84" spans="1:28" s="201" customFormat="1" ht="43.5" customHeight="1" x14ac:dyDescent="0.2">
      <c r="A84" s="413"/>
      <c r="B84" s="416"/>
      <c r="C84" s="416"/>
      <c r="D84" s="416"/>
      <c r="E84" s="413"/>
      <c r="F84" s="413"/>
      <c r="G84" s="202" t="s">
        <v>822</v>
      </c>
      <c r="H84" s="198">
        <v>5.3680000000000003</v>
      </c>
      <c r="I84" s="198">
        <v>0</v>
      </c>
      <c r="J84" s="198">
        <v>5.3680000000000003</v>
      </c>
      <c r="K84" s="198">
        <v>35</v>
      </c>
      <c r="L84" s="413"/>
      <c r="M84" s="393"/>
      <c r="N84" s="393"/>
      <c r="O84" s="416"/>
      <c r="P84" s="416"/>
      <c r="Q84" s="362"/>
      <c r="R84" s="362"/>
      <c r="S84" s="365"/>
      <c r="T84" s="199"/>
      <c r="U84" s="199"/>
      <c r="V84" s="199"/>
      <c r="W84" s="199"/>
      <c r="X84" s="199"/>
      <c r="Y84" s="199"/>
      <c r="Z84" s="200"/>
      <c r="AA84" s="200"/>
      <c r="AB84" s="200"/>
    </row>
    <row r="85" spans="1:28" s="201" customFormat="1" ht="43.5" customHeight="1" x14ac:dyDescent="0.2">
      <c r="A85" s="413"/>
      <c r="B85" s="416"/>
      <c r="C85" s="416"/>
      <c r="D85" s="416"/>
      <c r="E85" s="413"/>
      <c r="F85" s="413"/>
      <c r="G85" s="202" t="s">
        <v>823</v>
      </c>
      <c r="H85" s="198">
        <v>4.0555000000000003</v>
      </c>
      <c r="I85" s="198">
        <v>0</v>
      </c>
      <c r="J85" s="198">
        <v>4.0555000000000003</v>
      </c>
      <c r="K85" s="198">
        <v>35</v>
      </c>
      <c r="L85" s="413"/>
      <c r="M85" s="393"/>
      <c r="N85" s="393"/>
      <c r="O85" s="416"/>
      <c r="P85" s="416"/>
      <c r="Q85" s="362"/>
      <c r="R85" s="362"/>
      <c r="S85" s="365"/>
      <c r="T85" s="199"/>
      <c r="U85" s="199"/>
      <c r="V85" s="199"/>
      <c r="W85" s="199"/>
      <c r="X85" s="199"/>
      <c r="Y85" s="199"/>
      <c r="Z85" s="200"/>
      <c r="AA85" s="200"/>
      <c r="AB85" s="200"/>
    </row>
    <row r="86" spans="1:28" s="201" customFormat="1" ht="43.5" customHeight="1" x14ac:dyDescent="0.2">
      <c r="A86" s="413"/>
      <c r="B86" s="416"/>
      <c r="C86" s="416"/>
      <c r="D86" s="416"/>
      <c r="E86" s="413"/>
      <c r="F86" s="413"/>
      <c r="G86" s="202" t="s">
        <v>824</v>
      </c>
      <c r="H86" s="198">
        <v>4.0555000000000003</v>
      </c>
      <c r="I86" s="198">
        <v>0</v>
      </c>
      <c r="J86" s="198">
        <v>4.0555000000000003</v>
      </c>
      <c r="K86" s="198">
        <v>35</v>
      </c>
      <c r="L86" s="413"/>
      <c r="M86" s="393"/>
      <c r="N86" s="393"/>
      <c r="O86" s="416"/>
      <c r="P86" s="416"/>
      <c r="Q86" s="362"/>
      <c r="R86" s="362"/>
      <c r="S86" s="365"/>
      <c r="T86" s="199"/>
      <c r="U86" s="199"/>
      <c r="V86" s="199"/>
      <c r="W86" s="199"/>
      <c r="X86" s="199"/>
      <c r="Y86" s="199"/>
      <c r="Z86" s="200"/>
      <c r="AA86" s="200"/>
      <c r="AB86" s="200"/>
    </row>
    <row r="87" spans="1:28" s="201" customFormat="1" ht="43.5" customHeight="1" x14ac:dyDescent="0.2">
      <c r="A87" s="413"/>
      <c r="B87" s="416"/>
      <c r="C87" s="416"/>
      <c r="D87" s="416"/>
      <c r="E87" s="413"/>
      <c r="F87" s="413"/>
      <c r="G87" s="202" t="s">
        <v>825</v>
      </c>
      <c r="H87" s="198">
        <v>2.4500000000000002</v>
      </c>
      <c r="I87" s="198">
        <v>0</v>
      </c>
      <c r="J87" s="198">
        <v>2.4500000000000002</v>
      </c>
      <c r="K87" s="198">
        <v>35</v>
      </c>
      <c r="L87" s="413"/>
      <c r="M87" s="393"/>
      <c r="N87" s="393"/>
      <c r="O87" s="416"/>
      <c r="P87" s="416"/>
      <c r="Q87" s="362"/>
      <c r="R87" s="362"/>
      <c r="S87" s="365"/>
      <c r="T87" s="199"/>
      <c r="U87" s="199"/>
      <c r="V87" s="199"/>
      <c r="W87" s="199"/>
      <c r="X87" s="199"/>
      <c r="Y87" s="199"/>
      <c r="Z87" s="200"/>
      <c r="AA87" s="200"/>
      <c r="AB87" s="200"/>
    </row>
    <row r="88" spans="1:28" s="201" customFormat="1" ht="43.5" customHeight="1" x14ac:dyDescent="0.2">
      <c r="A88" s="413"/>
      <c r="B88" s="416"/>
      <c r="C88" s="416"/>
      <c r="D88" s="416"/>
      <c r="E88" s="413"/>
      <c r="F88" s="413"/>
      <c r="G88" s="202" t="s">
        <v>826</v>
      </c>
      <c r="H88" s="198">
        <v>2.4500000000000002</v>
      </c>
      <c r="I88" s="198">
        <v>0</v>
      </c>
      <c r="J88" s="198">
        <v>2.4500000000000002</v>
      </c>
      <c r="K88" s="198">
        <v>35</v>
      </c>
      <c r="L88" s="413"/>
      <c r="M88" s="393"/>
      <c r="N88" s="393"/>
      <c r="O88" s="416"/>
      <c r="P88" s="416"/>
      <c r="Q88" s="362"/>
      <c r="R88" s="362"/>
      <c r="S88" s="365"/>
      <c r="T88" s="199"/>
      <c r="U88" s="199"/>
      <c r="V88" s="199"/>
      <c r="W88" s="199"/>
      <c r="X88" s="199"/>
      <c r="Y88" s="199"/>
      <c r="Z88" s="200"/>
      <c r="AA88" s="200"/>
      <c r="AB88" s="200"/>
    </row>
    <row r="89" spans="1:28" s="201" customFormat="1" ht="43.5" customHeight="1" x14ac:dyDescent="0.2">
      <c r="A89" s="413"/>
      <c r="B89" s="416"/>
      <c r="C89" s="416"/>
      <c r="D89" s="416"/>
      <c r="E89" s="413"/>
      <c r="F89" s="413"/>
      <c r="G89" s="202" t="s">
        <v>827</v>
      </c>
      <c r="H89" s="198">
        <v>2.5764999999999998</v>
      </c>
      <c r="I89" s="198">
        <v>0</v>
      </c>
      <c r="J89" s="198">
        <v>2.5764999999999998</v>
      </c>
      <c r="K89" s="198">
        <v>35</v>
      </c>
      <c r="L89" s="413"/>
      <c r="M89" s="393"/>
      <c r="N89" s="393"/>
      <c r="O89" s="416"/>
      <c r="P89" s="416"/>
      <c r="Q89" s="362"/>
      <c r="R89" s="362"/>
      <c r="S89" s="365"/>
      <c r="T89" s="199"/>
      <c r="U89" s="199"/>
      <c r="V89" s="199"/>
      <c r="W89" s="199"/>
      <c r="X89" s="199"/>
      <c r="Y89" s="199"/>
      <c r="Z89" s="200"/>
      <c r="AA89" s="200"/>
      <c r="AB89" s="200"/>
    </row>
    <row r="90" spans="1:28" s="201" customFormat="1" ht="87" customHeight="1" x14ac:dyDescent="0.2">
      <c r="A90" s="414"/>
      <c r="B90" s="417"/>
      <c r="C90" s="417"/>
      <c r="D90" s="417"/>
      <c r="E90" s="414"/>
      <c r="F90" s="414"/>
      <c r="G90" s="202" t="s">
        <v>828</v>
      </c>
      <c r="H90" s="198">
        <v>2.5764999999999998</v>
      </c>
      <c r="I90" s="198">
        <v>0</v>
      </c>
      <c r="J90" s="198">
        <v>2.5764999999999998</v>
      </c>
      <c r="K90" s="198">
        <v>35</v>
      </c>
      <c r="L90" s="414"/>
      <c r="M90" s="394"/>
      <c r="N90" s="394"/>
      <c r="O90" s="417"/>
      <c r="P90" s="417"/>
      <c r="Q90" s="363"/>
      <c r="R90" s="363"/>
      <c r="S90" s="366"/>
      <c r="T90" s="199"/>
      <c r="U90" s="199"/>
      <c r="V90" s="199"/>
      <c r="W90" s="199"/>
      <c r="X90" s="199"/>
      <c r="Y90" s="199"/>
      <c r="Z90" s="200"/>
      <c r="AA90" s="200"/>
      <c r="AB90" s="200"/>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sheetData>
  <mergeCells count="114">
    <mergeCell ref="A82:A90"/>
    <mergeCell ref="B82:B90"/>
    <mergeCell ref="C82:C90"/>
    <mergeCell ref="D82:D90"/>
    <mergeCell ref="E82:E90"/>
    <mergeCell ref="O70:O80"/>
    <mergeCell ref="P70:P80"/>
    <mergeCell ref="Q70:Q80"/>
    <mergeCell ref="R70:R80"/>
    <mergeCell ref="F82:F90"/>
    <mergeCell ref="L82:L90"/>
    <mergeCell ref="A70:A80"/>
    <mergeCell ref="B70:B80"/>
    <mergeCell ref="C70:C80"/>
    <mergeCell ref="D70:D80"/>
    <mergeCell ref="E70:E80"/>
    <mergeCell ref="F70:F80"/>
    <mergeCell ref="L70:L80"/>
    <mergeCell ref="M71:M80"/>
    <mergeCell ref="N71:N80"/>
    <mergeCell ref="M83:M90"/>
    <mergeCell ref="N83:N90"/>
    <mergeCell ref="O82:O90"/>
    <mergeCell ref="P82:P90"/>
    <mergeCell ref="D28:D44"/>
    <mergeCell ref="E28:E44"/>
    <mergeCell ref="A58:A68"/>
    <mergeCell ref="B58:B68"/>
    <mergeCell ref="C58:C68"/>
    <mergeCell ref="D58:D68"/>
    <mergeCell ref="E58:E68"/>
    <mergeCell ref="R58:R68"/>
    <mergeCell ref="S58:S68"/>
    <mergeCell ref="A46:A56"/>
    <mergeCell ref="B46:B56"/>
    <mergeCell ref="C46:C56"/>
    <mergeCell ref="D46:D56"/>
    <mergeCell ref="E46:E56"/>
    <mergeCell ref="N47:N56"/>
    <mergeCell ref="F28:F44"/>
    <mergeCell ref="L28:L44"/>
    <mergeCell ref="O28:O44"/>
    <mergeCell ref="P28:P44"/>
    <mergeCell ref="Q28:Q44"/>
    <mergeCell ref="A28:A44"/>
    <mergeCell ref="B28:B44"/>
    <mergeCell ref="C28:C44"/>
    <mergeCell ref="F24:F26"/>
    <mergeCell ref="O47:O56"/>
    <mergeCell ref="P47:P56"/>
    <mergeCell ref="F58:F68"/>
    <mergeCell ref="L58:L68"/>
    <mergeCell ref="O58:O68"/>
    <mergeCell ref="P58:P68"/>
    <mergeCell ref="Q58:Q68"/>
    <mergeCell ref="L24:L26"/>
    <mergeCell ref="O24:O26"/>
    <mergeCell ref="P24:P26"/>
    <mergeCell ref="Q24:Q26"/>
    <mergeCell ref="M29:M44"/>
    <mergeCell ref="N29:N44"/>
    <mergeCell ref="F46:F56"/>
    <mergeCell ref="L46:L56"/>
    <mergeCell ref="Q46:Q56"/>
    <mergeCell ref="M47:M56"/>
    <mergeCell ref="A24:A26"/>
    <mergeCell ref="B24:B26"/>
    <mergeCell ref="C24:C26"/>
    <mergeCell ref="D24:D26"/>
    <mergeCell ref="E24:E26"/>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A14:S14"/>
    <mergeCell ref="A15:S15"/>
    <mergeCell ref="A16:S16"/>
    <mergeCell ref="A17:S17"/>
    <mergeCell ref="A18:S18"/>
    <mergeCell ref="A9:S9"/>
    <mergeCell ref="A10:S10"/>
    <mergeCell ref="A11:S11"/>
    <mergeCell ref="A12:S12"/>
    <mergeCell ref="A13:S13"/>
    <mergeCell ref="Q82:Q90"/>
    <mergeCell ref="R82:R90"/>
    <mergeCell ref="S82:S90"/>
    <mergeCell ref="M59:M68"/>
    <mergeCell ref="N59:N68"/>
    <mergeCell ref="S70:S80"/>
    <mergeCell ref="O19:O20"/>
    <mergeCell ref="N19:N20"/>
    <mergeCell ref="M19:M20"/>
    <mergeCell ref="R24:R26"/>
    <mergeCell ref="S24:S26"/>
    <mergeCell ref="R28:R44"/>
    <mergeCell ref="S28:S44"/>
    <mergeCell ref="R46:R56"/>
    <mergeCell ref="S46:S56"/>
  </mergeCells>
  <pageMargins left="0.70866141732283472" right="0.70866141732283472" top="0.74803149606299213" bottom="0.74803149606299213" header="0.31496062992125984" footer="0.31496062992125984"/>
  <pageSetup paperSize="8" scale="28" orientation="landscape" r:id="rId1"/>
  <ignoredErrors>
    <ignoredError sqref="K58 K70 K28" twoDigitTextYea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zoomScale="55" zoomScaleNormal="60" zoomScaleSheetLayoutView="55" workbookViewId="0">
      <selection activeCell="U24" sqref="U24"/>
    </sheetView>
  </sheetViews>
  <sheetFormatPr defaultColWidth="10.7109375" defaultRowHeight="15.75" x14ac:dyDescent="0.25"/>
  <cols>
    <col min="1" max="1" width="9.5703125" style="43" customWidth="1"/>
    <col min="2" max="2" width="15.5703125" style="43" customWidth="1"/>
    <col min="3" max="3" width="18" style="43" customWidth="1"/>
    <col min="4" max="4" width="16.140625" style="43" customWidth="1"/>
    <col min="5" max="5" width="16.85546875" style="43" customWidth="1"/>
    <col min="6" max="6" width="18.5703125" style="43" customWidth="1"/>
    <col min="7" max="7" width="8.7109375" style="43" customWidth="1"/>
    <col min="8" max="8" width="22"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67</v>
      </c>
    </row>
    <row r="3" spans="1:20" s="11" customFormat="1" ht="18.75" customHeight="1" x14ac:dyDescent="0.3">
      <c r="A3" s="17"/>
      <c r="H3" s="15"/>
      <c r="T3" s="14" t="s">
        <v>8</v>
      </c>
    </row>
    <row r="4" spans="1:20" s="11" customFormat="1" ht="18.75" customHeight="1" x14ac:dyDescent="0.3">
      <c r="A4" s="17"/>
      <c r="H4" s="15"/>
      <c r="T4" s="14" t="s">
        <v>66</v>
      </c>
    </row>
    <row r="5" spans="1:20" s="11" customFormat="1" ht="18.75" customHeight="1" x14ac:dyDescent="0.3">
      <c r="A5" s="17"/>
      <c r="H5" s="15"/>
      <c r="T5" s="14"/>
    </row>
    <row r="6" spans="1:20" s="11" customFormat="1" x14ac:dyDescent="0.2">
      <c r="A6" s="352" t="str">
        <f>'1. паспорт местоположение'!A5:C5</f>
        <v>Год раскрытия информации: 2025 год</v>
      </c>
      <c r="B6" s="352"/>
      <c r="C6" s="352"/>
      <c r="D6" s="352"/>
      <c r="E6" s="352"/>
      <c r="F6" s="352"/>
      <c r="G6" s="352"/>
      <c r="H6" s="352"/>
      <c r="I6" s="352"/>
      <c r="J6" s="352"/>
      <c r="K6" s="352"/>
      <c r="L6" s="352"/>
      <c r="M6" s="352"/>
      <c r="N6" s="352"/>
      <c r="O6" s="352"/>
      <c r="P6" s="352"/>
      <c r="Q6" s="352"/>
      <c r="R6" s="352"/>
      <c r="S6" s="352"/>
      <c r="T6" s="352"/>
    </row>
    <row r="7" spans="1:20" s="11" customFormat="1" x14ac:dyDescent="0.2">
      <c r="A7" s="16"/>
      <c r="H7" s="15"/>
    </row>
    <row r="8" spans="1:20" s="11" customFormat="1" ht="18.75" x14ac:dyDescent="0.2">
      <c r="A8" s="390" t="s">
        <v>7</v>
      </c>
      <c r="B8" s="390"/>
      <c r="C8" s="390"/>
      <c r="D8" s="390"/>
      <c r="E8" s="390"/>
      <c r="F8" s="390"/>
      <c r="G8" s="390"/>
      <c r="H8" s="390"/>
      <c r="I8" s="390"/>
      <c r="J8" s="390"/>
      <c r="K8" s="390"/>
      <c r="L8" s="390"/>
      <c r="M8" s="390"/>
      <c r="N8" s="390"/>
      <c r="O8" s="390"/>
      <c r="P8" s="390"/>
      <c r="Q8" s="390"/>
      <c r="R8" s="390"/>
      <c r="S8" s="390"/>
      <c r="T8" s="390"/>
    </row>
    <row r="9" spans="1:20" s="11"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1" customFormat="1" ht="18.75" customHeight="1" x14ac:dyDescent="0.2">
      <c r="A11" s="386" t="s">
        <v>6</v>
      </c>
      <c r="B11" s="386"/>
      <c r="C11" s="386"/>
      <c r="D11" s="386"/>
      <c r="E11" s="386"/>
      <c r="F11" s="386"/>
      <c r="G11" s="386"/>
      <c r="H11" s="386"/>
      <c r="I11" s="386"/>
      <c r="J11" s="386"/>
      <c r="K11" s="386"/>
      <c r="L11" s="386"/>
      <c r="M11" s="386"/>
      <c r="N11" s="386"/>
      <c r="O11" s="386"/>
      <c r="P11" s="386"/>
      <c r="Q11" s="386"/>
      <c r="R11" s="386"/>
      <c r="S11" s="386"/>
      <c r="T11" s="386"/>
    </row>
    <row r="12" spans="1:20" s="11"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 customFormat="1" ht="18.75" customHeight="1" x14ac:dyDescent="0.2">
      <c r="A13" s="385" t="str">
        <f>'1. паспорт местоположение'!A12:C12</f>
        <v xml:space="preserve">I_NS1200.PS.0037
</v>
      </c>
      <c r="B13" s="385"/>
      <c r="C13" s="385"/>
      <c r="D13" s="385"/>
      <c r="E13" s="385"/>
      <c r="F13" s="385"/>
      <c r="G13" s="385"/>
      <c r="H13" s="385"/>
      <c r="I13" s="385"/>
      <c r="J13" s="385"/>
      <c r="K13" s="385"/>
      <c r="L13" s="385"/>
      <c r="M13" s="385"/>
      <c r="N13" s="385"/>
      <c r="O13" s="385"/>
      <c r="P13" s="385"/>
      <c r="Q13" s="385"/>
      <c r="R13" s="385"/>
      <c r="S13" s="385"/>
      <c r="T13" s="385"/>
    </row>
    <row r="14" spans="1:20" s="11" customFormat="1" ht="18.75" customHeight="1" x14ac:dyDescent="0.2">
      <c r="A14" s="386" t="s">
        <v>5</v>
      </c>
      <c r="B14" s="386"/>
      <c r="C14" s="386"/>
      <c r="D14" s="386"/>
      <c r="E14" s="386"/>
      <c r="F14" s="386"/>
      <c r="G14" s="386"/>
      <c r="H14" s="386"/>
      <c r="I14" s="386"/>
      <c r="J14" s="386"/>
      <c r="K14" s="386"/>
      <c r="L14" s="386"/>
      <c r="M14" s="386"/>
      <c r="N14" s="386"/>
      <c r="O14" s="386"/>
      <c r="P14" s="386"/>
      <c r="Q14" s="386"/>
      <c r="R14" s="386"/>
      <c r="S14" s="386"/>
      <c r="T14" s="386"/>
    </row>
    <row r="15" spans="1:20" s="8"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2" customFormat="1" x14ac:dyDescent="0.2">
      <c r="A16" s="385"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6" s="385"/>
      <c r="C16" s="385"/>
      <c r="D16" s="385"/>
      <c r="E16" s="385"/>
      <c r="F16" s="385"/>
      <c r="G16" s="385"/>
      <c r="H16" s="385"/>
      <c r="I16" s="385"/>
      <c r="J16" s="385"/>
      <c r="K16" s="385"/>
      <c r="L16" s="385"/>
      <c r="M16" s="385"/>
      <c r="N16" s="385"/>
      <c r="O16" s="385"/>
      <c r="P16" s="385"/>
      <c r="Q16" s="385"/>
      <c r="R16" s="385"/>
      <c r="S16" s="385"/>
      <c r="T16" s="385"/>
    </row>
    <row r="17" spans="1:20" s="2" customFormat="1" ht="15" customHeight="1" x14ac:dyDescent="0.2">
      <c r="A17" s="386" t="s">
        <v>4</v>
      </c>
      <c r="B17" s="386"/>
      <c r="C17" s="386"/>
      <c r="D17" s="386"/>
      <c r="E17" s="386"/>
      <c r="F17" s="386"/>
      <c r="G17" s="386"/>
      <c r="H17" s="386"/>
      <c r="I17" s="386"/>
      <c r="J17" s="386"/>
      <c r="K17" s="386"/>
      <c r="L17" s="386"/>
      <c r="M17" s="386"/>
      <c r="N17" s="386"/>
      <c r="O17" s="386"/>
      <c r="P17" s="386"/>
      <c r="Q17" s="386"/>
      <c r="R17" s="386"/>
      <c r="S17" s="386"/>
      <c r="T17" s="386"/>
    </row>
    <row r="18" spans="1:20" s="2"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387"/>
    </row>
    <row r="19" spans="1:20" s="2" customFormat="1" ht="15" customHeight="1" x14ac:dyDescent="0.2">
      <c r="A19" s="421" t="s">
        <v>374</v>
      </c>
      <c r="B19" s="421"/>
      <c r="C19" s="421"/>
      <c r="D19" s="421"/>
      <c r="E19" s="421"/>
      <c r="F19" s="421"/>
      <c r="G19" s="421"/>
      <c r="H19" s="421"/>
      <c r="I19" s="421"/>
      <c r="J19" s="421"/>
      <c r="K19" s="421"/>
      <c r="L19" s="421"/>
      <c r="M19" s="421"/>
      <c r="N19" s="421"/>
      <c r="O19" s="421"/>
      <c r="P19" s="421"/>
      <c r="Q19" s="421"/>
      <c r="R19" s="421"/>
      <c r="S19" s="421"/>
      <c r="T19" s="421"/>
    </row>
    <row r="20" spans="1:20" s="51" customFormat="1" ht="21" customHeight="1" x14ac:dyDescent="0.25">
      <c r="A20" s="422"/>
      <c r="B20" s="422"/>
      <c r="C20" s="422"/>
      <c r="D20" s="422"/>
      <c r="E20" s="422"/>
      <c r="F20" s="422"/>
      <c r="G20" s="422"/>
      <c r="H20" s="422"/>
      <c r="I20" s="422"/>
      <c r="J20" s="422"/>
      <c r="K20" s="422"/>
      <c r="L20" s="422"/>
      <c r="M20" s="422"/>
      <c r="N20" s="422"/>
      <c r="O20" s="422"/>
      <c r="P20" s="422"/>
      <c r="Q20" s="422"/>
      <c r="R20" s="422"/>
      <c r="S20" s="422"/>
      <c r="T20" s="422"/>
    </row>
    <row r="21" spans="1:20" ht="46.5" customHeight="1" x14ac:dyDescent="0.25">
      <c r="A21" s="423" t="s">
        <v>3</v>
      </c>
      <c r="B21" s="426" t="s">
        <v>217</v>
      </c>
      <c r="C21" s="427"/>
      <c r="D21" s="430" t="s">
        <v>120</v>
      </c>
      <c r="E21" s="426" t="s">
        <v>402</v>
      </c>
      <c r="F21" s="427"/>
      <c r="G21" s="426" t="s">
        <v>236</v>
      </c>
      <c r="H21" s="427"/>
      <c r="I21" s="426" t="s">
        <v>119</v>
      </c>
      <c r="J21" s="427"/>
      <c r="K21" s="430" t="s">
        <v>118</v>
      </c>
      <c r="L21" s="426" t="s">
        <v>117</v>
      </c>
      <c r="M21" s="427"/>
      <c r="N21" s="426" t="s">
        <v>398</v>
      </c>
      <c r="O21" s="427"/>
      <c r="P21" s="430" t="s">
        <v>116</v>
      </c>
      <c r="Q21" s="418" t="s">
        <v>115</v>
      </c>
      <c r="R21" s="419"/>
      <c r="S21" s="418" t="s">
        <v>114</v>
      </c>
      <c r="T21" s="420"/>
    </row>
    <row r="22" spans="1:20" ht="204.75" customHeight="1" x14ac:dyDescent="0.25">
      <c r="A22" s="424"/>
      <c r="B22" s="428"/>
      <c r="C22" s="429"/>
      <c r="D22" s="433"/>
      <c r="E22" s="428"/>
      <c r="F22" s="429"/>
      <c r="G22" s="428"/>
      <c r="H22" s="429"/>
      <c r="I22" s="428"/>
      <c r="J22" s="429"/>
      <c r="K22" s="431"/>
      <c r="L22" s="428"/>
      <c r="M22" s="429"/>
      <c r="N22" s="428"/>
      <c r="O22" s="429"/>
      <c r="P22" s="431"/>
      <c r="Q22" s="69" t="s">
        <v>113</v>
      </c>
      <c r="R22" s="69" t="s">
        <v>373</v>
      </c>
      <c r="S22" s="69" t="s">
        <v>112</v>
      </c>
      <c r="T22" s="69" t="s">
        <v>111</v>
      </c>
    </row>
    <row r="23" spans="1:20" ht="51.75" customHeight="1" x14ac:dyDescent="0.25">
      <c r="A23" s="425"/>
      <c r="B23" s="108" t="s">
        <v>109</v>
      </c>
      <c r="C23" s="108" t="s">
        <v>110</v>
      </c>
      <c r="D23" s="431"/>
      <c r="E23" s="108" t="s">
        <v>109</v>
      </c>
      <c r="F23" s="108" t="s">
        <v>110</v>
      </c>
      <c r="G23" s="108" t="s">
        <v>109</v>
      </c>
      <c r="H23" s="108" t="s">
        <v>110</v>
      </c>
      <c r="I23" s="108" t="s">
        <v>109</v>
      </c>
      <c r="J23" s="108" t="s">
        <v>110</v>
      </c>
      <c r="K23" s="108" t="s">
        <v>109</v>
      </c>
      <c r="L23" s="108" t="s">
        <v>109</v>
      </c>
      <c r="M23" s="108" t="s">
        <v>110</v>
      </c>
      <c r="N23" s="108" t="s">
        <v>109</v>
      </c>
      <c r="O23" s="108" t="s">
        <v>110</v>
      </c>
      <c r="P23" s="109" t="s">
        <v>109</v>
      </c>
      <c r="Q23" s="69" t="s">
        <v>109</v>
      </c>
      <c r="R23" s="69" t="s">
        <v>109</v>
      </c>
      <c r="S23" s="69" t="s">
        <v>109</v>
      </c>
      <c r="T23" s="69" t="s">
        <v>109</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ht="63" customHeight="1" x14ac:dyDescent="0.25">
      <c r="A25" s="53">
        <v>1</v>
      </c>
      <c r="B25" s="121" t="s">
        <v>258</v>
      </c>
      <c r="C25" s="121" t="s">
        <v>258</v>
      </c>
      <c r="D25" s="121" t="str">
        <f>B46</f>
        <v>Автотрансформатор элегазовый</v>
      </c>
      <c r="E25" s="121" t="s">
        <v>258</v>
      </c>
      <c r="F25" s="121" t="s">
        <v>422</v>
      </c>
      <c r="G25" s="121" t="s">
        <v>258</v>
      </c>
      <c r="H25" s="121" t="s">
        <v>431</v>
      </c>
      <c r="I25" s="121" t="s">
        <v>258</v>
      </c>
      <c r="J25" s="121" t="s">
        <v>258</v>
      </c>
      <c r="K25" s="121" t="s">
        <v>258</v>
      </c>
      <c r="L25" s="121" t="s">
        <v>258</v>
      </c>
      <c r="M25" s="121">
        <v>220</v>
      </c>
      <c r="N25" s="121" t="s">
        <v>258</v>
      </c>
      <c r="O25" s="121">
        <v>125</v>
      </c>
      <c r="P25" s="121" t="s">
        <v>258</v>
      </c>
      <c r="Q25" s="121" t="s">
        <v>258</v>
      </c>
      <c r="R25" s="121" t="s">
        <v>258</v>
      </c>
      <c r="S25" s="121" t="s">
        <v>258</v>
      </c>
      <c r="T25" s="121" t="s">
        <v>258</v>
      </c>
    </row>
    <row r="26" spans="1:20" ht="47.25" x14ac:dyDescent="0.25">
      <c r="A26" s="53">
        <v>2</v>
      </c>
      <c r="B26" s="121" t="s">
        <v>258</v>
      </c>
      <c r="C26" s="121" t="s">
        <v>258</v>
      </c>
      <c r="D26" s="121" t="str">
        <f>B46</f>
        <v>Автотрансформатор элегазовый</v>
      </c>
      <c r="E26" s="121" t="s">
        <v>258</v>
      </c>
      <c r="F26" s="121" t="s">
        <v>422</v>
      </c>
      <c r="G26" s="121" t="s">
        <v>258</v>
      </c>
      <c r="H26" s="121" t="s">
        <v>432</v>
      </c>
      <c r="I26" s="121" t="s">
        <v>258</v>
      </c>
      <c r="J26" s="121" t="s">
        <v>258</v>
      </c>
      <c r="K26" s="121" t="s">
        <v>258</v>
      </c>
      <c r="L26" s="121" t="s">
        <v>258</v>
      </c>
      <c r="M26" s="121">
        <v>220</v>
      </c>
      <c r="N26" s="121" t="s">
        <v>258</v>
      </c>
      <c r="O26" s="121">
        <v>125</v>
      </c>
      <c r="P26" s="53" t="s">
        <v>258</v>
      </c>
      <c r="Q26" s="53" t="s">
        <v>258</v>
      </c>
      <c r="R26" s="53" t="s">
        <v>258</v>
      </c>
      <c r="S26" s="53" t="s">
        <v>258</v>
      </c>
      <c r="T26" s="53" t="s">
        <v>258</v>
      </c>
    </row>
    <row r="27" spans="1:20" x14ac:dyDescent="0.25">
      <c r="A27" s="53">
        <v>3</v>
      </c>
      <c r="B27" s="121" t="s">
        <v>258</v>
      </c>
      <c r="C27" s="121" t="s">
        <v>258</v>
      </c>
      <c r="D27" s="53" t="s">
        <v>372</v>
      </c>
      <c r="E27" s="53" t="s">
        <v>258</v>
      </c>
      <c r="F27" s="52" t="s">
        <v>430</v>
      </c>
      <c r="G27" s="53" t="s">
        <v>258</v>
      </c>
      <c r="H27" s="53" t="s">
        <v>434</v>
      </c>
      <c r="I27" s="121" t="s">
        <v>258</v>
      </c>
      <c r="J27" s="121" t="s">
        <v>258</v>
      </c>
      <c r="K27" s="121" t="s">
        <v>258</v>
      </c>
      <c r="L27" s="121" t="s">
        <v>258</v>
      </c>
      <c r="M27" s="53">
        <v>220</v>
      </c>
      <c r="N27" s="121" t="s">
        <v>258</v>
      </c>
      <c r="O27" s="121" t="s">
        <v>258</v>
      </c>
      <c r="P27" s="121" t="s">
        <v>258</v>
      </c>
      <c r="Q27" s="121" t="s">
        <v>258</v>
      </c>
      <c r="R27" s="121" t="s">
        <v>258</v>
      </c>
      <c r="S27" s="121" t="s">
        <v>258</v>
      </c>
      <c r="T27" s="121" t="s">
        <v>258</v>
      </c>
    </row>
    <row r="28" spans="1:20" x14ac:dyDescent="0.25">
      <c r="A28" s="53">
        <v>4</v>
      </c>
      <c r="B28" s="121" t="s">
        <v>258</v>
      </c>
      <c r="C28" s="121" t="s">
        <v>258</v>
      </c>
      <c r="D28" s="53" t="s">
        <v>372</v>
      </c>
      <c r="E28" s="53" t="s">
        <v>258</v>
      </c>
      <c r="F28" s="52" t="s">
        <v>430</v>
      </c>
      <c r="G28" s="53" t="s">
        <v>258</v>
      </c>
      <c r="H28" s="53" t="s">
        <v>435</v>
      </c>
      <c r="I28" s="121" t="s">
        <v>258</v>
      </c>
      <c r="J28" s="121" t="s">
        <v>258</v>
      </c>
      <c r="K28" s="121" t="s">
        <v>258</v>
      </c>
      <c r="L28" s="121" t="s">
        <v>258</v>
      </c>
      <c r="M28" s="53">
        <v>220</v>
      </c>
      <c r="N28" s="121" t="s">
        <v>258</v>
      </c>
      <c r="O28" s="121" t="s">
        <v>258</v>
      </c>
      <c r="P28" s="121" t="s">
        <v>258</v>
      </c>
      <c r="Q28" s="121" t="s">
        <v>258</v>
      </c>
      <c r="R28" s="121" t="s">
        <v>258</v>
      </c>
      <c r="S28" s="121" t="s">
        <v>258</v>
      </c>
      <c r="T28" s="121" t="s">
        <v>258</v>
      </c>
    </row>
    <row r="29" spans="1:20" x14ac:dyDescent="0.25">
      <c r="A29" s="53">
        <v>5</v>
      </c>
      <c r="B29" s="121" t="s">
        <v>258</v>
      </c>
      <c r="C29" s="121" t="s">
        <v>258</v>
      </c>
      <c r="D29" s="53" t="s">
        <v>372</v>
      </c>
      <c r="E29" s="53" t="s">
        <v>258</v>
      </c>
      <c r="F29" s="52" t="s">
        <v>430</v>
      </c>
      <c r="G29" s="53" t="s">
        <v>258</v>
      </c>
      <c r="H29" s="53" t="s">
        <v>436</v>
      </c>
      <c r="I29" s="121" t="s">
        <v>258</v>
      </c>
      <c r="J29" s="121" t="s">
        <v>258</v>
      </c>
      <c r="K29" s="121" t="s">
        <v>258</v>
      </c>
      <c r="L29" s="121" t="s">
        <v>258</v>
      </c>
      <c r="M29" s="53">
        <v>220</v>
      </c>
      <c r="N29" s="121" t="s">
        <v>258</v>
      </c>
      <c r="O29" s="121" t="s">
        <v>258</v>
      </c>
      <c r="P29" s="121" t="s">
        <v>258</v>
      </c>
      <c r="Q29" s="121" t="s">
        <v>258</v>
      </c>
      <c r="R29" s="121" t="s">
        <v>258</v>
      </c>
      <c r="S29" s="121" t="s">
        <v>258</v>
      </c>
      <c r="T29" s="121" t="s">
        <v>258</v>
      </c>
    </row>
    <row r="30" spans="1:20" s="51" customFormat="1" x14ac:dyDescent="0.25">
      <c r="A30" s="52">
        <v>6</v>
      </c>
      <c r="B30" s="121" t="s">
        <v>258</v>
      </c>
      <c r="C30" s="121" t="s">
        <v>258</v>
      </c>
      <c r="D30" s="53" t="s">
        <v>372</v>
      </c>
      <c r="E30" s="131" t="s">
        <v>258</v>
      </c>
      <c r="F30" s="131" t="s">
        <v>430</v>
      </c>
      <c r="G30" s="131" t="s">
        <v>258</v>
      </c>
      <c r="H30" s="53" t="s">
        <v>437</v>
      </c>
      <c r="I30" s="121" t="s">
        <v>258</v>
      </c>
      <c r="J30" s="121" t="s">
        <v>258</v>
      </c>
      <c r="K30" s="121" t="s">
        <v>258</v>
      </c>
      <c r="L30" s="121" t="s">
        <v>258</v>
      </c>
      <c r="M30" s="53">
        <v>220</v>
      </c>
      <c r="N30" s="121" t="s">
        <v>258</v>
      </c>
      <c r="O30" s="121" t="s">
        <v>258</v>
      </c>
      <c r="P30" s="121" t="s">
        <v>258</v>
      </c>
      <c r="Q30" s="121" t="s">
        <v>258</v>
      </c>
      <c r="R30" s="121" t="s">
        <v>258</v>
      </c>
      <c r="S30" s="121" t="s">
        <v>258</v>
      </c>
      <c r="T30" s="121" t="s">
        <v>258</v>
      </c>
    </row>
    <row r="31" spans="1:20" s="51" customFormat="1" x14ac:dyDescent="0.25">
      <c r="A31" s="52">
        <v>7</v>
      </c>
      <c r="B31" s="121" t="s">
        <v>258</v>
      </c>
      <c r="C31" s="121" t="s">
        <v>258</v>
      </c>
      <c r="D31" s="53" t="s">
        <v>372</v>
      </c>
      <c r="E31" s="131" t="s">
        <v>258</v>
      </c>
      <c r="F31" s="131" t="s">
        <v>433</v>
      </c>
      <c r="G31" s="131" t="s">
        <v>258</v>
      </c>
      <c r="H31" s="131" t="s">
        <v>438</v>
      </c>
      <c r="I31" s="121" t="s">
        <v>258</v>
      </c>
      <c r="J31" s="121" t="s">
        <v>258</v>
      </c>
      <c r="K31" s="121" t="s">
        <v>258</v>
      </c>
      <c r="L31" s="121" t="s">
        <v>258</v>
      </c>
      <c r="M31" s="52">
        <v>110</v>
      </c>
      <c r="N31" s="121" t="s">
        <v>258</v>
      </c>
      <c r="O31" s="121" t="s">
        <v>258</v>
      </c>
      <c r="P31" s="121" t="s">
        <v>258</v>
      </c>
      <c r="Q31" s="121" t="s">
        <v>258</v>
      </c>
      <c r="R31" s="121" t="s">
        <v>258</v>
      </c>
      <c r="S31" s="121" t="s">
        <v>258</v>
      </c>
      <c r="T31" s="121" t="s">
        <v>258</v>
      </c>
    </row>
    <row r="32" spans="1:20" s="51" customFormat="1" x14ac:dyDescent="0.25">
      <c r="A32" s="52">
        <v>8</v>
      </c>
      <c r="B32" s="121" t="s">
        <v>258</v>
      </c>
      <c r="C32" s="121" t="s">
        <v>258</v>
      </c>
      <c r="D32" s="53" t="s">
        <v>372</v>
      </c>
      <c r="E32" s="131" t="s">
        <v>258</v>
      </c>
      <c r="F32" s="131" t="s">
        <v>433</v>
      </c>
      <c r="G32" s="131" t="s">
        <v>258</v>
      </c>
      <c r="H32" s="131" t="s">
        <v>439</v>
      </c>
      <c r="I32" s="121" t="s">
        <v>258</v>
      </c>
      <c r="J32" s="121" t="s">
        <v>258</v>
      </c>
      <c r="K32" s="121" t="s">
        <v>258</v>
      </c>
      <c r="L32" s="121" t="s">
        <v>258</v>
      </c>
      <c r="M32" s="52">
        <v>110</v>
      </c>
      <c r="N32" s="121" t="s">
        <v>258</v>
      </c>
      <c r="O32" s="121" t="s">
        <v>258</v>
      </c>
      <c r="P32" s="121" t="s">
        <v>258</v>
      </c>
      <c r="Q32" s="121" t="s">
        <v>258</v>
      </c>
      <c r="R32" s="121" t="s">
        <v>258</v>
      </c>
      <c r="S32" s="121" t="s">
        <v>258</v>
      </c>
      <c r="T32" s="121" t="s">
        <v>258</v>
      </c>
    </row>
    <row r="33" spans="1:113" s="51" customFormat="1" x14ac:dyDescent="0.25">
      <c r="A33" s="52">
        <v>9</v>
      </c>
      <c r="B33" s="121" t="s">
        <v>258</v>
      </c>
      <c r="C33" s="121" t="s">
        <v>258</v>
      </c>
      <c r="D33" s="53" t="s">
        <v>372</v>
      </c>
      <c r="E33" s="131" t="s">
        <v>258</v>
      </c>
      <c r="F33" s="131" t="s">
        <v>440</v>
      </c>
      <c r="G33" s="131" t="s">
        <v>258</v>
      </c>
      <c r="H33" s="131" t="s">
        <v>441</v>
      </c>
      <c r="I33" s="121" t="s">
        <v>258</v>
      </c>
      <c r="J33" s="121" t="s">
        <v>258</v>
      </c>
      <c r="K33" s="121" t="s">
        <v>258</v>
      </c>
      <c r="L33" s="121" t="s">
        <v>258</v>
      </c>
      <c r="M33" s="52">
        <v>6</v>
      </c>
      <c r="N33" s="121" t="s">
        <v>258</v>
      </c>
      <c r="O33" s="121" t="s">
        <v>258</v>
      </c>
      <c r="P33" s="121" t="s">
        <v>258</v>
      </c>
      <c r="Q33" s="121" t="s">
        <v>258</v>
      </c>
      <c r="R33" s="121" t="s">
        <v>258</v>
      </c>
      <c r="S33" s="121" t="s">
        <v>258</v>
      </c>
      <c r="T33" s="121" t="s">
        <v>258</v>
      </c>
    </row>
    <row r="34" spans="1:113" s="51" customFormat="1" x14ac:dyDescent="0.25">
      <c r="A34" s="52">
        <v>10</v>
      </c>
      <c r="B34" s="121" t="s">
        <v>258</v>
      </c>
      <c r="C34" s="121" t="s">
        <v>258</v>
      </c>
      <c r="D34" s="53" t="s">
        <v>372</v>
      </c>
      <c r="E34" s="131" t="s">
        <v>258</v>
      </c>
      <c r="F34" s="131" t="s">
        <v>440</v>
      </c>
      <c r="G34" s="131" t="s">
        <v>258</v>
      </c>
      <c r="H34" s="131" t="s">
        <v>442</v>
      </c>
      <c r="I34" s="121" t="s">
        <v>258</v>
      </c>
      <c r="J34" s="121" t="s">
        <v>258</v>
      </c>
      <c r="K34" s="121" t="s">
        <v>258</v>
      </c>
      <c r="L34" s="121" t="s">
        <v>258</v>
      </c>
      <c r="M34" s="52">
        <v>6</v>
      </c>
      <c r="N34" s="121" t="s">
        <v>258</v>
      </c>
      <c r="O34" s="121" t="s">
        <v>258</v>
      </c>
      <c r="P34" s="121" t="s">
        <v>258</v>
      </c>
      <c r="Q34" s="121" t="s">
        <v>258</v>
      </c>
      <c r="R34" s="121" t="s">
        <v>258</v>
      </c>
      <c r="S34" s="121" t="s">
        <v>258</v>
      </c>
      <c r="T34" s="121" t="s">
        <v>258</v>
      </c>
    </row>
    <row r="35" spans="1:113" s="51" customFormat="1" x14ac:dyDescent="0.25">
      <c r="A35" s="52">
        <v>11</v>
      </c>
      <c r="B35" s="121" t="s">
        <v>258</v>
      </c>
      <c r="C35" s="121" t="s">
        <v>258</v>
      </c>
      <c r="D35" s="53" t="s">
        <v>372</v>
      </c>
      <c r="E35" s="131" t="s">
        <v>258</v>
      </c>
      <c r="F35" s="131" t="s">
        <v>440</v>
      </c>
      <c r="G35" s="131" t="s">
        <v>258</v>
      </c>
      <c r="H35" s="131" t="s">
        <v>443</v>
      </c>
      <c r="I35" s="121" t="s">
        <v>258</v>
      </c>
      <c r="J35" s="121" t="s">
        <v>258</v>
      </c>
      <c r="K35" s="121" t="s">
        <v>258</v>
      </c>
      <c r="L35" s="121" t="s">
        <v>258</v>
      </c>
      <c r="M35" s="52">
        <v>6</v>
      </c>
      <c r="N35" s="121" t="s">
        <v>258</v>
      </c>
      <c r="O35" s="121" t="s">
        <v>258</v>
      </c>
      <c r="P35" s="121" t="s">
        <v>258</v>
      </c>
      <c r="Q35" s="121" t="s">
        <v>258</v>
      </c>
      <c r="R35" s="121" t="s">
        <v>258</v>
      </c>
      <c r="S35" s="121" t="s">
        <v>258</v>
      </c>
      <c r="T35" s="121" t="s">
        <v>258</v>
      </c>
    </row>
    <row r="36" spans="1:113" s="51" customFormat="1" x14ac:dyDescent="0.25">
      <c r="A36" s="52">
        <v>12</v>
      </c>
      <c r="B36" s="121" t="s">
        <v>258</v>
      </c>
      <c r="C36" s="121" t="s">
        <v>258</v>
      </c>
      <c r="D36" s="53" t="s">
        <v>372</v>
      </c>
      <c r="E36" s="131" t="s">
        <v>258</v>
      </c>
      <c r="F36" s="131" t="s">
        <v>440</v>
      </c>
      <c r="G36" s="131" t="s">
        <v>258</v>
      </c>
      <c r="H36" s="131" t="s">
        <v>444</v>
      </c>
      <c r="I36" s="121" t="s">
        <v>258</v>
      </c>
      <c r="J36" s="121" t="s">
        <v>258</v>
      </c>
      <c r="K36" s="121" t="s">
        <v>258</v>
      </c>
      <c r="L36" s="121" t="s">
        <v>258</v>
      </c>
      <c r="M36" s="52">
        <v>6</v>
      </c>
      <c r="N36" s="121" t="s">
        <v>258</v>
      </c>
      <c r="O36" s="121" t="s">
        <v>258</v>
      </c>
      <c r="P36" s="121" t="s">
        <v>258</v>
      </c>
      <c r="Q36" s="121" t="s">
        <v>258</v>
      </c>
      <c r="R36" s="121" t="s">
        <v>258</v>
      </c>
      <c r="S36" s="121" t="s">
        <v>258</v>
      </c>
      <c r="T36" s="121" t="s">
        <v>258</v>
      </c>
    </row>
    <row r="37" spans="1:113" s="51" customFormat="1" x14ac:dyDescent="0.25">
      <c r="A37" s="52">
        <v>13</v>
      </c>
      <c r="B37" s="121" t="s">
        <v>258</v>
      </c>
      <c r="C37" s="121" t="s">
        <v>258</v>
      </c>
      <c r="D37" s="53" t="s">
        <v>372</v>
      </c>
      <c r="E37" s="131" t="s">
        <v>258</v>
      </c>
      <c r="F37" s="131" t="s">
        <v>440</v>
      </c>
      <c r="G37" s="131" t="s">
        <v>258</v>
      </c>
      <c r="H37" s="131" t="s">
        <v>445</v>
      </c>
      <c r="I37" s="121" t="s">
        <v>258</v>
      </c>
      <c r="J37" s="121" t="s">
        <v>258</v>
      </c>
      <c r="K37" s="121" t="s">
        <v>258</v>
      </c>
      <c r="L37" s="121" t="s">
        <v>258</v>
      </c>
      <c r="M37" s="52">
        <v>6</v>
      </c>
      <c r="N37" s="121" t="s">
        <v>258</v>
      </c>
      <c r="O37" s="121" t="s">
        <v>258</v>
      </c>
      <c r="P37" s="121" t="s">
        <v>258</v>
      </c>
      <c r="Q37" s="121" t="s">
        <v>258</v>
      </c>
      <c r="R37" s="121" t="s">
        <v>258</v>
      </c>
      <c r="S37" s="121" t="s">
        <v>258</v>
      </c>
      <c r="T37" s="121" t="s">
        <v>258</v>
      </c>
    </row>
    <row r="38" spans="1:113" x14ac:dyDescent="0.25">
      <c r="A38" s="52">
        <v>14</v>
      </c>
      <c r="B38" s="121" t="s">
        <v>258</v>
      </c>
      <c r="C38" s="121" t="s">
        <v>258</v>
      </c>
      <c r="D38" s="53" t="s">
        <v>372</v>
      </c>
      <c r="E38" s="131" t="s">
        <v>258</v>
      </c>
      <c r="F38" s="131" t="s">
        <v>440</v>
      </c>
      <c r="G38" s="131" t="s">
        <v>258</v>
      </c>
      <c r="H38" s="52" t="s">
        <v>446</v>
      </c>
      <c r="I38" s="121" t="s">
        <v>258</v>
      </c>
      <c r="J38" s="121" t="s">
        <v>258</v>
      </c>
      <c r="K38" s="121" t="s">
        <v>258</v>
      </c>
      <c r="L38" s="121" t="s">
        <v>258</v>
      </c>
      <c r="M38" s="52">
        <v>6</v>
      </c>
      <c r="N38" s="121" t="s">
        <v>258</v>
      </c>
      <c r="O38" s="121" t="s">
        <v>258</v>
      </c>
      <c r="P38" s="121" t="s">
        <v>258</v>
      </c>
      <c r="Q38" s="121" t="s">
        <v>258</v>
      </c>
      <c r="R38" s="121" t="s">
        <v>258</v>
      </c>
      <c r="S38" s="121" t="s">
        <v>258</v>
      </c>
      <c r="T38" s="121" t="s">
        <v>258</v>
      </c>
    </row>
    <row r="39" spans="1:113" x14ac:dyDescent="0.25">
      <c r="A39" s="52">
        <v>15</v>
      </c>
      <c r="B39" s="121" t="s">
        <v>258</v>
      </c>
      <c r="C39" s="121" t="s">
        <v>258</v>
      </c>
      <c r="D39" s="53" t="s">
        <v>372</v>
      </c>
      <c r="E39" s="131" t="s">
        <v>258</v>
      </c>
      <c r="F39" s="131" t="s">
        <v>440</v>
      </c>
      <c r="G39" s="131" t="s">
        <v>258</v>
      </c>
      <c r="H39" s="131" t="s">
        <v>447</v>
      </c>
      <c r="I39" s="121" t="s">
        <v>258</v>
      </c>
      <c r="J39" s="121" t="s">
        <v>258</v>
      </c>
      <c r="K39" s="121" t="s">
        <v>258</v>
      </c>
      <c r="L39" s="121" t="s">
        <v>258</v>
      </c>
      <c r="M39" s="52">
        <v>6</v>
      </c>
      <c r="N39" s="121" t="s">
        <v>258</v>
      </c>
      <c r="O39" s="121" t="s">
        <v>258</v>
      </c>
      <c r="P39" s="121" t="s">
        <v>258</v>
      </c>
      <c r="Q39" s="121" t="s">
        <v>258</v>
      </c>
      <c r="R39" s="121" t="s">
        <v>258</v>
      </c>
      <c r="S39" s="121" t="s">
        <v>258</v>
      </c>
      <c r="T39" s="121" t="s">
        <v>258</v>
      </c>
    </row>
    <row r="40" spans="1:113" s="49" customFormat="1" ht="12.75" x14ac:dyDescent="0.2">
      <c r="B40" s="50"/>
      <c r="C40" s="50"/>
      <c r="K40" s="50"/>
    </row>
    <row r="41" spans="1:113" s="49" customFormat="1" x14ac:dyDescent="0.25">
      <c r="B41" s="47" t="s">
        <v>108</v>
      </c>
      <c r="C41" s="47"/>
      <c r="D41" s="47"/>
      <c r="E41" s="47"/>
      <c r="F41" s="47"/>
      <c r="G41" s="47"/>
      <c r="H41" s="47"/>
      <c r="I41" s="47"/>
      <c r="J41" s="47"/>
      <c r="K41" s="47"/>
      <c r="L41" s="47"/>
      <c r="M41" s="47"/>
      <c r="N41" s="47"/>
      <c r="O41" s="47"/>
      <c r="P41" s="47"/>
      <c r="Q41" s="47"/>
      <c r="R41" s="47"/>
    </row>
    <row r="42" spans="1:113" x14ac:dyDescent="0.25">
      <c r="B42" s="432" t="s">
        <v>408</v>
      </c>
      <c r="C42" s="432"/>
      <c r="D42" s="432"/>
      <c r="E42" s="432"/>
      <c r="F42" s="432"/>
      <c r="G42" s="432"/>
      <c r="H42" s="432"/>
      <c r="I42" s="432"/>
      <c r="J42" s="432"/>
      <c r="K42" s="432"/>
      <c r="L42" s="432"/>
      <c r="M42" s="432"/>
      <c r="N42" s="432"/>
      <c r="O42" s="432"/>
      <c r="P42" s="432"/>
      <c r="Q42" s="432"/>
      <c r="R42" s="432"/>
    </row>
    <row r="43" spans="1:113" x14ac:dyDescent="0.25">
      <c r="B43" s="47"/>
      <c r="C43" s="47"/>
      <c r="D43" s="47"/>
      <c r="E43" s="47"/>
      <c r="F43" s="47"/>
      <c r="G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x14ac:dyDescent="0.25">
      <c r="B44" s="46" t="s">
        <v>372</v>
      </c>
      <c r="C44" s="46"/>
      <c r="D44" s="46"/>
      <c r="E44" s="46"/>
      <c r="F44" s="44"/>
      <c r="G44" s="44"/>
      <c r="H44" s="46"/>
      <c r="I44" s="46"/>
      <c r="J44" s="46"/>
      <c r="K44" s="46"/>
      <c r="L44" s="46"/>
      <c r="M44" s="46"/>
      <c r="N44" s="46"/>
      <c r="O44" s="46"/>
      <c r="P44" s="46"/>
      <c r="Q44" s="46"/>
      <c r="R44" s="46"/>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x14ac:dyDescent="0.25">
      <c r="B45" s="46" t="s">
        <v>107</v>
      </c>
      <c r="C45" s="46"/>
      <c r="D45" s="46"/>
      <c r="E45" s="46"/>
      <c r="F45" s="44"/>
      <c r="G45" s="44"/>
      <c r="H45" s="46"/>
      <c r="I45" s="46"/>
      <c r="J45" s="46"/>
      <c r="K45" s="46"/>
      <c r="L45" s="46"/>
      <c r="M45" s="46"/>
      <c r="N45" s="46"/>
      <c r="O45" s="46"/>
      <c r="P45" s="46"/>
      <c r="Q45" s="46"/>
      <c r="R45" s="46"/>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4" customFormat="1" x14ac:dyDescent="0.25">
      <c r="B46" s="46" t="s">
        <v>106</v>
      </c>
      <c r="C46" s="46"/>
      <c r="D46" s="46"/>
      <c r="E46" s="46"/>
      <c r="H46" s="46"/>
      <c r="I46" s="46"/>
      <c r="J46" s="46"/>
      <c r="K46" s="46"/>
      <c r="L46" s="46"/>
      <c r="M46" s="46"/>
      <c r="N46" s="46"/>
      <c r="O46" s="46"/>
      <c r="P46" s="46"/>
      <c r="Q46" s="46"/>
      <c r="R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105</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104</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2:113" s="44" customFormat="1" x14ac:dyDescent="0.25">
      <c r="B49" s="46" t="s">
        <v>103</v>
      </c>
      <c r="C49" s="46"/>
      <c r="D49" s="46"/>
      <c r="E49" s="46"/>
      <c r="H49" s="46"/>
      <c r="I49" s="46"/>
      <c r="J49" s="46"/>
      <c r="K49" s="46"/>
      <c r="L49" s="46"/>
      <c r="M49" s="46"/>
      <c r="N49" s="46"/>
      <c r="O49" s="46"/>
      <c r="P49" s="46"/>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s="44" customFormat="1" x14ac:dyDescent="0.25">
      <c r="B50" s="46" t="s">
        <v>102</v>
      </c>
      <c r="C50" s="46"/>
      <c r="D50" s="46"/>
      <c r="E50" s="46"/>
      <c r="H50" s="46"/>
      <c r="I50" s="46"/>
      <c r="J50" s="46"/>
      <c r="K50" s="46"/>
      <c r="L50" s="46"/>
      <c r="M50" s="46"/>
      <c r="N50" s="46"/>
      <c r="O50" s="46"/>
      <c r="P50" s="46"/>
      <c r="Q50" s="46"/>
      <c r="R50" s="46"/>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row r="51" spans="2:113" s="44" customFormat="1" x14ac:dyDescent="0.25">
      <c r="B51" s="46" t="s">
        <v>101</v>
      </c>
      <c r="C51" s="46"/>
      <c r="D51" s="46"/>
      <c r="E51" s="46"/>
      <c r="H51" s="46"/>
      <c r="I51" s="46"/>
      <c r="J51" s="46"/>
      <c r="K51" s="46"/>
      <c r="L51" s="46"/>
      <c r="M51" s="46"/>
      <c r="N51" s="46"/>
      <c r="O51" s="46"/>
      <c r="P51" s="46"/>
      <c r="Q51" s="46"/>
      <c r="R51" s="46"/>
      <c r="S51" s="46"/>
      <c r="T51" s="46"/>
      <c r="U51" s="46"/>
      <c r="V51" s="46"/>
      <c r="AN51" s="46"/>
      <c r="AO51" s="46"/>
      <c r="AP51" s="46"/>
      <c r="AQ51" s="46"/>
      <c r="AR51" s="46"/>
      <c r="AS51" s="46"/>
      <c r="AT51" s="46"/>
      <c r="AU51" s="46"/>
      <c r="AV51" s="46"/>
      <c r="AW51" s="46"/>
      <c r="AX51" s="46"/>
      <c r="AY51" s="46"/>
      <c r="AZ51" s="46"/>
      <c r="BA51" s="46"/>
      <c r="BB51" s="46"/>
      <c r="BC51" s="46"/>
      <c r="BD51" s="46"/>
      <c r="BE51" s="46"/>
      <c r="BF51" s="46"/>
      <c r="BG51" s="46"/>
      <c r="BH51" s="46"/>
      <c r="BI51" s="46"/>
      <c r="BJ51" s="46"/>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4" customFormat="1" x14ac:dyDescent="0.25">
      <c r="B52" s="46" t="s">
        <v>100</v>
      </c>
      <c r="C52" s="46"/>
      <c r="D52" s="46"/>
      <c r="E52" s="46"/>
      <c r="H52" s="46"/>
      <c r="I52" s="46"/>
      <c r="J52" s="46"/>
      <c r="K52" s="46"/>
      <c r="L52" s="46"/>
      <c r="M52" s="46"/>
      <c r="N52" s="46"/>
      <c r="O52" s="46"/>
      <c r="P52" s="46"/>
      <c r="Q52" s="46"/>
      <c r="R52" s="46"/>
      <c r="S52" s="46"/>
      <c r="T52" s="46"/>
      <c r="U52" s="46"/>
      <c r="V52" s="46"/>
      <c r="AN52" s="46"/>
      <c r="AO52" s="46"/>
      <c r="AP52" s="46"/>
      <c r="AQ52" s="46"/>
      <c r="AR52" s="46"/>
      <c r="AS52" s="46"/>
      <c r="AT52" s="46"/>
      <c r="AU52" s="46"/>
      <c r="AV52" s="46"/>
      <c r="AW52" s="46"/>
      <c r="AX52" s="46"/>
      <c r="AY52" s="46"/>
      <c r="AZ52" s="46"/>
      <c r="BA52" s="46"/>
      <c r="BB52" s="46"/>
      <c r="BC52" s="46"/>
      <c r="BD52" s="46"/>
      <c r="BE52" s="46"/>
      <c r="BF52" s="46"/>
      <c r="BG52" s="46"/>
      <c r="BH52" s="46"/>
      <c r="BI52" s="46"/>
      <c r="BJ52" s="46"/>
      <c r="BK52" s="45"/>
      <c r="BL52" s="45"/>
      <c r="BM52" s="45"/>
      <c r="BN52" s="45"/>
      <c r="BO52" s="45"/>
      <c r="BP52" s="45"/>
      <c r="BQ52" s="45"/>
      <c r="BR52" s="45"/>
      <c r="BS52" s="45"/>
      <c r="BT52" s="45"/>
      <c r="BU52" s="45"/>
      <c r="BV52" s="45"/>
      <c r="BW52" s="45"/>
      <c r="BX52" s="45"/>
      <c r="BY52" s="45"/>
      <c r="BZ52" s="45"/>
      <c r="CA52" s="45"/>
      <c r="CB52" s="45"/>
      <c r="CC52" s="45"/>
      <c r="CD52" s="45"/>
      <c r="CE52" s="45"/>
      <c r="CF52" s="45"/>
      <c r="CG52" s="45"/>
      <c r="CH52" s="45"/>
      <c r="CI52" s="45"/>
      <c r="CJ52" s="45"/>
      <c r="CK52" s="45"/>
      <c r="CL52" s="45"/>
      <c r="CM52" s="45"/>
      <c r="CN52" s="45"/>
      <c r="CO52" s="45"/>
      <c r="CP52" s="45"/>
      <c r="CQ52" s="45"/>
      <c r="CR52" s="45"/>
      <c r="CS52" s="45"/>
      <c r="CT52" s="45"/>
      <c r="CU52" s="45"/>
      <c r="CV52" s="45"/>
      <c r="CW52" s="45"/>
      <c r="CX52" s="45"/>
      <c r="CY52" s="45"/>
      <c r="CZ52" s="45"/>
      <c r="DA52" s="45"/>
      <c r="DB52" s="45"/>
      <c r="DC52" s="45"/>
      <c r="DD52" s="45"/>
      <c r="DE52" s="45"/>
      <c r="DF52" s="45"/>
      <c r="DG52" s="45"/>
      <c r="DH52" s="45"/>
      <c r="DI52" s="45"/>
    </row>
    <row r="53" spans="2:113" s="44" customFormat="1" x14ac:dyDescent="0.25">
      <c r="B53" s="46" t="s">
        <v>99</v>
      </c>
      <c r="C53" s="46"/>
      <c r="D53" s="46"/>
      <c r="E53" s="46"/>
      <c r="H53" s="46"/>
      <c r="I53" s="46"/>
      <c r="J53" s="46"/>
      <c r="K53" s="46"/>
      <c r="L53" s="46"/>
      <c r="M53" s="46"/>
      <c r="N53" s="46"/>
      <c r="O53" s="46"/>
      <c r="P53" s="46"/>
      <c r="Q53" s="46"/>
      <c r="R53" s="46"/>
      <c r="S53" s="46"/>
      <c r="T53" s="46"/>
      <c r="U53" s="46"/>
      <c r="V53" s="46"/>
      <c r="AN53" s="46"/>
      <c r="AO53" s="46"/>
      <c r="AP53" s="46"/>
      <c r="AQ53" s="46"/>
      <c r="AR53" s="46"/>
      <c r="AS53" s="46"/>
      <c r="AT53" s="46"/>
      <c r="AU53" s="46"/>
      <c r="AV53" s="46"/>
      <c r="AW53" s="46"/>
      <c r="AX53" s="46"/>
      <c r="AY53" s="46"/>
      <c r="AZ53" s="46"/>
      <c r="BA53" s="46"/>
      <c r="BB53" s="46"/>
      <c r="BC53" s="46"/>
      <c r="BD53" s="46"/>
      <c r="BE53" s="46"/>
      <c r="BF53" s="46"/>
      <c r="BG53" s="46"/>
      <c r="BH53" s="46"/>
      <c r="BI53" s="46"/>
      <c r="BJ53" s="46"/>
      <c r="BK53" s="45"/>
      <c r="BL53" s="45"/>
      <c r="BM53" s="45"/>
      <c r="BN53" s="45"/>
      <c r="BO53" s="45"/>
      <c r="BP53" s="45"/>
      <c r="BQ53" s="45"/>
      <c r="BR53" s="45"/>
      <c r="BS53" s="45"/>
      <c r="BT53" s="45"/>
      <c r="BU53" s="45"/>
      <c r="BV53" s="45"/>
      <c r="BW53" s="45"/>
      <c r="BX53" s="45"/>
      <c r="BY53" s="45"/>
      <c r="BZ53" s="45"/>
      <c r="CA53" s="45"/>
      <c r="CB53" s="45"/>
      <c r="CC53" s="45"/>
      <c r="CD53" s="45"/>
      <c r="CE53" s="45"/>
      <c r="CF53" s="45"/>
      <c r="CG53" s="45"/>
      <c r="CH53" s="45"/>
      <c r="CI53" s="45"/>
      <c r="CJ53" s="45"/>
      <c r="CK53" s="45"/>
      <c r="CL53" s="45"/>
      <c r="CM53" s="45"/>
      <c r="CN53" s="45"/>
      <c r="CO53" s="45"/>
      <c r="CP53" s="45"/>
      <c r="CQ53" s="45"/>
      <c r="CR53" s="45"/>
      <c r="CS53" s="45"/>
      <c r="CT53" s="45"/>
      <c r="CU53" s="45"/>
      <c r="CV53" s="45"/>
      <c r="CW53" s="45"/>
      <c r="CX53" s="45"/>
      <c r="CY53" s="45"/>
      <c r="CZ53" s="45"/>
      <c r="DA53" s="45"/>
      <c r="DB53" s="45"/>
      <c r="DC53" s="45"/>
      <c r="DD53" s="45"/>
      <c r="DE53" s="45"/>
      <c r="DF53" s="45"/>
      <c r="DG53" s="45"/>
      <c r="DH53" s="45"/>
      <c r="DI53" s="45"/>
    </row>
    <row r="54" spans="2:113" s="44" customFormat="1" x14ac:dyDescent="0.25">
      <c r="Q54" s="46"/>
      <c r="R54" s="46"/>
      <c r="S54" s="46"/>
      <c r="T54" s="46"/>
      <c r="U54" s="46"/>
      <c r="V54" s="46"/>
      <c r="AN54" s="46"/>
      <c r="AO54" s="46"/>
      <c r="AP54" s="46"/>
      <c r="AQ54" s="46"/>
      <c r="AR54" s="46"/>
      <c r="AS54" s="46"/>
      <c r="AT54" s="46"/>
      <c r="AU54" s="46"/>
      <c r="AV54" s="46"/>
      <c r="AW54" s="46"/>
      <c r="AX54" s="46"/>
      <c r="AY54" s="46"/>
      <c r="AZ54" s="46"/>
      <c r="BA54" s="46"/>
      <c r="BB54" s="46"/>
      <c r="BC54" s="46"/>
      <c r="BD54" s="46"/>
      <c r="BE54" s="46"/>
      <c r="BF54" s="46"/>
      <c r="BG54" s="46"/>
      <c r="BH54" s="46"/>
      <c r="BI54" s="46"/>
      <c r="BJ54" s="46"/>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row>
    <row r="55" spans="2:113" s="44" customFormat="1" x14ac:dyDescent="0.25">
      <c r="Q55" s="46"/>
      <c r="R55" s="46"/>
      <c r="S55" s="46"/>
      <c r="T55" s="46"/>
      <c r="U55" s="46"/>
      <c r="V55" s="46"/>
      <c r="W55" s="46"/>
      <c r="X55" s="46"/>
      <c r="Y55" s="46"/>
      <c r="Z55" s="46"/>
      <c r="AA55" s="46"/>
      <c r="AB55" s="46"/>
      <c r="AC55" s="46"/>
      <c r="AD55" s="46"/>
      <c r="AE55" s="46"/>
      <c r="AF55" s="46"/>
      <c r="AG55" s="46"/>
      <c r="AH55" s="46"/>
      <c r="AI55" s="46"/>
      <c r="AJ55" s="46"/>
      <c r="AK55" s="46"/>
      <c r="AL55" s="46"/>
      <c r="AM55" s="46"/>
      <c r="AN55" s="46"/>
      <c r="AO55" s="46"/>
      <c r="AP55" s="46"/>
      <c r="AQ55" s="46"/>
      <c r="AR55" s="46"/>
      <c r="AS55" s="46"/>
      <c r="AT55" s="46"/>
      <c r="AU55" s="46"/>
      <c r="AV55" s="46"/>
      <c r="AW55" s="46"/>
      <c r="AX55" s="46"/>
      <c r="AY55" s="46"/>
      <c r="AZ55" s="46"/>
      <c r="BA55" s="46"/>
      <c r="BB55" s="46"/>
      <c r="BC55" s="46"/>
      <c r="BD55" s="46"/>
      <c r="BE55" s="46"/>
      <c r="BF55" s="46"/>
      <c r="BG55" s="46"/>
      <c r="BH55" s="46"/>
      <c r="BI55" s="46"/>
      <c r="BJ55" s="46"/>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row>
  </sheetData>
  <mergeCells count="27">
    <mergeCell ref="B42:R4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40" zoomScaleSheetLayoutView="4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10.855468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1" customFormat="1" x14ac:dyDescent="0.2">
      <c r="A6" s="111"/>
      <c r="B6" s="111"/>
      <c r="C6" s="111"/>
      <c r="D6" s="111"/>
      <c r="E6" s="111"/>
      <c r="F6" s="111"/>
      <c r="G6" s="111"/>
      <c r="H6" s="111"/>
      <c r="I6" s="111"/>
      <c r="J6" s="111"/>
      <c r="K6" s="111"/>
      <c r="L6" s="111"/>
      <c r="M6" s="111"/>
      <c r="N6" s="111"/>
      <c r="O6" s="111"/>
      <c r="P6" s="111"/>
      <c r="Q6" s="111"/>
      <c r="R6" s="111"/>
      <c r="S6" s="111"/>
      <c r="T6" s="111"/>
    </row>
    <row r="7" spans="1:27" s="11" customFormat="1" ht="18.75" x14ac:dyDescent="0.2">
      <c r="E7" s="390" t="s">
        <v>7</v>
      </c>
      <c r="F7" s="390"/>
      <c r="G7" s="390"/>
      <c r="H7" s="390"/>
      <c r="I7" s="390"/>
      <c r="J7" s="390"/>
      <c r="K7" s="390"/>
      <c r="L7" s="390"/>
      <c r="M7" s="390"/>
      <c r="N7" s="390"/>
      <c r="O7" s="390"/>
      <c r="P7" s="390"/>
      <c r="Q7" s="390"/>
      <c r="R7" s="390"/>
      <c r="S7" s="390"/>
      <c r="T7" s="390"/>
      <c r="U7" s="390"/>
      <c r="V7" s="390"/>
      <c r="W7" s="390"/>
      <c r="X7" s="390"/>
      <c r="Y7" s="39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85" t="str">
        <f>'1. паспорт местоположение'!A9</f>
        <v>АО "Россети Тюмень"</v>
      </c>
      <c r="F9" s="385"/>
      <c r="G9" s="385"/>
      <c r="H9" s="385"/>
      <c r="I9" s="385"/>
      <c r="J9" s="385"/>
      <c r="K9" s="385"/>
      <c r="L9" s="385"/>
      <c r="M9" s="385"/>
      <c r="N9" s="385"/>
      <c r="O9" s="385"/>
      <c r="P9" s="385"/>
      <c r="Q9" s="385"/>
      <c r="R9" s="385"/>
      <c r="S9" s="385"/>
      <c r="T9" s="385"/>
      <c r="U9" s="385"/>
      <c r="V9" s="385"/>
      <c r="W9" s="385"/>
      <c r="X9" s="385"/>
      <c r="Y9" s="385"/>
    </row>
    <row r="10" spans="1:27" s="11" customFormat="1" ht="18.75" customHeight="1" x14ac:dyDescent="0.2">
      <c r="E10" s="386" t="s">
        <v>6</v>
      </c>
      <c r="F10" s="386"/>
      <c r="G10" s="386"/>
      <c r="H10" s="386"/>
      <c r="I10" s="386"/>
      <c r="J10" s="386"/>
      <c r="K10" s="386"/>
      <c r="L10" s="386"/>
      <c r="M10" s="386"/>
      <c r="N10" s="386"/>
      <c r="O10" s="386"/>
      <c r="P10" s="386"/>
      <c r="Q10" s="386"/>
      <c r="R10" s="386"/>
      <c r="S10" s="386"/>
      <c r="T10" s="386"/>
      <c r="U10" s="386"/>
      <c r="V10" s="386"/>
      <c r="W10" s="386"/>
      <c r="X10" s="386"/>
      <c r="Y10" s="38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85" t="str">
        <f>'1. паспорт местоположение'!A12</f>
        <v xml:space="preserve">I_NS1200.PS.0037
</v>
      </c>
      <c r="F12" s="385"/>
      <c r="G12" s="385"/>
      <c r="H12" s="385"/>
      <c r="I12" s="385"/>
      <c r="J12" s="385"/>
      <c r="K12" s="385"/>
      <c r="L12" s="385"/>
      <c r="M12" s="385"/>
      <c r="N12" s="385"/>
      <c r="O12" s="385"/>
      <c r="P12" s="385"/>
      <c r="Q12" s="385"/>
      <c r="R12" s="385"/>
      <c r="S12" s="385"/>
      <c r="T12" s="385"/>
      <c r="U12" s="385"/>
      <c r="V12" s="385"/>
      <c r="W12" s="385"/>
      <c r="X12" s="385"/>
      <c r="Y12" s="385"/>
    </row>
    <row r="13" spans="1:27" s="11" customFormat="1" ht="18.75" customHeight="1" x14ac:dyDescent="0.2">
      <c r="E13" s="386" t="s">
        <v>5</v>
      </c>
      <c r="F13" s="386"/>
      <c r="G13" s="386"/>
      <c r="H13" s="386"/>
      <c r="I13" s="386"/>
      <c r="J13" s="386"/>
      <c r="K13" s="386"/>
      <c r="L13" s="386"/>
      <c r="M13" s="386"/>
      <c r="N13" s="386"/>
      <c r="O13" s="386"/>
      <c r="P13" s="386"/>
      <c r="Q13" s="386"/>
      <c r="R13" s="386"/>
      <c r="S13" s="386"/>
      <c r="T13" s="386"/>
      <c r="U13" s="386"/>
      <c r="V13" s="386"/>
      <c r="W13" s="386"/>
      <c r="X13" s="386"/>
      <c r="Y13" s="38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385" t="str">
        <f>'1. паспорт местоположение'!A15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F15" s="385"/>
      <c r="G15" s="385"/>
      <c r="H15" s="385"/>
      <c r="I15" s="385"/>
      <c r="J15" s="385"/>
      <c r="K15" s="385"/>
      <c r="L15" s="385"/>
      <c r="M15" s="385"/>
      <c r="N15" s="385"/>
      <c r="O15" s="385"/>
      <c r="P15" s="385"/>
      <c r="Q15" s="385"/>
      <c r="R15" s="385"/>
      <c r="S15" s="385"/>
      <c r="T15" s="385"/>
      <c r="U15" s="385"/>
      <c r="V15" s="385"/>
      <c r="W15" s="385"/>
      <c r="X15" s="385"/>
      <c r="Y15" s="385"/>
    </row>
    <row r="16" spans="1:27" s="2" customFormat="1" ht="15" customHeight="1" x14ac:dyDescent="0.2">
      <c r="E16" s="386" t="s">
        <v>4</v>
      </c>
      <c r="F16" s="386"/>
      <c r="G16" s="386"/>
      <c r="H16" s="386"/>
      <c r="I16" s="386"/>
      <c r="J16" s="386"/>
      <c r="K16" s="386"/>
      <c r="L16" s="386"/>
      <c r="M16" s="386"/>
      <c r="N16" s="386"/>
      <c r="O16" s="386"/>
      <c r="P16" s="386"/>
      <c r="Q16" s="386"/>
      <c r="R16" s="386"/>
      <c r="S16" s="386"/>
      <c r="T16" s="386"/>
      <c r="U16" s="386"/>
      <c r="V16" s="386"/>
      <c r="W16" s="386"/>
      <c r="X16" s="386"/>
      <c r="Y16" s="38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21"/>
      <c r="F18" s="421"/>
      <c r="G18" s="421"/>
      <c r="H18" s="421"/>
      <c r="I18" s="421"/>
      <c r="J18" s="421"/>
      <c r="K18" s="421"/>
      <c r="L18" s="421"/>
      <c r="M18" s="421"/>
      <c r="N18" s="421"/>
      <c r="O18" s="421"/>
      <c r="P18" s="421"/>
      <c r="Q18" s="421"/>
      <c r="R18" s="421"/>
      <c r="S18" s="421"/>
      <c r="T18" s="421"/>
      <c r="U18" s="421"/>
      <c r="V18" s="421"/>
      <c r="W18" s="421"/>
      <c r="X18" s="421"/>
      <c r="Y18" s="421"/>
    </row>
    <row r="19" spans="1:27" ht="25.5" customHeight="1" x14ac:dyDescent="0.25">
      <c r="A19" s="421" t="s">
        <v>376</v>
      </c>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row>
    <row r="20" spans="1:27" s="51" customFormat="1" ht="21" customHeight="1" x14ac:dyDescent="0.25"/>
    <row r="21" spans="1:27" ht="15.75" customHeight="1" x14ac:dyDescent="0.25">
      <c r="A21" s="434" t="s">
        <v>3</v>
      </c>
      <c r="B21" s="436" t="s">
        <v>382</v>
      </c>
      <c r="C21" s="437"/>
      <c r="D21" s="436" t="s">
        <v>384</v>
      </c>
      <c r="E21" s="437"/>
      <c r="F21" s="418" t="s">
        <v>92</v>
      </c>
      <c r="G21" s="420"/>
      <c r="H21" s="420"/>
      <c r="I21" s="419"/>
      <c r="J21" s="434" t="s">
        <v>385</v>
      </c>
      <c r="K21" s="436" t="s">
        <v>386</v>
      </c>
      <c r="L21" s="437"/>
      <c r="M21" s="436" t="s">
        <v>387</v>
      </c>
      <c r="N21" s="437"/>
      <c r="O21" s="436" t="s">
        <v>375</v>
      </c>
      <c r="P21" s="437"/>
      <c r="Q21" s="436" t="s">
        <v>125</v>
      </c>
      <c r="R21" s="437"/>
      <c r="S21" s="434" t="s">
        <v>124</v>
      </c>
      <c r="T21" s="434" t="s">
        <v>388</v>
      </c>
      <c r="U21" s="434" t="s">
        <v>383</v>
      </c>
      <c r="V21" s="436" t="s">
        <v>123</v>
      </c>
      <c r="W21" s="437"/>
      <c r="X21" s="418" t="s">
        <v>115</v>
      </c>
      <c r="Y21" s="420"/>
      <c r="Z21" s="418" t="s">
        <v>114</v>
      </c>
      <c r="AA21" s="420"/>
    </row>
    <row r="22" spans="1:27" ht="216" customHeight="1" x14ac:dyDescent="0.25">
      <c r="A22" s="440"/>
      <c r="B22" s="438"/>
      <c r="C22" s="439"/>
      <c r="D22" s="438"/>
      <c r="E22" s="439"/>
      <c r="F22" s="418" t="s">
        <v>122</v>
      </c>
      <c r="G22" s="419"/>
      <c r="H22" s="418" t="s">
        <v>121</v>
      </c>
      <c r="I22" s="419"/>
      <c r="J22" s="435"/>
      <c r="K22" s="438"/>
      <c r="L22" s="439"/>
      <c r="M22" s="438"/>
      <c r="N22" s="439"/>
      <c r="O22" s="438"/>
      <c r="P22" s="439"/>
      <c r="Q22" s="438"/>
      <c r="R22" s="439"/>
      <c r="S22" s="435"/>
      <c r="T22" s="435"/>
      <c r="U22" s="435"/>
      <c r="V22" s="438"/>
      <c r="W22" s="439"/>
      <c r="X22" s="69" t="s">
        <v>113</v>
      </c>
      <c r="Y22" s="69" t="s">
        <v>373</v>
      </c>
      <c r="Z22" s="69" t="s">
        <v>112</v>
      </c>
      <c r="AA22" s="69" t="s">
        <v>111</v>
      </c>
    </row>
    <row r="23" spans="1:27" ht="60" customHeight="1" x14ac:dyDescent="0.25">
      <c r="A23" s="435"/>
      <c r="B23" s="106" t="s">
        <v>109</v>
      </c>
      <c r="C23" s="106" t="s">
        <v>110</v>
      </c>
      <c r="D23" s="70" t="s">
        <v>109</v>
      </c>
      <c r="E23" s="70" t="s">
        <v>110</v>
      </c>
      <c r="F23" s="70" t="s">
        <v>109</v>
      </c>
      <c r="G23" s="70" t="s">
        <v>110</v>
      </c>
      <c r="H23" s="70" t="s">
        <v>109</v>
      </c>
      <c r="I23" s="70" t="s">
        <v>110</v>
      </c>
      <c r="J23" s="70" t="s">
        <v>109</v>
      </c>
      <c r="K23" s="70" t="s">
        <v>109</v>
      </c>
      <c r="L23" s="70" t="s">
        <v>110</v>
      </c>
      <c r="M23" s="70" t="s">
        <v>109</v>
      </c>
      <c r="N23" s="70" t="s">
        <v>110</v>
      </c>
      <c r="O23" s="70" t="s">
        <v>109</v>
      </c>
      <c r="P23" s="70" t="s">
        <v>110</v>
      </c>
      <c r="Q23" s="70" t="s">
        <v>109</v>
      </c>
      <c r="R23" s="70" t="s">
        <v>110</v>
      </c>
      <c r="S23" s="70" t="s">
        <v>109</v>
      </c>
      <c r="T23" s="70" t="s">
        <v>109</v>
      </c>
      <c r="U23" s="70" t="s">
        <v>109</v>
      </c>
      <c r="V23" s="70" t="s">
        <v>109</v>
      </c>
      <c r="W23" s="70" t="s">
        <v>110</v>
      </c>
      <c r="X23" s="70" t="s">
        <v>109</v>
      </c>
      <c r="Y23" s="70" t="s">
        <v>109</v>
      </c>
      <c r="Z23" s="69" t="s">
        <v>109</v>
      </c>
      <c r="AA23" s="69" t="s">
        <v>109</v>
      </c>
    </row>
    <row r="24" spans="1:27" x14ac:dyDescent="0.25">
      <c r="A24" s="74">
        <v>1</v>
      </c>
      <c r="B24" s="74">
        <v>2</v>
      </c>
      <c r="C24" s="74">
        <v>3</v>
      </c>
      <c r="D24" s="74">
        <v>4</v>
      </c>
      <c r="E24" s="74">
        <v>5</v>
      </c>
      <c r="F24" s="74">
        <v>6</v>
      </c>
      <c r="G24" s="74">
        <v>7</v>
      </c>
      <c r="H24" s="74">
        <v>8</v>
      </c>
      <c r="I24" s="74">
        <v>9</v>
      </c>
      <c r="J24" s="74">
        <v>10</v>
      </c>
      <c r="K24" s="74">
        <v>11</v>
      </c>
      <c r="L24" s="74">
        <v>12</v>
      </c>
      <c r="M24" s="74">
        <v>13</v>
      </c>
      <c r="N24" s="74">
        <v>14</v>
      </c>
      <c r="O24" s="74">
        <v>15</v>
      </c>
      <c r="P24" s="74">
        <v>16</v>
      </c>
      <c r="Q24" s="74">
        <v>19</v>
      </c>
      <c r="R24" s="74">
        <v>20</v>
      </c>
      <c r="S24" s="74">
        <v>21</v>
      </c>
      <c r="T24" s="74">
        <v>22</v>
      </c>
      <c r="U24" s="74">
        <v>23</v>
      </c>
      <c r="V24" s="74">
        <v>24</v>
      </c>
      <c r="W24" s="74">
        <v>25</v>
      </c>
      <c r="X24" s="74">
        <v>26</v>
      </c>
      <c r="Y24" s="74">
        <v>27</v>
      </c>
      <c r="Z24" s="74">
        <v>28</v>
      </c>
      <c r="AA24" s="74">
        <v>29</v>
      </c>
    </row>
    <row r="25" spans="1:27" s="51" customFormat="1" ht="52.5" customHeight="1" x14ac:dyDescent="0.25">
      <c r="A25" s="75"/>
      <c r="B25" s="75" t="s">
        <v>258</v>
      </c>
      <c r="C25" s="75" t="s">
        <v>258</v>
      </c>
      <c r="D25" s="75" t="s">
        <v>258</v>
      </c>
      <c r="E25" s="75" t="s">
        <v>258</v>
      </c>
      <c r="F25" s="75" t="s">
        <v>258</v>
      </c>
      <c r="G25" s="75" t="s">
        <v>258</v>
      </c>
      <c r="H25" s="75" t="s">
        <v>258</v>
      </c>
      <c r="I25" s="75" t="s">
        <v>258</v>
      </c>
      <c r="J25" s="75" t="s">
        <v>258</v>
      </c>
      <c r="K25" s="75" t="s">
        <v>258</v>
      </c>
      <c r="L25" s="75" t="s">
        <v>258</v>
      </c>
      <c r="M25" s="75" t="s">
        <v>258</v>
      </c>
      <c r="N25" s="75" t="s">
        <v>258</v>
      </c>
      <c r="O25" s="75" t="s">
        <v>258</v>
      </c>
      <c r="P25" s="75" t="s">
        <v>258</v>
      </c>
      <c r="Q25" s="75" t="s">
        <v>258</v>
      </c>
      <c r="R25" s="75" t="s">
        <v>258</v>
      </c>
      <c r="S25" s="75" t="s">
        <v>258</v>
      </c>
      <c r="T25" s="75" t="s">
        <v>258</v>
      </c>
      <c r="U25" s="75" t="s">
        <v>258</v>
      </c>
      <c r="V25" s="75" t="s">
        <v>258</v>
      </c>
      <c r="W25" s="75" t="s">
        <v>258</v>
      </c>
      <c r="X25" s="75" t="s">
        <v>258</v>
      </c>
      <c r="Y25" s="75" t="s">
        <v>258</v>
      </c>
      <c r="Z25" s="75" t="s">
        <v>258</v>
      </c>
      <c r="AA25" s="75" t="s">
        <v>258</v>
      </c>
    </row>
    <row r="26" spans="1:27" ht="3" customHeight="1" x14ac:dyDescent="0.25">
      <c r="X26" s="71"/>
      <c r="Y26" s="72"/>
      <c r="Z26" s="44"/>
      <c r="AA26" s="44"/>
    </row>
    <row r="27" spans="1:27" s="49" customFormat="1" ht="12.75" x14ac:dyDescent="0.2">
      <c r="A27" s="50"/>
      <c r="B27" s="50"/>
      <c r="C27" s="50"/>
      <c r="E27" s="50"/>
      <c r="X27" s="73"/>
      <c r="Y27" s="73"/>
      <c r="Z27" s="73"/>
      <c r="AA27" s="73"/>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85" t="str">
        <f>'1. паспорт местоположение'!A5:C5</f>
        <v>Год раскрытия информации: 2025 год</v>
      </c>
      <c r="B5" s="385"/>
      <c r="C5" s="385"/>
      <c r="D5" s="112"/>
      <c r="E5" s="112"/>
      <c r="F5" s="112"/>
      <c r="G5" s="112"/>
      <c r="H5" s="112"/>
      <c r="I5" s="112"/>
      <c r="J5" s="112"/>
      <c r="K5" s="112"/>
      <c r="L5" s="112"/>
      <c r="M5" s="112"/>
      <c r="N5" s="112"/>
      <c r="O5" s="112"/>
      <c r="P5" s="112"/>
      <c r="Q5" s="112"/>
      <c r="R5" s="112"/>
      <c r="S5" s="112"/>
      <c r="T5" s="112"/>
      <c r="U5" s="112"/>
      <c r="V5" s="112"/>
      <c r="W5" s="112"/>
      <c r="X5" s="112"/>
      <c r="Y5" s="112"/>
      <c r="Z5" s="112"/>
      <c r="AA5" s="112"/>
      <c r="AB5" s="112"/>
      <c r="AC5" s="112"/>
    </row>
    <row r="6" spans="1:29" s="11" customFormat="1" ht="18.75" x14ac:dyDescent="0.3">
      <c r="A6" s="16"/>
      <c r="E6" s="15"/>
      <c r="F6" s="15"/>
      <c r="G6" s="14"/>
    </row>
    <row r="7" spans="1:29" s="11" customFormat="1" ht="18.75" x14ac:dyDescent="0.2">
      <c r="A7" s="390" t="s">
        <v>7</v>
      </c>
      <c r="B7" s="390"/>
      <c r="C7" s="390"/>
      <c r="D7" s="12"/>
      <c r="E7" s="12"/>
      <c r="F7" s="12"/>
      <c r="G7" s="12"/>
      <c r="H7" s="12"/>
      <c r="I7" s="12"/>
      <c r="J7" s="12"/>
      <c r="K7" s="12"/>
      <c r="L7" s="12"/>
      <c r="M7" s="12"/>
      <c r="N7" s="12"/>
      <c r="O7" s="12"/>
      <c r="P7" s="12"/>
      <c r="Q7" s="12"/>
      <c r="R7" s="12"/>
      <c r="S7" s="12"/>
      <c r="T7" s="12"/>
      <c r="U7" s="12"/>
    </row>
    <row r="8" spans="1:29" s="11" customFormat="1" ht="18.75" x14ac:dyDescent="0.2">
      <c r="A8" s="390"/>
      <c r="B8" s="390"/>
      <c r="C8" s="390"/>
      <c r="D8" s="13"/>
      <c r="E8" s="13"/>
      <c r="F8" s="13"/>
      <c r="G8" s="13"/>
      <c r="H8" s="12"/>
      <c r="I8" s="12"/>
      <c r="J8" s="12"/>
      <c r="K8" s="12"/>
      <c r="L8" s="12"/>
      <c r="M8" s="12"/>
      <c r="N8" s="12"/>
      <c r="O8" s="12"/>
      <c r="P8" s="12"/>
      <c r="Q8" s="12"/>
      <c r="R8" s="12"/>
      <c r="S8" s="12"/>
      <c r="T8" s="12"/>
      <c r="U8" s="12"/>
    </row>
    <row r="9" spans="1:29" s="11" customFormat="1" ht="18.75" x14ac:dyDescent="0.2">
      <c r="A9" s="385" t="str">
        <f>'1. паспорт местоположение'!A9:C9</f>
        <v>АО "Россети Тюмень"</v>
      </c>
      <c r="B9" s="385"/>
      <c r="C9" s="385"/>
      <c r="D9" s="7"/>
      <c r="E9" s="7"/>
      <c r="F9" s="7"/>
      <c r="G9" s="7"/>
      <c r="H9" s="12"/>
      <c r="I9" s="12"/>
      <c r="J9" s="12"/>
      <c r="K9" s="12"/>
      <c r="L9" s="12"/>
      <c r="M9" s="12"/>
      <c r="N9" s="12"/>
      <c r="O9" s="12"/>
      <c r="P9" s="12"/>
      <c r="Q9" s="12"/>
      <c r="R9" s="12"/>
      <c r="S9" s="12"/>
      <c r="T9" s="12"/>
      <c r="U9" s="12"/>
    </row>
    <row r="10" spans="1:29" s="11" customFormat="1" ht="18.75" x14ac:dyDescent="0.2">
      <c r="A10" s="386" t="s">
        <v>6</v>
      </c>
      <c r="B10" s="386"/>
      <c r="C10" s="386"/>
      <c r="D10" s="5"/>
      <c r="E10" s="5"/>
      <c r="F10" s="5"/>
      <c r="G10" s="5"/>
      <c r="H10" s="12"/>
      <c r="I10" s="12"/>
      <c r="J10" s="12"/>
      <c r="K10" s="12"/>
      <c r="L10" s="12"/>
      <c r="M10" s="12"/>
      <c r="N10" s="12"/>
      <c r="O10" s="12"/>
      <c r="P10" s="12"/>
      <c r="Q10" s="12"/>
      <c r="R10" s="12"/>
      <c r="S10" s="12"/>
      <c r="T10" s="12"/>
      <c r="U10" s="12"/>
    </row>
    <row r="11" spans="1:29" s="11" customFormat="1" ht="18.75" x14ac:dyDescent="0.2">
      <c r="A11" s="390"/>
      <c r="B11" s="390"/>
      <c r="C11" s="390"/>
      <c r="D11" s="13"/>
      <c r="E11" s="13"/>
      <c r="F11" s="13"/>
      <c r="G11" s="13"/>
      <c r="H11" s="12"/>
      <c r="I11" s="12"/>
      <c r="J11" s="12"/>
      <c r="K11" s="12"/>
      <c r="L11" s="12"/>
      <c r="M11" s="12"/>
      <c r="N11" s="12"/>
      <c r="O11" s="12"/>
      <c r="P11" s="12"/>
      <c r="Q11" s="12"/>
      <c r="R11" s="12"/>
      <c r="S11" s="12"/>
      <c r="T11" s="12"/>
      <c r="U11" s="12"/>
    </row>
    <row r="12" spans="1:29" s="11" customFormat="1" ht="18.75" x14ac:dyDescent="0.2">
      <c r="A12" s="385" t="str">
        <f>'1. паспорт местоположение'!A12:C12</f>
        <v xml:space="preserve">I_NS1200.PS.0037
</v>
      </c>
      <c r="B12" s="385"/>
      <c r="C12" s="385"/>
      <c r="D12" s="7"/>
      <c r="E12" s="7"/>
      <c r="F12" s="7"/>
      <c r="G12" s="7"/>
      <c r="H12" s="12"/>
      <c r="I12" s="12"/>
      <c r="J12" s="12"/>
      <c r="K12" s="12"/>
      <c r="L12" s="12"/>
      <c r="M12" s="12"/>
      <c r="N12" s="12"/>
      <c r="O12" s="12"/>
      <c r="P12" s="12"/>
      <c r="Q12" s="12"/>
      <c r="R12" s="12"/>
      <c r="S12" s="12"/>
      <c r="T12" s="12"/>
      <c r="U12" s="12"/>
    </row>
    <row r="13" spans="1:29" s="11" customFormat="1" ht="18.75" x14ac:dyDescent="0.2">
      <c r="A13" s="386" t="s">
        <v>5</v>
      </c>
      <c r="B13" s="386"/>
      <c r="C13" s="38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1"/>
      <c r="B14" s="391"/>
      <c r="C14" s="391"/>
      <c r="D14" s="9"/>
      <c r="E14" s="9"/>
      <c r="F14" s="9"/>
      <c r="G14" s="9"/>
      <c r="H14" s="9"/>
      <c r="I14" s="9"/>
      <c r="J14" s="9"/>
      <c r="K14" s="9"/>
      <c r="L14" s="9"/>
      <c r="M14" s="9"/>
      <c r="N14" s="9"/>
      <c r="O14" s="9"/>
      <c r="P14" s="9"/>
      <c r="Q14" s="9"/>
      <c r="R14" s="9"/>
      <c r="S14" s="9"/>
      <c r="T14" s="9"/>
      <c r="U14" s="9"/>
    </row>
    <row r="15" spans="1:29" s="2" customFormat="1" ht="51.75" customHeight="1" x14ac:dyDescent="0.2">
      <c r="A15" s="44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1"/>
      <c r="C15" s="441"/>
      <c r="D15" s="7"/>
      <c r="E15" s="7"/>
      <c r="F15" s="7"/>
      <c r="G15" s="7"/>
      <c r="H15" s="7"/>
      <c r="I15" s="7"/>
      <c r="J15" s="7"/>
      <c r="K15" s="7"/>
      <c r="L15" s="7"/>
      <c r="M15" s="7"/>
      <c r="N15" s="7"/>
      <c r="O15" s="7"/>
      <c r="P15" s="7"/>
      <c r="Q15" s="7"/>
      <c r="R15" s="7"/>
      <c r="S15" s="7"/>
      <c r="T15" s="7"/>
      <c r="U15" s="7"/>
    </row>
    <row r="16" spans="1:29" s="2" customFormat="1" ht="15" customHeight="1" x14ac:dyDescent="0.2">
      <c r="A16" s="386" t="s">
        <v>4</v>
      </c>
      <c r="B16" s="386"/>
      <c r="C16" s="386"/>
      <c r="D16" s="5"/>
      <c r="E16" s="5"/>
      <c r="F16" s="5"/>
      <c r="G16" s="5"/>
      <c r="H16" s="5"/>
      <c r="I16" s="5"/>
      <c r="J16" s="5"/>
      <c r="K16" s="5"/>
      <c r="L16" s="5"/>
      <c r="M16" s="5"/>
      <c r="N16" s="5"/>
      <c r="O16" s="5"/>
      <c r="P16" s="5"/>
      <c r="Q16" s="5"/>
      <c r="R16" s="5"/>
      <c r="S16" s="5"/>
      <c r="T16" s="5"/>
      <c r="U16" s="5"/>
    </row>
    <row r="17" spans="1:21" s="2" customFormat="1" ht="15" customHeight="1" x14ac:dyDescent="0.2">
      <c r="A17" s="387"/>
      <c r="B17" s="387"/>
      <c r="C17" s="387"/>
      <c r="D17" s="3"/>
      <c r="E17" s="3"/>
      <c r="F17" s="3"/>
      <c r="G17" s="3"/>
      <c r="H17" s="3"/>
      <c r="I17" s="3"/>
      <c r="J17" s="3"/>
      <c r="K17" s="3"/>
      <c r="L17" s="3"/>
      <c r="M17" s="3"/>
      <c r="N17" s="3"/>
      <c r="O17" s="3"/>
      <c r="P17" s="3"/>
      <c r="Q17" s="3"/>
      <c r="R17" s="3"/>
    </row>
    <row r="18" spans="1:21" s="2" customFormat="1" ht="27.75" customHeight="1" x14ac:dyDescent="0.2">
      <c r="A18" s="388" t="s">
        <v>368</v>
      </c>
      <c r="B18" s="388"/>
      <c r="C18" s="38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2" t="s">
        <v>65</v>
      </c>
      <c r="C20" s="31"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29" t="s">
        <v>380</v>
      </c>
      <c r="C22" s="236" t="s">
        <v>834</v>
      </c>
      <c r="D22" s="28"/>
      <c r="E22" s="28"/>
      <c r="F22" s="27"/>
      <c r="G22" s="27"/>
      <c r="H22" s="27"/>
      <c r="I22" s="27"/>
      <c r="J22" s="27"/>
      <c r="K22" s="27"/>
      <c r="L22" s="27"/>
      <c r="M22" s="27"/>
      <c r="N22" s="27"/>
      <c r="O22" s="27"/>
      <c r="P22" s="27"/>
      <c r="Q22" s="26"/>
      <c r="R22" s="26"/>
      <c r="S22" s="26"/>
      <c r="T22" s="26"/>
      <c r="U22" s="26"/>
    </row>
    <row r="23" spans="1:21" ht="71.25" customHeight="1" x14ac:dyDescent="0.25">
      <c r="A23" s="23" t="s">
        <v>61</v>
      </c>
      <c r="B23" s="25" t="s">
        <v>58</v>
      </c>
      <c r="C23" s="31" t="s">
        <v>421</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400</v>
      </c>
      <c r="C24" s="129" t="s">
        <v>529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401</v>
      </c>
      <c r="C25" s="31" t="s">
        <v>656</v>
      </c>
      <c r="D25" s="130">
        <f>1237.51322/250</f>
        <v>4.9500528800000003</v>
      </c>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224</v>
      </c>
      <c r="C26" s="31" t="s">
        <v>414</v>
      </c>
      <c r="D26" s="130">
        <f>1695.35129/180</f>
        <v>9.418618277777778</v>
      </c>
      <c r="E26" s="22"/>
      <c r="F26" s="22"/>
      <c r="G26" s="22"/>
      <c r="H26" s="22"/>
      <c r="I26" s="22"/>
      <c r="J26" s="22"/>
      <c r="K26" s="22"/>
      <c r="L26" s="22"/>
      <c r="M26" s="22"/>
      <c r="N26" s="22"/>
      <c r="O26" s="22"/>
      <c r="P26" s="22"/>
      <c r="Q26" s="22"/>
      <c r="R26" s="22"/>
      <c r="S26" s="22"/>
      <c r="T26" s="22"/>
      <c r="U26" s="22"/>
    </row>
    <row r="27" spans="1:21" ht="114.75" customHeight="1" x14ac:dyDescent="0.25">
      <c r="A27" s="23" t="s">
        <v>56</v>
      </c>
      <c r="B27" s="25" t="s">
        <v>381</v>
      </c>
      <c r="C27" s="31" t="s">
        <v>833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2019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1">
        <v>2029</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921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F39" sqref="F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67</v>
      </c>
    </row>
    <row r="2" spans="1:28" ht="18.75" x14ac:dyDescent="0.3">
      <c r="Z2" s="14" t="s">
        <v>8</v>
      </c>
    </row>
    <row r="3" spans="1:28" ht="18.75" x14ac:dyDescent="0.3">
      <c r="Z3" s="14" t="s">
        <v>66</v>
      </c>
    </row>
    <row r="4" spans="1:28" ht="18.75" customHeight="1" x14ac:dyDescent="0.25">
      <c r="A4" s="385" t="str">
        <f>'1. паспорт местоположение'!A5:C5</f>
        <v>Год раскрытия информации: 2025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row>
    <row r="6" spans="1:28" ht="18.75" x14ac:dyDescent="0.25">
      <c r="A6" s="390" t="s">
        <v>7</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03"/>
      <c r="AB6" s="103"/>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03"/>
      <c r="AB7" s="103"/>
    </row>
    <row r="8" spans="1:28" ht="15.75"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104"/>
      <c r="AB8" s="104"/>
    </row>
    <row r="9" spans="1:28" ht="15.75" x14ac:dyDescent="0.25">
      <c r="A9" s="386" t="s">
        <v>6</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105"/>
      <c r="AB9" s="105"/>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03"/>
      <c r="AB10" s="103"/>
    </row>
    <row r="11" spans="1:28" ht="15.75" x14ac:dyDescent="0.25">
      <c r="A11" s="385" t="str">
        <f>'1. паспорт местоположение'!A12:C12</f>
        <v xml:space="preserve">I_NS1200.PS.0037
</v>
      </c>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104"/>
      <c r="AB11" s="104"/>
    </row>
    <row r="12" spans="1:28" ht="15.75" x14ac:dyDescent="0.25">
      <c r="A12" s="386" t="s">
        <v>5</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105"/>
      <c r="AB12" s="105"/>
    </row>
    <row r="13" spans="1:28" ht="18.75" x14ac:dyDescent="0.25">
      <c r="A13" s="391"/>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10"/>
      <c r="AB13" s="10"/>
    </row>
    <row r="14" spans="1:28" ht="15.75" x14ac:dyDescent="0.25">
      <c r="A14" s="385"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385"/>
      <c r="C14" s="385"/>
      <c r="D14" s="385"/>
      <c r="E14" s="385"/>
      <c r="F14" s="385"/>
      <c r="G14" s="385"/>
      <c r="H14" s="385"/>
      <c r="I14" s="385"/>
      <c r="J14" s="385"/>
      <c r="K14" s="385"/>
      <c r="L14" s="385"/>
      <c r="M14" s="385"/>
      <c r="N14" s="385"/>
      <c r="O14" s="385"/>
      <c r="P14" s="385"/>
      <c r="Q14" s="385"/>
      <c r="R14" s="385"/>
      <c r="S14" s="385"/>
      <c r="T14" s="385"/>
      <c r="U14" s="385"/>
      <c r="V14" s="385"/>
      <c r="W14" s="385"/>
      <c r="X14" s="385"/>
      <c r="Y14" s="385"/>
      <c r="Z14" s="385"/>
      <c r="AA14" s="104"/>
      <c r="AB14" s="104"/>
    </row>
    <row r="15" spans="1:28" ht="15.75" x14ac:dyDescent="0.25">
      <c r="A15" s="386" t="s">
        <v>4</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105"/>
      <c r="AB15" s="105"/>
    </row>
    <row r="16" spans="1:28"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113"/>
      <c r="AB16" s="113"/>
    </row>
    <row r="17" spans="1:28"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113"/>
      <c r="AB17" s="113"/>
    </row>
    <row r="18" spans="1:28"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113"/>
      <c r="AB18" s="113"/>
    </row>
    <row r="19" spans="1:28"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113"/>
      <c r="AB19" s="113"/>
    </row>
    <row r="20" spans="1:28"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114"/>
      <c r="AB20" s="114"/>
    </row>
    <row r="21" spans="1:28" x14ac:dyDescent="0.25">
      <c r="A21" s="443"/>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114"/>
      <c r="AB21" s="114"/>
    </row>
    <row r="22" spans="1:28" x14ac:dyDescent="0.25">
      <c r="A22" s="444" t="s">
        <v>399</v>
      </c>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115"/>
      <c r="AB22" s="115"/>
    </row>
    <row r="23" spans="1:28" ht="32.25" customHeight="1" x14ac:dyDescent="0.25">
      <c r="A23" s="446" t="s">
        <v>255</v>
      </c>
      <c r="B23" s="447"/>
      <c r="C23" s="447"/>
      <c r="D23" s="447"/>
      <c r="E23" s="447"/>
      <c r="F23" s="447"/>
      <c r="G23" s="447"/>
      <c r="H23" s="447"/>
      <c r="I23" s="447"/>
      <c r="J23" s="447"/>
      <c r="K23" s="447"/>
      <c r="L23" s="448"/>
      <c r="M23" s="445" t="s">
        <v>256</v>
      </c>
      <c r="N23" s="445"/>
      <c r="O23" s="445"/>
      <c r="P23" s="445"/>
      <c r="Q23" s="445"/>
      <c r="R23" s="445"/>
      <c r="S23" s="445"/>
      <c r="T23" s="445"/>
      <c r="U23" s="445"/>
      <c r="V23" s="445"/>
      <c r="W23" s="445"/>
      <c r="X23" s="445"/>
      <c r="Y23" s="445"/>
      <c r="Z23" s="445"/>
    </row>
    <row r="24" spans="1:28" ht="151.5" customHeight="1" x14ac:dyDescent="0.25">
      <c r="A24" s="171" t="s">
        <v>227</v>
      </c>
      <c r="B24" s="67" t="s">
        <v>234</v>
      </c>
      <c r="C24" s="171" t="s">
        <v>249</v>
      </c>
      <c r="D24" s="171" t="s">
        <v>228</v>
      </c>
      <c r="E24" s="171" t="s">
        <v>250</v>
      </c>
      <c r="F24" s="171" t="s">
        <v>252</v>
      </c>
      <c r="G24" s="171" t="s">
        <v>251</v>
      </c>
      <c r="H24" s="171" t="s">
        <v>229</v>
      </c>
      <c r="I24" s="171" t="s">
        <v>253</v>
      </c>
      <c r="J24" s="171" t="s">
        <v>235</v>
      </c>
      <c r="K24" s="67" t="s">
        <v>233</v>
      </c>
      <c r="L24" s="67" t="s">
        <v>230</v>
      </c>
      <c r="M24" s="68" t="s">
        <v>242</v>
      </c>
      <c r="N24" s="67" t="s">
        <v>410</v>
      </c>
      <c r="O24" s="171" t="s">
        <v>240</v>
      </c>
      <c r="P24" s="171" t="s">
        <v>241</v>
      </c>
      <c r="Q24" s="171" t="s">
        <v>239</v>
      </c>
      <c r="R24" s="171" t="s">
        <v>229</v>
      </c>
      <c r="S24" s="171" t="s">
        <v>238</v>
      </c>
      <c r="T24" s="171" t="s">
        <v>237</v>
      </c>
      <c r="U24" s="171" t="s">
        <v>248</v>
      </c>
      <c r="V24" s="171" t="s">
        <v>239</v>
      </c>
      <c r="W24" s="76" t="s">
        <v>232</v>
      </c>
      <c r="X24" s="76" t="s">
        <v>244</v>
      </c>
      <c r="Y24" s="76" t="s">
        <v>245</v>
      </c>
      <c r="Z24" s="78" t="s">
        <v>243</v>
      </c>
    </row>
    <row r="25" spans="1:28" ht="16.5" customHeight="1" x14ac:dyDescent="0.25">
      <c r="A25" s="171">
        <v>1</v>
      </c>
      <c r="B25" s="67">
        <v>2</v>
      </c>
      <c r="C25" s="171">
        <v>3</v>
      </c>
      <c r="D25" s="67">
        <v>4</v>
      </c>
      <c r="E25" s="171">
        <v>5</v>
      </c>
      <c r="F25" s="67">
        <v>6</v>
      </c>
      <c r="G25" s="171">
        <v>7</v>
      </c>
      <c r="H25" s="67">
        <v>8</v>
      </c>
      <c r="I25" s="171">
        <v>9</v>
      </c>
      <c r="J25" s="67">
        <v>10</v>
      </c>
      <c r="K25" s="171">
        <v>11</v>
      </c>
      <c r="L25" s="67">
        <v>12</v>
      </c>
      <c r="M25" s="171">
        <v>13</v>
      </c>
      <c r="N25" s="67">
        <v>14</v>
      </c>
      <c r="O25" s="171">
        <v>15</v>
      </c>
      <c r="P25" s="67">
        <v>16</v>
      </c>
      <c r="Q25" s="171">
        <v>17</v>
      </c>
      <c r="R25" s="67">
        <v>18</v>
      </c>
      <c r="S25" s="171">
        <v>19</v>
      </c>
      <c r="T25" s="67">
        <v>20</v>
      </c>
      <c r="U25" s="171">
        <v>21</v>
      </c>
      <c r="V25" s="67">
        <v>22</v>
      </c>
      <c r="W25" s="171">
        <v>23</v>
      </c>
      <c r="X25" s="67">
        <v>24</v>
      </c>
      <c r="Y25" s="171">
        <v>25</v>
      </c>
      <c r="Z25" s="67">
        <v>26</v>
      </c>
    </row>
    <row r="26" spans="1:28" s="174" customFormat="1" ht="30" x14ac:dyDescent="0.25">
      <c r="A26" s="172"/>
      <c r="B26" s="173"/>
      <c r="C26" s="172"/>
      <c r="D26" s="172"/>
      <c r="E26" s="172"/>
      <c r="F26" s="173"/>
      <c r="G26" s="172"/>
      <c r="H26" s="173"/>
      <c r="I26" s="64"/>
      <c r="J26" s="64"/>
      <c r="K26" s="172"/>
      <c r="L26" s="173"/>
      <c r="M26" s="65"/>
      <c r="N26" s="64"/>
      <c r="O26" s="64"/>
      <c r="P26" s="64"/>
      <c r="Q26" s="64"/>
      <c r="R26" s="64"/>
      <c r="S26" s="64"/>
      <c r="T26" s="64"/>
      <c r="U26" s="64"/>
      <c r="V26" s="64"/>
      <c r="W26" s="64"/>
      <c r="X26" s="64"/>
      <c r="Y26" s="64"/>
      <c r="Z26" s="118" t="s">
        <v>535</v>
      </c>
    </row>
    <row r="30" spans="1:28" x14ac:dyDescent="0.25">
      <c r="A30" s="7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85" t="str">
        <f>'1. паспорт местоположение'!A5:C5</f>
        <v>Год раскрытия информации: 2025 год</v>
      </c>
      <c r="B5" s="385"/>
      <c r="C5" s="385"/>
      <c r="D5" s="385"/>
      <c r="E5" s="385"/>
      <c r="F5" s="385"/>
      <c r="G5" s="385"/>
      <c r="H5" s="385"/>
      <c r="I5" s="385"/>
      <c r="J5" s="385"/>
      <c r="K5" s="385"/>
      <c r="L5" s="385"/>
      <c r="M5" s="385"/>
      <c r="N5" s="385"/>
      <c r="O5" s="385"/>
      <c r="P5" s="112"/>
      <c r="Q5" s="112"/>
      <c r="R5" s="112"/>
      <c r="S5" s="112"/>
      <c r="T5" s="112"/>
      <c r="U5" s="112"/>
      <c r="V5" s="112"/>
      <c r="W5" s="112"/>
      <c r="X5" s="112"/>
      <c r="Y5" s="112"/>
      <c r="Z5" s="112"/>
      <c r="AA5" s="112"/>
      <c r="AB5" s="112"/>
    </row>
    <row r="6" spans="1:28" s="11" customFormat="1" ht="18.75" x14ac:dyDescent="0.3">
      <c r="A6" s="16"/>
      <c r="B6" s="16"/>
      <c r="L6" s="14"/>
    </row>
    <row r="7" spans="1:28" s="11" customFormat="1" ht="18.75" x14ac:dyDescent="0.2">
      <c r="A7" s="390" t="s">
        <v>7</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6</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85" t="str">
        <f>'1. паспорт местоположение'!A12:C12</f>
        <v xml:space="preserve">I_NS1200.PS.0037
</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5</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5.75" x14ac:dyDescent="0.2">
      <c r="A15" s="385"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86" t="s">
        <v>4</v>
      </c>
      <c r="B16" s="386"/>
      <c r="C16" s="386"/>
      <c r="D16" s="386"/>
      <c r="E16" s="386"/>
      <c r="F16" s="386"/>
      <c r="G16" s="386"/>
      <c r="H16" s="386"/>
      <c r="I16" s="386"/>
      <c r="J16" s="386"/>
      <c r="K16" s="386"/>
      <c r="L16" s="386"/>
      <c r="M16" s="386"/>
      <c r="N16" s="386"/>
      <c r="O16" s="386"/>
      <c r="P16" s="5"/>
      <c r="Q16" s="5"/>
      <c r="R16" s="5"/>
      <c r="S16" s="5"/>
      <c r="T16" s="5"/>
      <c r="U16" s="5"/>
      <c r="V16" s="5"/>
      <c r="W16" s="5"/>
      <c r="X16" s="5"/>
      <c r="Y16" s="5"/>
      <c r="Z16" s="5"/>
    </row>
    <row r="17" spans="1:26" s="2" customFormat="1" ht="15" customHeight="1" x14ac:dyDescent="0.2">
      <c r="A17" s="387"/>
      <c r="B17" s="387"/>
      <c r="C17" s="387"/>
      <c r="D17" s="387"/>
      <c r="E17" s="387"/>
      <c r="F17" s="387"/>
      <c r="G17" s="387"/>
      <c r="H17" s="387"/>
      <c r="I17" s="387"/>
      <c r="J17" s="387"/>
      <c r="K17" s="387"/>
      <c r="L17" s="387"/>
      <c r="M17" s="387"/>
      <c r="N17" s="387"/>
      <c r="O17" s="387"/>
      <c r="P17" s="3"/>
      <c r="Q17" s="3"/>
      <c r="R17" s="3"/>
      <c r="S17" s="3"/>
      <c r="T17" s="3"/>
      <c r="U17" s="3"/>
      <c r="V17" s="3"/>
      <c r="W17" s="3"/>
    </row>
    <row r="18" spans="1:26" s="2" customFormat="1" ht="91.5" customHeight="1" x14ac:dyDescent="0.2">
      <c r="A18" s="449" t="s">
        <v>377</v>
      </c>
      <c r="B18" s="449"/>
      <c r="C18" s="449"/>
      <c r="D18" s="449"/>
      <c r="E18" s="449"/>
      <c r="F18" s="449"/>
      <c r="G18" s="449"/>
      <c r="H18" s="449"/>
      <c r="I18" s="449"/>
      <c r="J18" s="449"/>
      <c r="K18" s="449"/>
      <c r="L18" s="449"/>
      <c r="M18" s="449"/>
      <c r="N18" s="449"/>
      <c r="O18" s="449"/>
      <c r="P18" s="6"/>
      <c r="Q18" s="6"/>
      <c r="R18" s="6"/>
      <c r="S18" s="6"/>
      <c r="T18" s="6"/>
      <c r="U18" s="6"/>
      <c r="V18" s="6"/>
      <c r="W18" s="6"/>
      <c r="X18" s="6"/>
      <c r="Y18" s="6"/>
      <c r="Z18" s="6"/>
    </row>
    <row r="19" spans="1:26" s="2" customFormat="1" ht="78" customHeight="1" x14ac:dyDescent="0.2">
      <c r="A19" s="373" t="s">
        <v>3</v>
      </c>
      <c r="B19" s="373" t="s">
        <v>86</v>
      </c>
      <c r="C19" s="373" t="s">
        <v>85</v>
      </c>
      <c r="D19" s="373" t="s">
        <v>74</v>
      </c>
      <c r="E19" s="450" t="s">
        <v>84</v>
      </c>
      <c r="F19" s="451"/>
      <c r="G19" s="451"/>
      <c r="H19" s="451"/>
      <c r="I19" s="452"/>
      <c r="J19" s="373" t="s">
        <v>83</v>
      </c>
      <c r="K19" s="373"/>
      <c r="L19" s="373"/>
      <c r="M19" s="373"/>
      <c r="N19" s="373"/>
      <c r="O19" s="373"/>
      <c r="P19" s="3"/>
      <c r="Q19" s="3"/>
      <c r="R19" s="3"/>
      <c r="S19" s="3"/>
      <c r="T19" s="3"/>
      <c r="U19" s="3"/>
      <c r="V19" s="3"/>
      <c r="W19" s="3"/>
    </row>
    <row r="20" spans="1:26" s="2" customFormat="1" ht="51" customHeight="1" x14ac:dyDescent="0.2">
      <c r="A20" s="373"/>
      <c r="B20" s="373"/>
      <c r="C20" s="373"/>
      <c r="D20" s="373"/>
      <c r="E20" s="34" t="s">
        <v>82</v>
      </c>
      <c r="F20" s="34" t="s">
        <v>81</v>
      </c>
      <c r="G20" s="34" t="s">
        <v>80</v>
      </c>
      <c r="H20" s="34" t="s">
        <v>79</v>
      </c>
      <c r="I20" s="34" t="s">
        <v>78</v>
      </c>
      <c r="J20" s="34" t="s">
        <v>77</v>
      </c>
      <c r="K20" s="34" t="s">
        <v>2</v>
      </c>
      <c r="L20" s="42" t="s">
        <v>1</v>
      </c>
      <c r="M20" s="41" t="s">
        <v>225</v>
      </c>
      <c r="N20" s="41" t="s">
        <v>76</v>
      </c>
      <c r="O20" s="41" t="s">
        <v>75</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40"/>
      <c r="C22" s="29" t="s">
        <v>412</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zoomScale="70" zoomScaleNormal="70" workbookViewId="0">
      <selection activeCell="AV14" sqref="AV14"/>
    </sheetView>
  </sheetViews>
  <sheetFormatPr defaultRowHeight="15.75" outlineLevelRow="1" x14ac:dyDescent="0.25"/>
  <cols>
    <col min="1" max="1" width="61.7109375" style="272" customWidth="1"/>
    <col min="2" max="3" width="4.140625" style="272" customWidth="1"/>
    <col min="4" max="4" width="4.28515625" style="272" customWidth="1"/>
    <col min="5" max="22" width="4.140625" style="272" hidden="1" customWidth="1"/>
    <col min="23" max="36" width="5" style="272" hidden="1" customWidth="1"/>
    <col min="37" max="37" width="5" style="272" customWidth="1"/>
    <col min="38" max="38" width="11.7109375" style="272" customWidth="1"/>
    <col min="39" max="39" width="16.7109375" style="272" customWidth="1"/>
    <col min="40" max="40" width="22.140625" style="272" customWidth="1"/>
    <col min="41" max="41" width="20.28515625" style="272" customWidth="1"/>
    <col min="42" max="55" width="16.7109375" style="272" customWidth="1"/>
    <col min="56" max="56" width="18.85546875" style="272" customWidth="1"/>
    <col min="57" max="57" width="20.5703125" style="272" customWidth="1"/>
    <col min="58" max="59" width="16.7109375" style="272" customWidth="1"/>
    <col min="60" max="60" width="26.28515625" style="272" customWidth="1"/>
    <col min="61" max="79" width="16.7109375" style="272" customWidth="1"/>
    <col min="80" max="95" width="17.85546875" style="272" customWidth="1"/>
    <col min="96" max="125" width="16.7109375" style="272" customWidth="1"/>
    <col min="126" max="16384" width="9.140625" style="272"/>
  </cols>
  <sheetData>
    <row r="1" spans="1:111" s="290" customFormat="1" ht="12.75" customHeight="1" x14ac:dyDescent="0.2">
      <c r="A1" s="546"/>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289"/>
      <c r="AM1" s="289"/>
      <c r="AN1" s="289"/>
      <c r="AO1" s="289"/>
      <c r="AP1" s="289"/>
      <c r="AQ1" s="289"/>
      <c r="AR1" s="289"/>
      <c r="AS1" s="289"/>
      <c r="AT1" s="289"/>
      <c r="AU1" s="289"/>
      <c r="AV1" s="289"/>
      <c r="AW1" s="33" t="s">
        <v>67</v>
      </c>
      <c r="AX1" s="289"/>
      <c r="AY1" s="289"/>
      <c r="AZ1" s="289"/>
      <c r="BA1" s="289"/>
      <c r="BB1" s="289"/>
      <c r="BC1" s="289"/>
      <c r="BD1" s="289"/>
      <c r="BE1" s="289"/>
      <c r="BF1" s="289"/>
      <c r="BG1" s="289"/>
      <c r="BH1" s="289"/>
      <c r="BI1" s="289"/>
      <c r="BJ1" s="289"/>
      <c r="BK1" s="289"/>
      <c r="BL1" s="289"/>
      <c r="BM1" s="289"/>
      <c r="BN1" s="289"/>
      <c r="BO1" s="289"/>
      <c r="BP1" s="289"/>
      <c r="BQ1" s="289"/>
      <c r="BR1" s="289"/>
      <c r="BS1" s="289"/>
      <c r="BT1" s="289"/>
      <c r="BU1" s="289"/>
      <c r="BV1" s="289"/>
      <c r="BW1" s="289"/>
      <c r="BX1" s="289"/>
      <c r="BY1" s="289"/>
      <c r="BZ1" s="289"/>
      <c r="CA1" s="289"/>
      <c r="CB1" s="289"/>
      <c r="CC1" s="289"/>
      <c r="CD1" s="289"/>
      <c r="CE1" s="289"/>
      <c r="CF1" s="289"/>
      <c r="CG1" s="289"/>
      <c r="CH1" s="289"/>
      <c r="CI1" s="289"/>
      <c r="CJ1" s="289"/>
      <c r="CK1" s="289"/>
      <c r="CL1" s="289"/>
      <c r="CM1" s="289"/>
      <c r="CN1" s="289"/>
      <c r="CO1" s="289"/>
      <c r="CP1" s="289"/>
      <c r="CQ1" s="289"/>
      <c r="CR1" s="289"/>
      <c r="CS1" s="289"/>
      <c r="CT1" s="289"/>
      <c r="CU1" s="289"/>
      <c r="CV1" s="289"/>
      <c r="CW1" s="289"/>
      <c r="CX1" s="289"/>
      <c r="CY1" s="289"/>
      <c r="CZ1" s="289"/>
      <c r="DA1" s="289"/>
      <c r="DB1" s="289"/>
      <c r="DC1" s="289"/>
      <c r="DD1" s="289"/>
      <c r="DE1" s="289"/>
      <c r="DF1" s="289"/>
      <c r="DG1" s="289"/>
    </row>
    <row r="2" spans="1:111" s="290" customFormat="1" ht="12.75" customHeight="1" x14ac:dyDescent="0.3">
      <c r="A2" s="546"/>
      <c r="B2" s="347"/>
      <c r="C2" s="347"/>
      <c r="D2" s="347"/>
      <c r="E2" s="347"/>
      <c r="F2" s="347"/>
      <c r="G2" s="347"/>
      <c r="H2" s="347"/>
      <c r="I2" s="347"/>
      <c r="J2" s="347"/>
      <c r="K2" s="347"/>
      <c r="L2" s="347"/>
      <c r="M2" s="347"/>
      <c r="N2" s="347"/>
      <c r="O2" s="347"/>
      <c r="P2" s="347"/>
      <c r="Q2" s="347"/>
      <c r="R2" s="347"/>
      <c r="S2" s="347"/>
      <c r="T2" s="347"/>
      <c r="U2" s="347"/>
      <c r="V2" s="347"/>
      <c r="W2" s="347"/>
      <c r="X2" s="347"/>
      <c r="Y2" s="347"/>
      <c r="Z2" s="347"/>
      <c r="AA2" s="347"/>
      <c r="AB2" s="347"/>
      <c r="AC2" s="347"/>
      <c r="AD2" s="347"/>
      <c r="AE2" s="347"/>
      <c r="AF2" s="347"/>
      <c r="AG2" s="347"/>
      <c r="AH2" s="347"/>
      <c r="AI2" s="347"/>
      <c r="AJ2" s="347"/>
      <c r="AK2" s="347"/>
      <c r="AL2" s="289"/>
      <c r="AM2" s="289"/>
      <c r="AN2" s="289"/>
      <c r="AO2" s="289"/>
      <c r="AP2" s="289"/>
      <c r="AQ2" s="289"/>
      <c r="AR2" s="289"/>
      <c r="AS2" s="289"/>
      <c r="AT2" s="289"/>
      <c r="AU2" s="289"/>
      <c r="AV2" s="289"/>
      <c r="AW2" s="14" t="s">
        <v>8</v>
      </c>
      <c r="AX2" s="289"/>
      <c r="AY2" s="289"/>
      <c r="AZ2" s="289"/>
      <c r="BA2" s="289"/>
      <c r="BB2" s="289"/>
      <c r="BC2" s="289"/>
      <c r="BD2" s="289"/>
      <c r="BE2" s="289"/>
      <c r="BF2" s="289"/>
      <c r="BG2" s="289"/>
      <c r="BH2" s="289"/>
      <c r="BI2" s="289"/>
      <c r="BJ2" s="289"/>
      <c r="BK2" s="289"/>
      <c r="BL2" s="289"/>
      <c r="BM2" s="289"/>
      <c r="BN2" s="289"/>
      <c r="BO2" s="289"/>
      <c r="BP2" s="289"/>
      <c r="BQ2" s="289"/>
      <c r="BR2" s="289"/>
      <c r="BS2" s="289"/>
      <c r="BT2" s="289"/>
      <c r="BU2" s="289"/>
      <c r="BV2" s="289"/>
      <c r="BW2" s="289"/>
      <c r="BX2" s="289"/>
      <c r="BY2" s="289"/>
      <c r="BZ2" s="289"/>
      <c r="CA2" s="289"/>
      <c r="CB2" s="289"/>
      <c r="CC2" s="289"/>
      <c r="CD2" s="289"/>
      <c r="CE2" s="289"/>
      <c r="CF2" s="289"/>
      <c r="CG2" s="289"/>
      <c r="CH2" s="289"/>
      <c r="CI2" s="289"/>
      <c r="CJ2" s="289"/>
      <c r="CK2" s="289"/>
      <c r="CL2" s="289"/>
      <c r="CM2" s="289"/>
      <c r="CN2" s="289"/>
      <c r="CO2" s="289"/>
      <c r="CP2" s="289"/>
      <c r="CQ2" s="289"/>
      <c r="CR2" s="289"/>
      <c r="CS2" s="289"/>
      <c r="CT2" s="289"/>
      <c r="CU2" s="289"/>
      <c r="CV2" s="289"/>
      <c r="CW2" s="289"/>
      <c r="CX2" s="289"/>
      <c r="CY2" s="289"/>
      <c r="CZ2" s="289"/>
      <c r="DA2" s="289"/>
      <c r="DB2" s="289"/>
      <c r="DC2" s="289"/>
      <c r="DD2" s="289"/>
      <c r="DE2" s="289"/>
      <c r="DF2" s="289"/>
      <c r="DG2" s="289"/>
    </row>
    <row r="3" spans="1:111" s="290" customFormat="1" ht="12.75" customHeight="1" x14ac:dyDescent="0.3">
      <c r="A3" s="546"/>
      <c r="B3" s="348"/>
      <c r="C3" s="348"/>
      <c r="D3" s="348"/>
      <c r="E3" s="348"/>
      <c r="F3" s="348"/>
      <c r="G3" s="348"/>
      <c r="H3" s="348"/>
      <c r="I3" s="348"/>
      <c r="J3" s="348"/>
      <c r="K3" s="348"/>
      <c r="L3" s="348"/>
      <c r="M3" s="348"/>
      <c r="N3" s="348"/>
      <c r="O3" s="348"/>
      <c r="P3" s="348"/>
      <c r="Q3" s="348"/>
      <c r="R3" s="348"/>
      <c r="S3" s="348"/>
      <c r="T3" s="348"/>
      <c r="U3" s="348"/>
      <c r="V3" s="348"/>
      <c r="W3" s="348"/>
      <c r="X3" s="348"/>
      <c r="Y3" s="348"/>
      <c r="Z3" s="348"/>
      <c r="AA3" s="348"/>
      <c r="AB3" s="348"/>
      <c r="AC3" s="348"/>
      <c r="AD3" s="348"/>
      <c r="AE3" s="348"/>
      <c r="AF3" s="348"/>
      <c r="AG3" s="348"/>
      <c r="AH3" s="348"/>
      <c r="AI3" s="348"/>
      <c r="AJ3" s="348"/>
      <c r="AK3" s="348"/>
      <c r="AL3" s="289"/>
      <c r="AM3" s="289"/>
      <c r="AN3" s="289"/>
      <c r="AO3" s="289"/>
      <c r="AP3" s="289"/>
      <c r="AQ3" s="289"/>
      <c r="AR3" s="289"/>
      <c r="AS3" s="289"/>
      <c r="AT3" s="289"/>
      <c r="AU3" s="289"/>
      <c r="AV3" s="289"/>
      <c r="AW3" s="14" t="s">
        <v>951</v>
      </c>
      <c r="AX3" s="289"/>
      <c r="AY3" s="289"/>
      <c r="AZ3" s="289"/>
      <c r="BA3" s="289"/>
      <c r="BB3" s="289"/>
      <c r="BC3" s="289"/>
      <c r="BD3" s="289"/>
      <c r="BE3" s="289"/>
      <c r="BF3" s="289"/>
      <c r="BG3" s="289"/>
      <c r="BH3" s="289"/>
      <c r="BI3" s="289"/>
      <c r="BJ3" s="289"/>
      <c r="BK3" s="289"/>
      <c r="BL3" s="289"/>
      <c r="BM3" s="289"/>
      <c r="BN3" s="289"/>
      <c r="BO3" s="289"/>
      <c r="BP3" s="289"/>
      <c r="BQ3" s="289"/>
      <c r="BR3" s="289"/>
      <c r="BS3" s="289"/>
      <c r="BT3" s="289"/>
      <c r="BU3" s="289"/>
      <c r="BV3" s="289"/>
      <c r="BW3" s="289"/>
      <c r="BX3" s="289"/>
      <c r="BY3" s="289"/>
      <c r="BZ3" s="289"/>
      <c r="CA3" s="289"/>
      <c r="CB3" s="289"/>
      <c r="CC3" s="289"/>
      <c r="CD3" s="289"/>
      <c r="CE3" s="289"/>
      <c r="CF3" s="289"/>
      <c r="CG3" s="289"/>
      <c r="CH3" s="289"/>
      <c r="CI3" s="289"/>
      <c r="CJ3" s="289"/>
      <c r="CK3" s="289"/>
      <c r="CL3" s="289"/>
      <c r="CM3" s="289"/>
      <c r="CN3" s="289"/>
      <c r="CO3" s="289"/>
      <c r="CP3" s="289"/>
      <c r="CQ3" s="289"/>
      <c r="CR3" s="289"/>
      <c r="CS3" s="289"/>
      <c r="CT3" s="289"/>
      <c r="CU3" s="289"/>
      <c r="CV3" s="289"/>
      <c r="CW3" s="289"/>
      <c r="CX3" s="289"/>
      <c r="CY3" s="289"/>
      <c r="CZ3" s="289"/>
      <c r="DA3" s="289"/>
      <c r="DB3" s="289"/>
      <c r="DC3" s="289"/>
      <c r="DD3" s="289"/>
      <c r="DE3" s="289"/>
      <c r="DF3" s="289"/>
      <c r="DG3" s="289"/>
    </row>
    <row r="4" spans="1:111" x14ac:dyDescent="0.25">
      <c r="A4" s="546"/>
      <c r="B4" s="347"/>
      <c r="C4" s="347"/>
      <c r="D4" s="347"/>
      <c r="E4" s="347"/>
      <c r="F4" s="347"/>
      <c r="G4" s="347"/>
      <c r="H4" s="347"/>
      <c r="I4" s="347"/>
      <c r="J4" s="347"/>
      <c r="K4" s="347"/>
      <c r="L4" s="347"/>
      <c r="M4" s="347"/>
      <c r="N4" s="347"/>
      <c r="O4" s="347"/>
      <c r="P4" s="347"/>
      <c r="Q4" s="347"/>
      <c r="R4" s="347"/>
      <c r="S4" s="347"/>
      <c r="T4" s="347"/>
      <c r="U4" s="347"/>
      <c r="V4" s="347"/>
      <c r="W4" s="347"/>
      <c r="X4" s="347"/>
      <c r="Y4" s="347"/>
      <c r="Z4" s="347"/>
      <c r="AA4" s="347"/>
      <c r="AB4" s="347"/>
      <c r="AC4" s="347"/>
      <c r="AD4" s="347"/>
      <c r="AE4" s="347"/>
      <c r="AF4" s="347"/>
      <c r="AG4" s="347"/>
      <c r="AH4" s="347"/>
      <c r="AI4" s="347"/>
      <c r="AJ4" s="347"/>
      <c r="AK4" s="347"/>
    </row>
    <row r="5" spans="1:111" s="11" customFormat="1" ht="18.75" customHeight="1" x14ac:dyDescent="0.2">
      <c r="A5" s="547" t="s">
        <v>949</v>
      </c>
      <c r="B5" s="547"/>
      <c r="C5" s="547"/>
      <c r="D5" s="547"/>
      <c r="E5" s="547"/>
      <c r="F5" s="547"/>
      <c r="G5" s="547"/>
      <c r="H5" s="547"/>
      <c r="I5" s="547"/>
      <c r="J5" s="547"/>
      <c r="K5" s="547"/>
      <c r="L5" s="547"/>
      <c r="M5" s="547"/>
      <c r="N5" s="547"/>
      <c r="O5" s="547"/>
      <c r="P5" s="547"/>
      <c r="Q5" s="547"/>
      <c r="R5" s="547"/>
      <c r="S5" s="547"/>
      <c r="T5" s="547"/>
      <c r="U5" s="547"/>
      <c r="V5" s="547"/>
      <c r="W5" s="547"/>
      <c r="X5" s="547"/>
      <c r="Y5" s="547"/>
      <c r="Z5" s="547"/>
      <c r="AA5" s="547"/>
      <c r="AB5" s="547"/>
      <c r="AC5" s="547"/>
      <c r="AD5" s="547"/>
      <c r="AE5" s="547"/>
      <c r="AF5" s="547"/>
      <c r="AG5" s="547"/>
      <c r="AH5" s="547"/>
      <c r="AI5" s="547"/>
      <c r="AJ5" s="547"/>
      <c r="AK5" s="547"/>
      <c r="AL5" s="547"/>
      <c r="AM5" s="547"/>
      <c r="AN5" s="547"/>
      <c r="AO5" s="547"/>
      <c r="AP5" s="547"/>
      <c r="AQ5" s="547"/>
      <c r="AR5" s="547"/>
    </row>
    <row r="6" spans="1:111" s="11" customFormat="1" ht="18.75" x14ac:dyDescent="0.3">
      <c r="A6" s="16"/>
      <c r="I6" s="15"/>
      <c r="J6" s="15"/>
      <c r="K6" s="14"/>
    </row>
    <row r="7" spans="1:111" s="11" customFormat="1" ht="18.75" x14ac:dyDescent="0.2">
      <c r="A7" s="390" t="s">
        <v>7</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row>
    <row r="8" spans="1:111" s="11" customFormat="1" ht="18.75" x14ac:dyDescent="0.2">
      <c r="A8" s="344"/>
      <c r="B8" s="344"/>
      <c r="C8" s="344"/>
      <c r="D8" s="344"/>
      <c r="E8" s="344"/>
      <c r="F8" s="344"/>
      <c r="G8" s="344"/>
      <c r="H8" s="344"/>
      <c r="I8" s="344"/>
      <c r="J8" s="344"/>
      <c r="K8" s="344"/>
      <c r="L8" s="103"/>
      <c r="M8" s="103"/>
      <c r="N8" s="103"/>
      <c r="O8" s="103"/>
      <c r="P8" s="103"/>
      <c r="Q8" s="103"/>
      <c r="R8" s="103"/>
      <c r="S8" s="103"/>
      <c r="T8" s="103"/>
      <c r="U8" s="103"/>
      <c r="V8" s="103"/>
      <c r="W8" s="103"/>
      <c r="X8" s="103"/>
      <c r="Y8" s="103"/>
    </row>
    <row r="9" spans="1:111" s="11" customFormat="1" ht="18.75" customHeight="1" x14ac:dyDescent="0.2">
      <c r="A9" s="548" t="s">
        <v>761</v>
      </c>
      <c r="B9" s="548"/>
      <c r="C9" s="548"/>
      <c r="D9" s="548"/>
      <c r="E9" s="548"/>
      <c r="F9" s="548"/>
      <c r="G9" s="548"/>
      <c r="H9" s="548"/>
      <c r="I9" s="548"/>
      <c r="J9" s="548"/>
      <c r="K9" s="548"/>
      <c r="L9" s="548"/>
      <c r="M9" s="548"/>
      <c r="N9" s="548"/>
      <c r="O9" s="548"/>
      <c r="P9" s="548"/>
      <c r="Q9" s="548"/>
      <c r="R9" s="548"/>
      <c r="S9" s="548"/>
      <c r="T9" s="548"/>
      <c r="U9" s="548"/>
      <c r="V9" s="548"/>
      <c r="W9" s="548"/>
      <c r="X9" s="548"/>
      <c r="Y9" s="548"/>
      <c r="Z9" s="548"/>
      <c r="AA9" s="548"/>
      <c r="AB9" s="548"/>
      <c r="AC9" s="548"/>
      <c r="AD9" s="548"/>
      <c r="AE9" s="548"/>
      <c r="AF9" s="548"/>
      <c r="AG9" s="548"/>
      <c r="AH9" s="548"/>
      <c r="AI9" s="548"/>
      <c r="AJ9" s="548"/>
      <c r="AK9" s="548"/>
      <c r="AL9" s="548"/>
      <c r="AM9" s="548"/>
      <c r="AN9" s="548"/>
      <c r="AO9" s="548"/>
      <c r="AP9" s="548"/>
      <c r="AQ9" s="548"/>
      <c r="AR9" s="548"/>
    </row>
    <row r="10" spans="1:111" s="11" customFormat="1" ht="18.75" customHeight="1" x14ac:dyDescent="0.2">
      <c r="A10" s="386" t="s">
        <v>6</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row>
    <row r="11" spans="1:111" s="11" customFormat="1" ht="18.75" x14ac:dyDescent="0.2">
      <c r="A11" s="344"/>
      <c r="B11" s="344"/>
      <c r="C11" s="344"/>
      <c r="D11" s="344"/>
      <c r="E11" s="344"/>
      <c r="F11" s="344"/>
      <c r="G11" s="344"/>
      <c r="H11" s="344"/>
      <c r="I11" s="344"/>
      <c r="J11" s="344"/>
      <c r="K11" s="344"/>
      <c r="L11" s="103"/>
      <c r="M11" s="103"/>
      <c r="N11" s="103"/>
      <c r="O11" s="103"/>
      <c r="P11" s="103"/>
      <c r="Q11" s="103"/>
      <c r="R11" s="103"/>
      <c r="S11" s="103"/>
      <c r="T11" s="103"/>
      <c r="U11" s="103"/>
      <c r="V11" s="103"/>
      <c r="W11" s="103"/>
      <c r="X11" s="103"/>
      <c r="Y11" s="103"/>
    </row>
    <row r="12" spans="1:111" s="11" customFormat="1" ht="18.75" customHeight="1" x14ac:dyDescent="0.2">
      <c r="A12" s="540" t="str">
        <f>'1. паспорт местоположение'!A12:C12</f>
        <v xml:space="preserve">I_NS1200.PS.0037
</v>
      </c>
      <c r="B12" s="540"/>
      <c r="C12" s="540"/>
      <c r="D12" s="540"/>
      <c r="E12" s="540"/>
      <c r="F12" s="540"/>
      <c r="G12" s="540"/>
      <c r="H12" s="540"/>
      <c r="I12" s="540"/>
      <c r="J12" s="540"/>
      <c r="K12" s="540"/>
      <c r="L12" s="540"/>
      <c r="M12" s="540"/>
      <c r="N12" s="540"/>
      <c r="O12" s="540"/>
      <c r="P12" s="540"/>
      <c r="Q12" s="540"/>
      <c r="R12" s="540"/>
      <c r="S12" s="540"/>
      <c r="T12" s="540"/>
      <c r="U12" s="540"/>
      <c r="V12" s="540"/>
      <c r="W12" s="540"/>
      <c r="X12" s="540"/>
      <c r="Y12" s="540"/>
      <c r="Z12" s="540"/>
      <c r="AA12" s="540"/>
      <c r="AB12" s="540"/>
      <c r="AC12" s="540"/>
      <c r="AD12" s="540"/>
      <c r="AE12" s="540"/>
      <c r="AF12" s="540"/>
      <c r="AG12" s="540"/>
      <c r="AH12" s="540"/>
      <c r="AI12" s="540"/>
      <c r="AJ12" s="540"/>
      <c r="AK12" s="540"/>
      <c r="AL12" s="540"/>
      <c r="AM12" s="540"/>
      <c r="AN12" s="540"/>
      <c r="AO12" s="540"/>
      <c r="AP12" s="540"/>
      <c r="AQ12" s="540"/>
      <c r="AR12" s="540"/>
    </row>
    <row r="13" spans="1:111" s="11" customFormat="1" ht="18.75" customHeight="1" x14ac:dyDescent="0.2">
      <c r="A13" s="386" t="s">
        <v>5</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row>
    <row r="14" spans="1:111" s="8" customFormat="1" ht="15.75" customHeight="1" x14ac:dyDescent="0.2">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row>
    <row r="15" spans="1:111" s="2" customFormat="1" ht="12" x14ac:dyDescent="0.2">
      <c r="A15" s="540"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540"/>
      <c r="C15" s="540"/>
      <c r="D15" s="540"/>
      <c r="E15" s="540"/>
      <c r="F15" s="540"/>
      <c r="G15" s="540"/>
      <c r="H15" s="540"/>
      <c r="I15" s="540"/>
      <c r="J15" s="540"/>
      <c r="K15" s="540"/>
      <c r="L15" s="540"/>
      <c r="M15" s="540"/>
      <c r="N15" s="540"/>
      <c r="O15" s="540"/>
      <c r="P15" s="540"/>
      <c r="Q15" s="540"/>
      <c r="R15" s="540"/>
      <c r="S15" s="540"/>
      <c r="T15" s="540"/>
      <c r="U15" s="540"/>
      <c r="V15" s="540"/>
      <c r="W15" s="540"/>
      <c r="X15" s="540"/>
      <c r="Y15" s="540"/>
      <c r="Z15" s="540"/>
      <c r="AA15" s="540"/>
      <c r="AB15" s="540"/>
      <c r="AC15" s="540"/>
      <c r="AD15" s="540"/>
      <c r="AE15" s="540"/>
      <c r="AF15" s="540"/>
      <c r="AG15" s="540"/>
      <c r="AH15" s="540"/>
      <c r="AI15" s="540"/>
      <c r="AJ15" s="540"/>
      <c r="AK15" s="540"/>
      <c r="AL15" s="540"/>
      <c r="AM15" s="540"/>
      <c r="AN15" s="540"/>
      <c r="AO15" s="540"/>
      <c r="AP15" s="540"/>
      <c r="AQ15" s="540"/>
      <c r="AR15" s="540"/>
    </row>
    <row r="16" spans="1:111" s="2" customFormat="1" ht="15" customHeight="1" x14ac:dyDescent="0.2">
      <c r="A16" s="386" t="s">
        <v>4</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row>
    <row r="17" spans="1:61" s="2" customFormat="1" ht="15" customHeight="1" x14ac:dyDescent="0.2">
      <c r="A17" s="343"/>
      <c r="B17" s="343"/>
      <c r="C17" s="343"/>
      <c r="D17" s="343"/>
      <c r="E17" s="343"/>
      <c r="F17" s="343"/>
      <c r="G17" s="343"/>
      <c r="H17" s="343"/>
      <c r="I17" s="343"/>
      <c r="J17" s="343"/>
      <c r="K17" s="343"/>
      <c r="L17" s="343"/>
      <c r="M17" s="343"/>
      <c r="N17" s="343"/>
      <c r="O17" s="343"/>
      <c r="P17" s="343"/>
      <c r="Q17" s="343"/>
      <c r="R17" s="343"/>
      <c r="S17" s="343"/>
      <c r="T17" s="343"/>
      <c r="U17" s="343"/>
      <c r="V17" s="343"/>
    </row>
    <row r="18" spans="1:61" s="2" customFormat="1" ht="15" customHeight="1" x14ac:dyDescent="0.2">
      <c r="A18" s="421" t="s">
        <v>835</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61" s="11" customFormat="1" ht="18.75" customHeight="1" x14ac:dyDescent="0.2">
      <c r="A19" s="17"/>
      <c r="I19" s="15"/>
      <c r="J19" s="15"/>
      <c r="K19" s="33"/>
      <c r="AR19" s="33"/>
    </row>
    <row r="20" spans="1:61" s="11" customFormat="1" ht="18.75" customHeight="1" x14ac:dyDescent="0.3">
      <c r="A20" s="17"/>
      <c r="I20" s="15"/>
      <c r="J20" s="15"/>
      <c r="K20" s="14"/>
      <c r="AR20" s="14"/>
    </row>
    <row r="21" spans="1:61" s="11" customFormat="1" ht="18.75" x14ac:dyDescent="0.3">
      <c r="A21" s="16"/>
      <c r="I21" s="15"/>
      <c r="J21" s="15"/>
      <c r="K21" s="14"/>
      <c r="AR21" s="14"/>
    </row>
    <row r="22" spans="1:61" s="11" customFormat="1" ht="18.75" x14ac:dyDescent="0.3">
      <c r="A22" s="16"/>
      <c r="I22" s="15"/>
      <c r="J22" s="15"/>
      <c r="K22" s="14"/>
    </row>
    <row r="23" spans="1:61" ht="27.75" x14ac:dyDescent="0.4">
      <c r="A23" s="291"/>
      <c r="B23" s="291"/>
      <c r="C23" s="291"/>
      <c r="D23" s="291"/>
      <c r="E23" s="291"/>
      <c r="F23" s="291"/>
      <c r="G23" s="291"/>
      <c r="H23" s="291"/>
      <c r="I23" s="291"/>
      <c r="J23" s="291"/>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c r="AU23" s="292"/>
      <c r="BD23" s="273"/>
      <c r="BE23" s="293"/>
      <c r="BF23" s="293"/>
      <c r="BG23" s="293"/>
      <c r="BH23" s="293"/>
      <c r="BI23" s="293"/>
    </row>
    <row r="24" spans="1:61" ht="18.75" customHeight="1" thickBot="1" x14ac:dyDescent="0.3">
      <c r="A24" s="294" t="s">
        <v>836</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c r="AL24" s="295"/>
      <c r="AN24" s="296"/>
      <c r="AO24" s="297"/>
      <c r="AP24" s="297"/>
      <c r="AQ24" s="297"/>
      <c r="AR24" s="297"/>
    </row>
    <row r="25" spans="1:61" ht="18.75" customHeight="1" x14ac:dyDescent="0.25">
      <c r="A25" s="541" t="s">
        <v>837</v>
      </c>
      <c r="B25" s="542"/>
      <c r="C25" s="542"/>
      <c r="D25" s="542"/>
      <c r="E25" s="542"/>
      <c r="F25" s="542"/>
      <c r="G25" s="542"/>
      <c r="H25" s="542"/>
      <c r="I25" s="542"/>
      <c r="J25" s="542"/>
      <c r="K25" s="542"/>
      <c r="L25" s="542"/>
      <c r="M25" s="542"/>
      <c r="N25" s="542"/>
      <c r="O25" s="542"/>
      <c r="P25" s="542"/>
      <c r="Q25" s="542"/>
      <c r="R25" s="542"/>
      <c r="S25" s="542"/>
      <c r="T25" s="542"/>
      <c r="U25" s="542"/>
      <c r="V25" s="542"/>
      <c r="W25" s="542"/>
      <c r="X25" s="542"/>
      <c r="Y25" s="542"/>
      <c r="Z25" s="542"/>
      <c r="AA25" s="542"/>
      <c r="AB25" s="542"/>
      <c r="AC25" s="542"/>
      <c r="AD25" s="542"/>
      <c r="AE25" s="542"/>
      <c r="AF25" s="542"/>
      <c r="AG25" s="542"/>
      <c r="AH25" s="542"/>
      <c r="AI25" s="542"/>
      <c r="AJ25" s="543"/>
      <c r="AK25" s="544">
        <f>'6.2. Паспорт фин осв ввод'!D30*1000000</f>
        <v>6711620944.3599997</v>
      </c>
      <c r="AL25" s="545"/>
      <c r="AN25" s="291" t="s">
        <v>838</v>
      </c>
      <c r="AO25" s="298"/>
      <c r="AP25" s="298"/>
    </row>
    <row r="26" spans="1:61" ht="15.75" customHeight="1" x14ac:dyDescent="0.25">
      <c r="A26" s="507" t="s">
        <v>839</v>
      </c>
      <c r="B26" s="508"/>
      <c r="C26" s="508"/>
      <c r="D26" s="508"/>
      <c r="E26" s="508"/>
      <c r="F26" s="508"/>
      <c r="G26" s="508"/>
      <c r="H26" s="508"/>
      <c r="I26" s="508"/>
      <c r="J26" s="508"/>
      <c r="K26" s="508"/>
      <c r="L26" s="508"/>
      <c r="M26" s="508"/>
      <c r="N26" s="508"/>
      <c r="O26" s="508"/>
      <c r="P26" s="508"/>
      <c r="Q26" s="508"/>
      <c r="R26" s="508"/>
      <c r="S26" s="508"/>
      <c r="T26" s="508"/>
      <c r="U26" s="508"/>
      <c r="V26" s="508"/>
      <c r="W26" s="508"/>
      <c r="X26" s="508"/>
      <c r="Y26" s="508"/>
      <c r="Z26" s="508"/>
      <c r="AA26" s="508"/>
      <c r="AB26" s="508"/>
      <c r="AC26" s="508"/>
      <c r="AD26" s="508"/>
      <c r="AE26" s="508"/>
      <c r="AF26" s="508"/>
      <c r="AG26" s="508"/>
      <c r="AH26" s="508"/>
      <c r="AI26" s="508"/>
      <c r="AJ26" s="509"/>
      <c r="AK26" s="549"/>
      <c r="AL26" s="550"/>
      <c r="AN26" s="538" t="s">
        <v>840</v>
      </c>
      <c r="AO26" s="539"/>
      <c r="AP26" s="299">
        <f>SUM(AK95:CQ95)</f>
        <v>3.4706327522487945</v>
      </c>
    </row>
    <row r="27" spans="1:61" x14ac:dyDescent="0.25">
      <c r="A27" s="507" t="s">
        <v>841</v>
      </c>
      <c r="B27" s="508"/>
      <c r="C27" s="508"/>
      <c r="D27" s="508"/>
      <c r="E27" s="508"/>
      <c r="F27" s="508"/>
      <c r="G27" s="508"/>
      <c r="H27" s="508"/>
      <c r="I27" s="508"/>
      <c r="J27" s="508"/>
      <c r="K27" s="508"/>
      <c r="L27" s="508"/>
      <c r="M27" s="508"/>
      <c r="N27" s="508"/>
      <c r="O27" s="508"/>
      <c r="P27" s="508"/>
      <c r="Q27" s="508"/>
      <c r="R27" s="508"/>
      <c r="S27" s="508"/>
      <c r="T27" s="508"/>
      <c r="U27" s="508"/>
      <c r="V27" s="508"/>
      <c r="W27" s="508"/>
      <c r="X27" s="508"/>
      <c r="Y27" s="508"/>
      <c r="Z27" s="508"/>
      <c r="AA27" s="508"/>
      <c r="AB27" s="508"/>
      <c r="AC27" s="508"/>
      <c r="AD27" s="508"/>
      <c r="AE27" s="508"/>
      <c r="AF27" s="508"/>
      <c r="AG27" s="508"/>
      <c r="AH27" s="508"/>
      <c r="AI27" s="508"/>
      <c r="AJ27" s="509"/>
      <c r="AK27" s="536">
        <v>49</v>
      </c>
      <c r="AL27" s="537"/>
      <c r="AN27" s="538" t="s">
        <v>842</v>
      </c>
      <c r="AO27" s="539"/>
      <c r="AP27" s="299">
        <f>IF(SUM(AK96:CQ96)=0,"не окупается",SUM(AK96:CQ96))</f>
        <v>5.2381122821564157</v>
      </c>
    </row>
    <row r="28" spans="1:61" ht="15" customHeight="1" x14ac:dyDescent="0.25">
      <c r="A28" s="507" t="s">
        <v>843</v>
      </c>
      <c r="B28" s="508"/>
      <c r="C28" s="508"/>
      <c r="D28" s="508"/>
      <c r="E28" s="508"/>
      <c r="F28" s="508"/>
      <c r="G28" s="508"/>
      <c r="H28" s="508"/>
      <c r="I28" s="508"/>
      <c r="J28" s="508"/>
      <c r="K28" s="508"/>
      <c r="L28" s="508"/>
      <c r="M28" s="508"/>
      <c r="N28" s="508"/>
      <c r="O28" s="508"/>
      <c r="P28" s="508"/>
      <c r="Q28" s="508"/>
      <c r="R28" s="508"/>
      <c r="S28" s="508"/>
      <c r="T28" s="508"/>
      <c r="U28" s="508"/>
      <c r="V28" s="508"/>
      <c r="W28" s="508"/>
      <c r="X28" s="508"/>
      <c r="Y28" s="508"/>
      <c r="Z28" s="508"/>
      <c r="AA28" s="508"/>
      <c r="AB28" s="508"/>
      <c r="AC28" s="508"/>
      <c r="AD28" s="508"/>
      <c r="AE28" s="508"/>
      <c r="AF28" s="508"/>
      <c r="AG28" s="508"/>
      <c r="AH28" s="508"/>
      <c r="AI28" s="508"/>
      <c r="AJ28" s="509"/>
      <c r="AK28" s="536">
        <v>1</v>
      </c>
      <c r="AL28" s="537"/>
      <c r="AN28" s="538" t="s">
        <v>844</v>
      </c>
      <c r="AO28" s="539"/>
      <c r="AP28" s="300">
        <f>AW93</f>
        <v>4707945612.3251457</v>
      </c>
      <c r="AU28" s="301"/>
      <c r="AW28" s="302"/>
      <c r="AX28" s="302"/>
    </row>
    <row r="29" spans="1:61" ht="15" customHeight="1" x14ac:dyDescent="0.25">
      <c r="A29" s="507" t="s">
        <v>845</v>
      </c>
      <c r="B29" s="508"/>
      <c r="C29" s="508"/>
      <c r="D29" s="508"/>
      <c r="E29" s="508"/>
      <c r="F29" s="508"/>
      <c r="G29" s="508"/>
      <c r="H29" s="508"/>
      <c r="I29" s="508"/>
      <c r="J29" s="508"/>
      <c r="K29" s="508"/>
      <c r="L29" s="508"/>
      <c r="M29" s="508"/>
      <c r="N29" s="508"/>
      <c r="O29" s="508"/>
      <c r="P29" s="508"/>
      <c r="Q29" s="508"/>
      <c r="R29" s="508"/>
      <c r="S29" s="508"/>
      <c r="T29" s="508"/>
      <c r="U29" s="508"/>
      <c r="V29" s="508"/>
      <c r="W29" s="508"/>
      <c r="X29" s="508"/>
      <c r="Y29" s="508"/>
      <c r="Z29" s="508"/>
      <c r="AA29" s="508"/>
      <c r="AB29" s="508"/>
      <c r="AC29" s="508"/>
      <c r="AD29" s="508"/>
      <c r="AE29" s="508"/>
      <c r="AF29" s="508"/>
      <c r="AG29" s="508"/>
      <c r="AH29" s="508"/>
      <c r="AI29" s="508"/>
      <c r="AJ29" s="509"/>
      <c r="AK29" s="534">
        <f>AM52*1000/1.2</f>
        <v>0</v>
      </c>
      <c r="AL29" s="535"/>
      <c r="AN29" s="538" t="s">
        <v>846</v>
      </c>
      <c r="AO29" s="539"/>
      <c r="AP29" s="303" t="str">
        <f>IF(AP28&gt;0,"да","нет")</f>
        <v>да</v>
      </c>
      <c r="AU29" s="301"/>
    </row>
    <row r="30" spans="1:61" ht="15" customHeight="1" x14ac:dyDescent="0.25">
      <c r="A30" s="507" t="s">
        <v>847</v>
      </c>
      <c r="B30" s="508"/>
      <c r="C30" s="508"/>
      <c r="D30" s="508"/>
      <c r="E30" s="508"/>
      <c r="F30" s="508"/>
      <c r="G30" s="508"/>
      <c r="H30" s="508"/>
      <c r="I30" s="508"/>
      <c r="J30" s="508"/>
      <c r="K30" s="508"/>
      <c r="L30" s="508"/>
      <c r="M30" s="508"/>
      <c r="N30" s="508"/>
      <c r="O30" s="508"/>
      <c r="P30" s="508"/>
      <c r="Q30" s="508"/>
      <c r="R30" s="508"/>
      <c r="S30" s="508"/>
      <c r="T30" s="508"/>
      <c r="U30" s="508"/>
      <c r="V30" s="508"/>
      <c r="W30" s="508"/>
      <c r="X30" s="508"/>
      <c r="Y30" s="508"/>
      <c r="Z30" s="508"/>
      <c r="AA30" s="508"/>
      <c r="AB30" s="508"/>
      <c r="AC30" s="508"/>
      <c r="AD30" s="508"/>
      <c r="AE30" s="508"/>
      <c r="AF30" s="508"/>
      <c r="AG30" s="508"/>
      <c r="AH30" s="508"/>
      <c r="AI30" s="508"/>
      <c r="AJ30" s="509"/>
      <c r="AK30" s="534">
        <v>1</v>
      </c>
      <c r="AL30" s="535"/>
      <c r="AU30" s="301"/>
    </row>
    <row r="31" spans="1:61" x14ac:dyDescent="0.25">
      <c r="A31" s="507" t="s">
        <v>848</v>
      </c>
      <c r="B31" s="508"/>
      <c r="C31" s="508"/>
      <c r="D31" s="508"/>
      <c r="E31" s="508"/>
      <c r="F31" s="508"/>
      <c r="G31" s="508"/>
      <c r="H31" s="508"/>
      <c r="I31" s="508"/>
      <c r="J31" s="508"/>
      <c r="K31" s="508"/>
      <c r="L31" s="508"/>
      <c r="M31" s="508"/>
      <c r="N31" s="508"/>
      <c r="O31" s="508"/>
      <c r="P31" s="508"/>
      <c r="Q31" s="508"/>
      <c r="R31" s="508"/>
      <c r="S31" s="508"/>
      <c r="T31" s="508"/>
      <c r="U31" s="508"/>
      <c r="V31" s="508"/>
      <c r="W31" s="508"/>
      <c r="X31" s="508"/>
      <c r="Y31" s="508"/>
      <c r="Z31" s="508"/>
      <c r="AA31" s="508"/>
      <c r="AB31" s="508"/>
      <c r="AC31" s="508"/>
      <c r="AD31" s="508"/>
      <c r="AE31" s="508"/>
      <c r="AF31" s="508"/>
      <c r="AG31" s="508"/>
      <c r="AH31" s="508"/>
      <c r="AI31" s="508"/>
      <c r="AJ31" s="509"/>
      <c r="AK31" s="532">
        <v>1</v>
      </c>
      <c r="AL31" s="533"/>
      <c r="AU31" s="301"/>
    </row>
    <row r="32" spans="1:61" x14ac:dyDescent="0.25">
      <c r="A32" s="507" t="s">
        <v>849</v>
      </c>
      <c r="B32" s="508"/>
      <c r="C32" s="508"/>
      <c r="D32" s="508"/>
      <c r="E32" s="508"/>
      <c r="F32" s="508"/>
      <c r="G32" s="508"/>
      <c r="H32" s="508"/>
      <c r="I32" s="508"/>
      <c r="J32" s="508"/>
      <c r="K32" s="508"/>
      <c r="L32" s="508"/>
      <c r="M32" s="508"/>
      <c r="N32" s="508"/>
      <c r="O32" s="508"/>
      <c r="P32" s="508"/>
      <c r="Q32" s="508"/>
      <c r="R32" s="508"/>
      <c r="S32" s="508"/>
      <c r="T32" s="508"/>
      <c r="U32" s="508"/>
      <c r="V32" s="508"/>
      <c r="W32" s="508"/>
      <c r="X32" s="508"/>
      <c r="Y32" s="508"/>
      <c r="Z32" s="508"/>
      <c r="AA32" s="508"/>
      <c r="AB32" s="508"/>
      <c r="AC32" s="508"/>
      <c r="AD32" s="508"/>
      <c r="AE32" s="508"/>
      <c r="AF32" s="508"/>
      <c r="AG32" s="508"/>
      <c r="AH32" s="508"/>
      <c r="AI32" s="508"/>
      <c r="AJ32" s="509"/>
      <c r="AK32" s="532">
        <f>-AM68</f>
        <v>0</v>
      </c>
      <c r="AL32" s="533"/>
    </row>
    <row r="33" spans="1:95" x14ac:dyDescent="0.25">
      <c r="A33" s="507" t="s">
        <v>850</v>
      </c>
      <c r="B33" s="508"/>
      <c r="C33" s="508"/>
      <c r="D33" s="508"/>
      <c r="E33" s="508"/>
      <c r="F33" s="508"/>
      <c r="G33" s="508"/>
      <c r="H33" s="508"/>
      <c r="I33" s="508"/>
      <c r="J33" s="508"/>
      <c r="K33" s="508"/>
      <c r="L33" s="508"/>
      <c r="M33" s="508"/>
      <c r="N33" s="508"/>
      <c r="O33" s="508"/>
      <c r="P33" s="508"/>
      <c r="Q33" s="508"/>
      <c r="R33" s="508"/>
      <c r="S33" s="508"/>
      <c r="T33" s="508"/>
      <c r="U33" s="508"/>
      <c r="V33" s="508"/>
      <c r="W33" s="508"/>
      <c r="X33" s="508"/>
      <c r="Y33" s="508"/>
      <c r="Z33" s="508"/>
      <c r="AA33" s="508"/>
      <c r="AB33" s="508"/>
      <c r="AC33" s="508"/>
      <c r="AD33" s="508"/>
      <c r="AE33" s="508"/>
      <c r="AF33" s="508"/>
      <c r="AG33" s="508"/>
      <c r="AH33" s="508"/>
      <c r="AI33" s="508"/>
      <c r="AJ33" s="509"/>
      <c r="AK33" s="532">
        <v>1</v>
      </c>
      <c r="AL33" s="533"/>
    </row>
    <row r="34" spans="1:95" x14ac:dyDescent="0.25">
      <c r="A34" s="507" t="s">
        <v>851</v>
      </c>
      <c r="B34" s="508"/>
      <c r="C34" s="508"/>
      <c r="D34" s="508"/>
      <c r="E34" s="508"/>
      <c r="F34" s="508"/>
      <c r="G34" s="508"/>
      <c r="H34" s="508"/>
      <c r="I34" s="508"/>
      <c r="J34" s="508"/>
      <c r="K34" s="508"/>
      <c r="L34" s="508"/>
      <c r="M34" s="508"/>
      <c r="N34" s="508"/>
      <c r="O34" s="508"/>
      <c r="P34" s="508"/>
      <c r="Q34" s="508"/>
      <c r="R34" s="508"/>
      <c r="S34" s="508"/>
      <c r="T34" s="508"/>
      <c r="U34" s="508"/>
      <c r="V34" s="508"/>
      <c r="W34" s="508"/>
      <c r="X34" s="508"/>
      <c r="Y34" s="508"/>
      <c r="Z34" s="508"/>
      <c r="AA34" s="508"/>
      <c r="AB34" s="508"/>
      <c r="AC34" s="508"/>
      <c r="AD34" s="508"/>
      <c r="AE34" s="508"/>
      <c r="AF34" s="508"/>
      <c r="AG34" s="508"/>
      <c r="AH34" s="508"/>
      <c r="AI34" s="508"/>
      <c r="AJ34" s="509"/>
      <c r="AK34" s="532">
        <v>1</v>
      </c>
      <c r="AL34" s="533"/>
    </row>
    <row r="35" spans="1:95" x14ac:dyDescent="0.25">
      <c r="A35" s="507"/>
      <c r="B35" s="508"/>
      <c r="C35" s="508"/>
      <c r="D35" s="508"/>
      <c r="E35" s="508"/>
      <c r="F35" s="508"/>
      <c r="G35" s="508"/>
      <c r="H35" s="508"/>
      <c r="I35" s="508"/>
      <c r="J35" s="508"/>
      <c r="K35" s="508"/>
      <c r="L35" s="508"/>
      <c r="M35" s="508"/>
      <c r="N35" s="508"/>
      <c r="O35" s="508"/>
      <c r="P35" s="508"/>
      <c r="Q35" s="508"/>
      <c r="R35" s="508"/>
      <c r="S35" s="508"/>
      <c r="T35" s="508"/>
      <c r="U35" s="508"/>
      <c r="V35" s="508"/>
      <c r="W35" s="508"/>
      <c r="X35" s="508"/>
      <c r="Y35" s="508"/>
      <c r="Z35" s="508"/>
      <c r="AA35" s="508"/>
      <c r="AB35" s="508"/>
      <c r="AC35" s="508"/>
      <c r="AD35" s="508"/>
      <c r="AE35" s="508"/>
      <c r="AF35" s="508"/>
      <c r="AG35" s="508"/>
      <c r="AH35" s="508"/>
      <c r="AI35" s="508"/>
      <c r="AJ35" s="509"/>
      <c r="AK35" s="530"/>
      <c r="AL35" s="531"/>
    </row>
    <row r="36" spans="1:95" x14ac:dyDescent="0.25">
      <c r="A36" s="507" t="s">
        <v>852</v>
      </c>
      <c r="B36" s="508"/>
      <c r="C36" s="508"/>
      <c r="D36" s="508"/>
      <c r="E36" s="508"/>
      <c r="F36" s="508"/>
      <c r="G36" s="508"/>
      <c r="H36" s="508"/>
      <c r="I36" s="508"/>
      <c r="J36" s="508"/>
      <c r="K36" s="508"/>
      <c r="L36" s="508"/>
      <c r="M36" s="508"/>
      <c r="N36" s="508"/>
      <c r="O36" s="508"/>
      <c r="P36" s="508"/>
      <c r="Q36" s="508"/>
      <c r="R36" s="508"/>
      <c r="S36" s="508"/>
      <c r="T36" s="508"/>
      <c r="U36" s="508"/>
      <c r="V36" s="508"/>
      <c r="W36" s="508"/>
      <c r="X36" s="508"/>
      <c r="Y36" s="508"/>
      <c r="Z36" s="508"/>
      <c r="AA36" s="508"/>
      <c r="AB36" s="508"/>
      <c r="AC36" s="508"/>
      <c r="AD36" s="508"/>
      <c r="AE36" s="508"/>
      <c r="AF36" s="508"/>
      <c r="AG36" s="508"/>
      <c r="AH36" s="508"/>
      <c r="AI36" s="508"/>
      <c r="AJ36" s="509"/>
      <c r="AK36" s="517">
        <v>0.2</v>
      </c>
      <c r="AL36" s="518"/>
    </row>
    <row r="37" spans="1:95" x14ac:dyDescent="0.25">
      <c r="A37" s="507" t="s">
        <v>417</v>
      </c>
      <c r="B37" s="508"/>
      <c r="C37" s="508"/>
      <c r="D37" s="508"/>
      <c r="E37" s="508"/>
      <c r="F37" s="508"/>
      <c r="G37" s="508"/>
      <c r="H37" s="508"/>
      <c r="I37" s="508"/>
      <c r="J37" s="508"/>
      <c r="K37" s="508"/>
      <c r="L37" s="508"/>
      <c r="M37" s="508"/>
      <c r="N37" s="508"/>
      <c r="O37" s="508"/>
      <c r="P37" s="508"/>
      <c r="Q37" s="508"/>
      <c r="R37" s="508"/>
      <c r="S37" s="508"/>
      <c r="T37" s="508"/>
      <c r="U37" s="508"/>
      <c r="V37" s="508"/>
      <c r="W37" s="508"/>
      <c r="X37" s="508"/>
      <c r="Y37" s="508"/>
      <c r="Z37" s="508"/>
      <c r="AA37" s="508"/>
      <c r="AB37" s="508"/>
      <c r="AC37" s="508"/>
      <c r="AD37" s="508"/>
      <c r="AE37" s="508"/>
      <c r="AF37" s="508"/>
      <c r="AG37" s="508"/>
      <c r="AH37" s="508"/>
      <c r="AI37" s="508"/>
      <c r="AJ37" s="509"/>
      <c r="AK37" s="532">
        <v>0</v>
      </c>
      <c r="AL37" s="533"/>
    </row>
    <row r="38" spans="1:95" x14ac:dyDescent="0.25">
      <c r="A38" s="507" t="s">
        <v>853</v>
      </c>
      <c r="B38" s="508"/>
      <c r="C38" s="508"/>
      <c r="D38" s="508"/>
      <c r="E38" s="508"/>
      <c r="F38" s="508"/>
      <c r="G38" s="508"/>
      <c r="H38" s="508"/>
      <c r="I38" s="508"/>
      <c r="J38" s="508"/>
      <c r="K38" s="508"/>
      <c r="L38" s="508"/>
      <c r="M38" s="508"/>
      <c r="N38" s="508"/>
      <c r="O38" s="508"/>
      <c r="P38" s="508"/>
      <c r="Q38" s="508"/>
      <c r="R38" s="508"/>
      <c r="S38" s="508"/>
      <c r="T38" s="508"/>
      <c r="U38" s="508"/>
      <c r="V38" s="508"/>
      <c r="W38" s="508"/>
      <c r="X38" s="508"/>
      <c r="Y38" s="508"/>
      <c r="Z38" s="508"/>
      <c r="AA38" s="508"/>
      <c r="AB38" s="508"/>
      <c r="AC38" s="508"/>
      <c r="AD38" s="508"/>
      <c r="AE38" s="508"/>
      <c r="AF38" s="508"/>
      <c r="AG38" s="508"/>
      <c r="AH38" s="508"/>
      <c r="AI38" s="508"/>
      <c r="AJ38" s="509"/>
      <c r="AK38" s="530"/>
      <c r="AL38" s="531"/>
    </row>
    <row r="39" spans="1:95" x14ac:dyDescent="0.25">
      <c r="A39" s="507" t="s">
        <v>854</v>
      </c>
      <c r="B39" s="508"/>
      <c r="C39" s="508"/>
      <c r="D39" s="508"/>
      <c r="E39" s="508"/>
      <c r="F39" s="508"/>
      <c r="G39" s="508"/>
      <c r="H39" s="508"/>
      <c r="I39" s="508"/>
      <c r="J39" s="508"/>
      <c r="K39" s="508"/>
      <c r="L39" s="508"/>
      <c r="M39" s="508"/>
      <c r="N39" s="508"/>
      <c r="O39" s="508"/>
      <c r="P39" s="508"/>
      <c r="Q39" s="508"/>
      <c r="R39" s="508"/>
      <c r="S39" s="508"/>
      <c r="T39" s="508"/>
      <c r="U39" s="508"/>
      <c r="V39" s="508"/>
      <c r="W39" s="508"/>
      <c r="X39" s="508"/>
      <c r="Y39" s="508"/>
      <c r="Z39" s="508"/>
      <c r="AA39" s="508"/>
      <c r="AB39" s="508"/>
      <c r="AC39" s="508"/>
      <c r="AD39" s="508"/>
      <c r="AE39" s="508"/>
      <c r="AF39" s="508"/>
      <c r="AG39" s="508"/>
      <c r="AH39" s="508"/>
      <c r="AI39" s="508"/>
      <c r="AJ39" s="509"/>
      <c r="AK39" s="528">
        <v>0</v>
      </c>
      <c r="AL39" s="529"/>
    </row>
    <row r="40" spans="1:95" x14ac:dyDescent="0.25">
      <c r="A40" s="507" t="s">
        <v>855</v>
      </c>
      <c r="B40" s="508"/>
      <c r="C40" s="508"/>
      <c r="D40" s="508"/>
      <c r="E40" s="508"/>
      <c r="F40" s="508"/>
      <c r="G40" s="508"/>
      <c r="H40" s="508"/>
      <c r="I40" s="508"/>
      <c r="J40" s="508"/>
      <c r="K40" s="508"/>
      <c r="L40" s="508"/>
      <c r="M40" s="508"/>
      <c r="N40" s="508"/>
      <c r="O40" s="508"/>
      <c r="P40" s="508"/>
      <c r="Q40" s="508"/>
      <c r="R40" s="508"/>
      <c r="S40" s="508"/>
      <c r="T40" s="508"/>
      <c r="U40" s="508"/>
      <c r="V40" s="508"/>
      <c r="W40" s="508"/>
      <c r="X40" s="508"/>
      <c r="Y40" s="508"/>
      <c r="Z40" s="508"/>
      <c r="AA40" s="508"/>
      <c r="AB40" s="508"/>
      <c r="AC40" s="508"/>
      <c r="AD40" s="508"/>
      <c r="AE40" s="508"/>
      <c r="AF40" s="508"/>
      <c r="AG40" s="508"/>
      <c r="AH40" s="508"/>
      <c r="AI40" s="508"/>
      <c r="AJ40" s="509"/>
      <c r="AK40" s="530"/>
      <c r="AL40" s="531"/>
    </row>
    <row r="41" spans="1:95" x14ac:dyDescent="0.25">
      <c r="A41" s="507" t="s">
        <v>856</v>
      </c>
      <c r="B41" s="508"/>
      <c r="C41" s="508"/>
      <c r="D41" s="508"/>
      <c r="E41" s="508"/>
      <c r="F41" s="508"/>
      <c r="G41" s="508"/>
      <c r="H41" s="508"/>
      <c r="I41" s="508"/>
      <c r="J41" s="508"/>
      <c r="K41" s="508"/>
      <c r="L41" s="508"/>
      <c r="M41" s="508"/>
      <c r="N41" s="508"/>
      <c r="O41" s="508"/>
      <c r="P41" s="508"/>
      <c r="Q41" s="508"/>
      <c r="R41" s="508"/>
      <c r="S41" s="508"/>
      <c r="T41" s="508"/>
      <c r="U41" s="508"/>
      <c r="V41" s="508"/>
      <c r="W41" s="508"/>
      <c r="X41" s="508"/>
      <c r="Y41" s="508"/>
      <c r="Z41" s="508"/>
      <c r="AA41" s="508"/>
      <c r="AB41" s="508"/>
      <c r="AC41" s="508"/>
      <c r="AD41" s="508"/>
      <c r="AE41" s="508"/>
      <c r="AF41" s="508"/>
      <c r="AG41" s="508"/>
      <c r="AH41" s="508"/>
      <c r="AI41" s="508"/>
      <c r="AJ41" s="509"/>
      <c r="AK41" s="517">
        <v>0</v>
      </c>
      <c r="AL41" s="518"/>
    </row>
    <row r="42" spans="1:95" x14ac:dyDescent="0.25">
      <c r="A42" s="507" t="s">
        <v>857</v>
      </c>
      <c r="B42" s="508"/>
      <c r="C42" s="508"/>
      <c r="D42" s="508"/>
      <c r="E42" s="508"/>
      <c r="F42" s="508"/>
      <c r="G42" s="508"/>
      <c r="H42" s="508"/>
      <c r="I42" s="508"/>
      <c r="J42" s="508"/>
      <c r="K42" s="508"/>
      <c r="L42" s="508"/>
      <c r="M42" s="508"/>
      <c r="N42" s="508"/>
      <c r="O42" s="508"/>
      <c r="P42" s="508"/>
      <c r="Q42" s="508"/>
      <c r="R42" s="508"/>
      <c r="S42" s="508"/>
      <c r="T42" s="508"/>
      <c r="U42" s="508"/>
      <c r="V42" s="508"/>
      <c r="W42" s="508"/>
      <c r="X42" s="508"/>
      <c r="Y42" s="508"/>
      <c r="Z42" s="508"/>
      <c r="AA42" s="508"/>
      <c r="AB42" s="508"/>
      <c r="AC42" s="508"/>
      <c r="AD42" s="508"/>
      <c r="AE42" s="508"/>
      <c r="AF42" s="508"/>
      <c r="AG42" s="508"/>
      <c r="AH42" s="508"/>
      <c r="AI42" s="508"/>
      <c r="AJ42" s="509"/>
      <c r="AK42" s="517">
        <v>0</v>
      </c>
      <c r="AL42" s="518"/>
    </row>
    <row r="43" spans="1:95" x14ac:dyDescent="0.25">
      <c r="A43" s="507" t="s">
        <v>858</v>
      </c>
      <c r="B43" s="508"/>
      <c r="C43" s="508"/>
      <c r="D43" s="508"/>
      <c r="E43" s="508"/>
      <c r="F43" s="508"/>
      <c r="G43" s="508"/>
      <c r="H43" s="508"/>
      <c r="I43" s="508"/>
      <c r="J43" s="508"/>
      <c r="K43" s="508"/>
      <c r="L43" s="508"/>
      <c r="M43" s="508"/>
      <c r="N43" s="508"/>
      <c r="O43" s="508"/>
      <c r="P43" s="508"/>
      <c r="Q43" s="508"/>
      <c r="R43" s="508"/>
      <c r="S43" s="508"/>
      <c r="T43" s="508"/>
      <c r="U43" s="508"/>
      <c r="V43" s="508"/>
      <c r="W43" s="508"/>
      <c r="X43" s="508"/>
      <c r="Y43" s="508"/>
      <c r="Z43" s="508"/>
      <c r="AA43" s="508"/>
      <c r="AB43" s="508"/>
      <c r="AC43" s="508"/>
      <c r="AD43" s="508"/>
      <c r="AE43" s="508"/>
      <c r="AF43" s="508"/>
      <c r="AG43" s="508"/>
      <c r="AH43" s="508"/>
      <c r="AI43" s="508"/>
      <c r="AJ43" s="509"/>
      <c r="AK43" s="517">
        <v>0</v>
      </c>
      <c r="AL43" s="518"/>
      <c r="BJ43" s="304"/>
    </row>
    <row r="44" spans="1:95" x14ac:dyDescent="0.25">
      <c r="A44" s="507" t="s">
        <v>859</v>
      </c>
      <c r="B44" s="508"/>
      <c r="C44" s="508"/>
      <c r="D44" s="508"/>
      <c r="E44" s="508"/>
      <c r="F44" s="508"/>
      <c r="G44" s="508"/>
      <c r="H44" s="508"/>
      <c r="I44" s="508"/>
      <c r="J44" s="508"/>
      <c r="K44" s="508"/>
      <c r="L44" s="508"/>
      <c r="M44" s="508"/>
      <c r="N44" s="508"/>
      <c r="O44" s="508"/>
      <c r="P44" s="508"/>
      <c r="Q44" s="508"/>
      <c r="R44" s="508"/>
      <c r="S44" s="508"/>
      <c r="T44" s="508"/>
      <c r="U44" s="508"/>
      <c r="V44" s="508"/>
      <c r="W44" s="508"/>
      <c r="X44" s="508"/>
      <c r="Y44" s="508"/>
      <c r="Z44" s="508"/>
      <c r="AA44" s="508"/>
      <c r="AB44" s="508"/>
      <c r="AC44" s="508"/>
      <c r="AD44" s="508"/>
      <c r="AE44" s="508"/>
      <c r="AF44" s="508"/>
      <c r="AG44" s="508"/>
      <c r="AH44" s="508"/>
      <c r="AI44" s="508"/>
      <c r="AJ44" s="509"/>
      <c r="AK44" s="517">
        <v>0.14080000000000001</v>
      </c>
      <c r="AL44" s="518"/>
      <c r="BE44" s="305"/>
      <c r="BF44" s="305"/>
      <c r="BG44" s="305"/>
      <c r="BH44" s="305"/>
      <c r="BI44" s="305"/>
      <c r="BJ44" s="305"/>
    </row>
    <row r="45" spans="1:95" x14ac:dyDescent="0.25">
      <c r="A45" s="507" t="s">
        <v>860</v>
      </c>
      <c r="B45" s="508"/>
      <c r="C45" s="508"/>
      <c r="D45" s="508"/>
      <c r="E45" s="508"/>
      <c r="F45" s="508"/>
      <c r="G45" s="508"/>
      <c r="H45" s="508"/>
      <c r="I45" s="508"/>
      <c r="J45" s="508"/>
      <c r="K45" s="508"/>
      <c r="L45" s="508"/>
      <c r="M45" s="508"/>
      <c r="N45" s="508"/>
      <c r="O45" s="508"/>
      <c r="P45" s="508"/>
      <c r="Q45" s="508"/>
      <c r="R45" s="508"/>
      <c r="S45" s="508"/>
      <c r="T45" s="508"/>
      <c r="U45" s="508"/>
      <c r="V45" s="508"/>
      <c r="W45" s="508"/>
      <c r="X45" s="508"/>
      <c r="Y45" s="508"/>
      <c r="Z45" s="508"/>
      <c r="AA45" s="508"/>
      <c r="AB45" s="508"/>
      <c r="AC45" s="508"/>
      <c r="AD45" s="508"/>
      <c r="AE45" s="508"/>
      <c r="AF45" s="508"/>
      <c r="AG45" s="508"/>
      <c r="AH45" s="508"/>
      <c r="AI45" s="508"/>
      <c r="AJ45" s="509"/>
      <c r="AK45" s="517">
        <f>1-AK43</f>
        <v>1</v>
      </c>
      <c r="AL45" s="518"/>
    </row>
    <row r="46" spans="1:95" ht="16.5" thickBot="1" x14ac:dyDescent="0.3">
      <c r="A46" s="519" t="s">
        <v>861</v>
      </c>
      <c r="B46" s="520"/>
      <c r="C46" s="520"/>
      <c r="D46" s="520"/>
      <c r="E46" s="520"/>
      <c r="F46" s="520"/>
      <c r="G46" s="520"/>
      <c r="H46" s="520"/>
      <c r="I46" s="520"/>
      <c r="J46" s="520"/>
      <c r="K46" s="520"/>
      <c r="L46" s="520"/>
      <c r="M46" s="520"/>
      <c r="N46" s="520"/>
      <c r="O46" s="520"/>
      <c r="P46" s="520"/>
      <c r="Q46" s="520"/>
      <c r="R46" s="520"/>
      <c r="S46" s="520"/>
      <c r="T46" s="520"/>
      <c r="U46" s="520"/>
      <c r="V46" s="520"/>
      <c r="W46" s="520"/>
      <c r="X46" s="520"/>
      <c r="Y46" s="520"/>
      <c r="Z46" s="520"/>
      <c r="AA46" s="520"/>
      <c r="AB46" s="520"/>
      <c r="AC46" s="520"/>
      <c r="AD46" s="520"/>
      <c r="AE46" s="520"/>
      <c r="AF46" s="520"/>
      <c r="AG46" s="520"/>
      <c r="AH46" s="520"/>
      <c r="AI46" s="520"/>
      <c r="AJ46" s="521"/>
      <c r="AK46" s="522">
        <f>AK45*AK44+AK43*AK42*(1-AK36)</f>
        <v>0.14080000000000001</v>
      </c>
      <c r="AL46" s="523"/>
    </row>
    <row r="47" spans="1:95" x14ac:dyDescent="0.25">
      <c r="A47" s="524" t="s">
        <v>862</v>
      </c>
      <c r="B47" s="525"/>
      <c r="C47" s="525"/>
      <c r="D47" s="525"/>
      <c r="E47" s="525"/>
      <c r="F47" s="525"/>
      <c r="G47" s="525"/>
      <c r="H47" s="525"/>
      <c r="I47" s="525"/>
      <c r="J47" s="525"/>
      <c r="K47" s="525"/>
      <c r="L47" s="525"/>
      <c r="M47" s="525"/>
      <c r="N47" s="525"/>
      <c r="O47" s="525"/>
      <c r="P47" s="525"/>
      <c r="Q47" s="525"/>
      <c r="R47" s="525"/>
      <c r="S47" s="525"/>
      <c r="T47" s="525"/>
      <c r="U47" s="525"/>
      <c r="V47" s="525"/>
      <c r="W47" s="525"/>
      <c r="X47" s="525"/>
      <c r="Y47" s="525"/>
      <c r="Z47" s="525"/>
      <c r="AA47" s="525"/>
      <c r="AB47" s="525"/>
      <c r="AC47" s="525"/>
      <c r="AD47" s="525"/>
      <c r="AE47" s="525"/>
      <c r="AF47" s="525"/>
      <c r="AG47" s="525"/>
      <c r="AH47" s="525"/>
      <c r="AI47" s="525"/>
      <c r="AJ47" s="526"/>
      <c r="AK47" s="480">
        <v>2029</v>
      </c>
      <c r="AL47" s="527"/>
      <c r="AM47" s="306">
        <v>2030</v>
      </c>
      <c r="AN47" s="307">
        <v>2031</v>
      </c>
      <c r="AO47" s="307">
        <v>2032</v>
      </c>
      <c r="AP47" s="307">
        <v>2033</v>
      </c>
      <c r="AQ47" s="307">
        <v>2034</v>
      </c>
      <c r="AR47" s="307">
        <v>2035</v>
      </c>
      <c r="AS47" s="307">
        <v>2036</v>
      </c>
      <c r="AT47" s="307">
        <v>2037</v>
      </c>
      <c r="AU47" s="307">
        <v>2038</v>
      </c>
      <c r="AV47" s="307">
        <v>2039</v>
      </c>
      <c r="AW47" s="307">
        <v>2040</v>
      </c>
      <c r="AX47" s="307">
        <v>2041</v>
      </c>
      <c r="AY47" s="307">
        <v>2042</v>
      </c>
      <c r="AZ47" s="307">
        <v>2043</v>
      </c>
      <c r="BA47" s="307">
        <v>2044</v>
      </c>
      <c r="BB47" s="307">
        <v>2045</v>
      </c>
      <c r="BC47" s="307">
        <v>2046</v>
      </c>
      <c r="BD47" s="307">
        <v>2047</v>
      </c>
      <c r="BE47" s="307">
        <v>2048</v>
      </c>
      <c r="BF47" s="307">
        <v>2049</v>
      </c>
      <c r="BG47" s="307">
        <v>2050</v>
      </c>
      <c r="BH47" s="307">
        <v>2051</v>
      </c>
      <c r="BI47" s="307">
        <v>2052</v>
      </c>
      <c r="BJ47" s="307">
        <v>2053</v>
      </c>
      <c r="BK47" s="307">
        <v>2054</v>
      </c>
      <c r="BL47" s="307">
        <v>2055</v>
      </c>
      <c r="BM47" s="307">
        <v>2056</v>
      </c>
      <c r="BN47" s="307">
        <v>2057</v>
      </c>
      <c r="BO47" s="307">
        <v>2058</v>
      </c>
      <c r="BP47" s="307">
        <v>2059</v>
      </c>
      <c r="BQ47" s="307">
        <v>2060</v>
      </c>
      <c r="BR47" s="307">
        <v>2061</v>
      </c>
      <c r="BS47" s="307">
        <v>2062</v>
      </c>
      <c r="BT47" s="307">
        <v>2063</v>
      </c>
      <c r="BU47" s="307">
        <v>2064</v>
      </c>
      <c r="BV47" s="307">
        <v>2065</v>
      </c>
      <c r="BW47" s="307">
        <v>2066</v>
      </c>
      <c r="BX47" s="307">
        <v>2067</v>
      </c>
      <c r="BY47" s="307">
        <v>2068</v>
      </c>
      <c r="BZ47" s="307">
        <v>2069</v>
      </c>
      <c r="CA47" s="307">
        <v>2070</v>
      </c>
      <c r="CB47" s="307">
        <v>2071</v>
      </c>
      <c r="CC47" s="307">
        <v>2072</v>
      </c>
      <c r="CD47" s="307">
        <v>2073</v>
      </c>
      <c r="CE47" s="307">
        <v>2074</v>
      </c>
      <c r="CF47" s="307">
        <v>2075</v>
      </c>
      <c r="CG47" s="307">
        <v>2076</v>
      </c>
      <c r="CH47" s="307">
        <v>2077</v>
      </c>
      <c r="CI47" s="307">
        <v>2078</v>
      </c>
      <c r="CJ47" s="307" t="s">
        <v>417</v>
      </c>
      <c r="CK47" s="307" t="s">
        <v>417</v>
      </c>
      <c r="CL47" s="307" t="s">
        <v>417</v>
      </c>
      <c r="CM47" s="307" t="s">
        <v>417</v>
      </c>
      <c r="CN47" s="307" t="s">
        <v>417</v>
      </c>
      <c r="CO47" s="307" t="s">
        <v>417</v>
      </c>
      <c r="CP47" s="307" t="s">
        <v>417</v>
      </c>
      <c r="CQ47" s="307" t="s">
        <v>417</v>
      </c>
    </row>
    <row r="48" spans="1:95" outlineLevel="1" x14ac:dyDescent="0.25">
      <c r="A48" s="507" t="s">
        <v>863</v>
      </c>
      <c r="B48" s="508"/>
      <c r="C48" s="508"/>
      <c r="D48" s="508"/>
      <c r="E48" s="508"/>
      <c r="F48" s="508"/>
      <c r="G48" s="508"/>
      <c r="H48" s="508"/>
      <c r="I48" s="508"/>
      <c r="J48" s="508"/>
      <c r="K48" s="508"/>
      <c r="L48" s="508"/>
      <c r="M48" s="508"/>
      <c r="N48" s="508"/>
      <c r="O48" s="508"/>
      <c r="P48" s="508"/>
      <c r="Q48" s="508"/>
      <c r="R48" s="508"/>
      <c r="S48" s="508"/>
      <c r="T48" s="508"/>
      <c r="U48" s="508"/>
      <c r="V48" s="508"/>
      <c r="W48" s="508"/>
      <c r="X48" s="508"/>
      <c r="Y48" s="508"/>
      <c r="Z48" s="508"/>
      <c r="AA48" s="508"/>
      <c r="AB48" s="508"/>
      <c r="AC48" s="508"/>
      <c r="AD48" s="508"/>
      <c r="AE48" s="508"/>
      <c r="AF48" s="508"/>
      <c r="AG48" s="508"/>
      <c r="AH48" s="508"/>
      <c r="AI48" s="508"/>
      <c r="AJ48" s="509"/>
      <c r="AK48" s="510">
        <v>0.04</v>
      </c>
      <c r="AL48" s="511"/>
      <c r="AM48" s="308">
        <v>0.04</v>
      </c>
      <c r="AN48" s="308">
        <v>0.04</v>
      </c>
      <c r="AO48" s="308">
        <v>0.04</v>
      </c>
      <c r="AP48" s="308">
        <v>0.04</v>
      </c>
      <c r="AQ48" s="308">
        <v>0.04</v>
      </c>
      <c r="AR48" s="308">
        <v>0.04</v>
      </c>
      <c r="AS48" s="308">
        <v>0.04</v>
      </c>
      <c r="AT48" s="308">
        <v>0.04</v>
      </c>
      <c r="AU48" s="308">
        <v>0.04</v>
      </c>
      <c r="AV48" s="308">
        <v>0.04</v>
      </c>
      <c r="AW48" s="308">
        <v>0.04</v>
      </c>
      <c r="AX48" s="308">
        <v>0.04</v>
      </c>
      <c r="AY48" s="308">
        <v>0.04</v>
      </c>
      <c r="AZ48" s="308">
        <v>0.04</v>
      </c>
      <c r="BA48" s="308">
        <v>0.04</v>
      </c>
      <c r="BB48" s="308">
        <v>0.04</v>
      </c>
      <c r="BC48" s="308">
        <v>0.04</v>
      </c>
      <c r="BD48" s="308">
        <v>0.04</v>
      </c>
      <c r="BE48" s="308">
        <v>0.04</v>
      </c>
      <c r="BF48" s="308">
        <v>0.04</v>
      </c>
      <c r="BG48" s="308">
        <v>0.04</v>
      </c>
      <c r="BH48" s="308">
        <v>0.04</v>
      </c>
      <c r="BI48" s="308">
        <v>0.04</v>
      </c>
      <c r="BJ48" s="308">
        <v>0.04</v>
      </c>
      <c r="BK48" s="308">
        <v>0.04</v>
      </c>
      <c r="BL48" s="308">
        <v>0.04</v>
      </c>
      <c r="BM48" s="308">
        <v>0.04</v>
      </c>
      <c r="BN48" s="308">
        <v>0.04</v>
      </c>
      <c r="BO48" s="308">
        <v>0.04</v>
      </c>
      <c r="BP48" s="308">
        <v>0.04</v>
      </c>
      <c r="BQ48" s="308">
        <v>0.04</v>
      </c>
      <c r="BR48" s="308">
        <v>0.04</v>
      </c>
      <c r="BS48" s="308">
        <v>0.04</v>
      </c>
      <c r="BT48" s="308">
        <v>0.04</v>
      </c>
      <c r="BU48" s="308">
        <v>0.04</v>
      </c>
      <c r="BV48" s="308">
        <v>0.04</v>
      </c>
      <c r="BW48" s="308">
        <v>0.04</v>
      </c>
      <c r="BX48" s="308">
        <v>0.04</v>
      </c>
      <c r="BY48" s="308">
        <v>0.04</v>
      </c>
      <c r="BZ48" s="308">
        <v>0.04</v>
      </c>
      <c r="CA48" s="308">
        <v>0.04</v>
      </c>
      <c r="CB48" s="308">
        <v>0.04</v>
      </c>
      <c r="CC48" s="308">
        <v>0.04</v>
      </c>
      <c r="CD48" s="308">
        <v>0.04</v>
      </c>
      <c r="CE48" s="308">
        <v>0.04</v>
      </c>
      <c r="CF48" s="308">
        <v>0.04</v>
      </c>
      <c r="CG48" s="308">
        <v>0.04</v>
      </c>
      <c r="CH48" s="308">
        <v>0.04</v>
      </c>
      <c r="CI48" s="308">
        <v>0.04</v>
      </c>
      <c r="CJ48" s="308">
        <v>0.04</v>
      </c>
      <c r="CK48" s="308">
        <v>0.04</v>
      </c>
      <c r="CL48" s="308">
        <v>0.04</v>
      </c>
      <c r="CM48" s="308">
        <v>0.04</v>
      </c>
      <c r="CN48" s="308">
        <v>0.04</v>
      </c>
      <c r="CO48" s="308">
        <v>0.04</v>
      </c>
      <c r="CP48" s="308">
        <v>0.04</v>
      </c>
      <c r="CQ48" s="308">
        <v>0.04</v>
      </c>
    </row>
    <row r="49" spans="1:95" outlineLevel="1" x14ac:dyDescent="0.25">
      <c r="A49" s="507" t="s">
        <v>864</v>
      </c>
      <c r="B49" s="508"/>
      <c r="C49" s="508"/>
      <c r="D49" s="508"/>
      <c r="E49" s="508"/>
      <c r="F49" s="508"/>
      <c r="G49" s="508"/>
      <c r="H49" s="508"/>
      <c r="I49" s="508"/>
      <c r="J49" s="508"/>
      <c r="K49" s="508"/>
      <c r="L49" s="508"/>
      <c r="M49" s="508"/>
      <c r="N49" s="508"/>
      <c r="O49" s="508"/>
      <c r="P49" s="508"/>
      <c r="Q49" s="508"/>
      <c r="R49" s="508"/>
      <c r="S49" s="508"/>
      <c r="T49" s="508"/>
      <c r="U49" s="508"/>
      <c r="V49" s="508"/>
      <c r="W49" s="508"/>
      <c r="X49" s="508"/>
      <c r="Y49" s="508"/>
      <c r="Z49" s="508"/>
      <c r="AA49" s="508"/>
      <c r="AB49" s="508"/>
      <c r="AC49" s="508"/>
      <c r="AD49" s="508"/>
      <c r="AE49" s="508"/>
      <c r="AF49" s="508"/>
      <c r="AG49" s="508"/>
      <c r="AH49" s="508"/>
      <c r="AI49" s="508"/>
      <c r="AJ49" s="509"/>
      <c r="AK49" s="510">
        <f>AK48</f>
        <v>0.04</v>
      </c>
      <c r="AL49" s="511"/>
      <c r="AM49" s="308">
        <f>(1+AK49)*(1+AM48)-1</f>
        <v>8.1600000000000117E-2</v>
      </c>
      <c r="AN49" s="309">
        <f>(1+AM49)*(1+AN48)-1</f>
        <v>0.12486400000000009</v>
      </c>
      <c r="AO49" s="309">
        <f t="shared" ref="AO49:CQ49" si="0">(1+AN49)*(1+AO48)-1</f>
        <v>0.16985856000000021</v>
      </c>
      <c r="AP49" s="309">
        <f t="shared" si="0"/>
        <v>0.21665290240000035</v>
      </c>
      <c r="AQ49" s="309">
        <f t="shared" si="0"/>
        <v>0.26531901849600037</v>
      </c>
      <c r="AR49" s="309">
        <f t="shared" si="0"/>
        <v>0.31593177923584048</v>
      </c>
      <c r="AS49" s="309">
        <f t="shared" si="0"/>
        <v>0.3685690504052741</v>
      </c>
      <c r="AT49" s="309">
        <f t="shared" si="0"/>
        <v>0.42331181242148519</v>
      </c>
      <c r="AU49" s="309">
        <f t="shared" si="0"/>
        <v>0.48024428491834459</v>
      </c>
      <c r="AV49" s="309">
        <f t="shared" si="0"/>
        <v>0.53945405631507848</v>
      </c>
      <c r="AW49" s="309">
        <f t="shared" si="0"/>
        <v>0.60103221856768174</v>
      </c>
      <c r="AX49" s="309">
        <f t="shared" si="0"/>
        <v>0.66507350731038906</v>
      </c>
      <c r="AY49" s="309">
        <f t="shared" si="0"/>
        <v>0.73167644760280459</v>
      </c>
      <c r="AZ49" s="309">
        <f t="shared" si="0"/>
        <v>0.80094350550691673</v>
      </c>
      <c r="BA49" s="309">
        <f t="shared" si="0"/>
        <v>0.87298124572719349</v>
      </c>
      <c r="BB49" s="309">
        <f t="shared" si="0"/>
        <v>0.94790049555628131</v>
      </c>
      <c r="BC49" s="309">
        <f t="shared" si="0"/>
        <v>1.0258165153785326</v>
      </c>
      <c r="BD49" s="309">
        <f>(1+BC49)*(1+BD48)-1</f>
        <v>1.1068491759936738</v>
      </c>
      <c r="BE49" s="309">
        <f t="shared" si="0"/>
        <v>1.1911231430334208</v>
      </c>
      <c r="BF49" s="309">
        <f t="shared" si="0"/>
        <v>1.2787680687547578</v>
      </c>
      <c r="BG49" s="309">
        <f t="shared" si="0"/>
        <v>1.369918791504948</v>
      </c>
      <c r="BH49" s="309">
        <f t="shared" si="0"/>
        <v>1.4647155431651462</v>
      </c>
      <c r="BI49" s="309">
        <f t="shared" si="0"/>
        <v>1.5633041648917523</v>
      </c>
      <c r="BJ49" s="309">
        <f t="shared" si="0"/>
        <v>1.6658363314874225</v>
      </c>
      <c r="BK49" s="309">
        <f t="shared" si="0"/>
        <v>1.7724697847469195</v>
      </c>
      <c r="BL49" s="309">
        <f t="shared" si="0"/>
        <v>1.8833685761367964</v>
      </c>
      <c r="BM49" s="309">
        <f t="shared" si="0"/>
        <v>1.9987033191822685</v>
      </c>
      <c r="BN49" s="309">
        <f t="shared" si="0"/>
        <v>2.1186514519495594</v>
      </c>
      <c r="BO49" s="309">
        <f t="shared" si="0"/>
        <v>2.2433975100275418</v>
      </c>
      <c r="BP49" s="309">
        <f t="shared" si="0"/>
        <v>2.3731334104286437</v>
      </c>
      <c r="BQ49" s="309">
        <f t="shared" si="0"/>
        <v>2.5080587468457893</v>
      </c>
      <c r="BR49" s="309">
        <f t="shared" si="0"/>
        <v>2.6483810967196209</v>
      </c>
      <c r="BS49" s="309">
        <f t="shared" si="0"/>
        <v>2.7943163405884057</v>
      </c>
      <c r="BT49" s="309">
        <f t="shared" si="0"/>
        <v>2.9460889942119421</v>
      </c>
      <c r="BU49" s="309">
        <f t="shared" si="0"/>
        <v>3.1039325539804201</v>
      </c>
      <c r="BV49" s="309">
        <f t="shared" si="0"/>
        <v>3.2680898561396372</v>
      </c>
      <c r="BW49" s="309">
        <f t="shared" si="0"/>
        <v>3.438813450385223</v>
      </c>
      <c r="BX49" s="309">
        <f t="shared" si="0"/>
        <v>3.6163659884006325</v>
      </c>
      <c r="BY49" s="309">
        <f t="shared" si="0"/>
        <v>3.8010206279366576</v>
      </c>
      <c r="BZ49" s="309">
        <f t="shared" si="0"/>
        <v>3.993061453054124</v>
      </c>
      <c r="CA49" s="309">
        <f t="shared" si="0"/>
        <v>4.1927839111762895</v>
      </c>
      <c r="CB49" s="309">
        <f t="shared" si="0"/>
        <v>4.4004952676233415</v>
      </c>
      <c r="CC49" s="309">
        <f t="shared" si="0"/>
        <v>4.6165150783282751</v>
      </c>
      <c r="CD49" s="309">
        <f t="shared" si="0"/>
        <v>4.8411756814614062</v>
      </c>
      <c r="CE49" s="309">
        <f t="shared" si="0"/>
        <v>5.0748227087198625</v>
      </c>
      <c r="CF49" s="309">
        <f t="shared" si="0"/>
        <v>5.317815617068657</v>
      </c>
      <c r="CG49" s="309">
        <f t="shared" si="0"/>
        <v>5.5705282417514033</v>
      </c>
      <c r="CH49" s="309">
        <f t="shared" si="0"/>
        <v>5.8333493714214599</v>
      </c>
      <c r="CI49" s="309">
        <f t="shared" si="0"/>
        <v>6.1066833462783183</v>
      </c>
      <c r="CJ49" s="309">
        <f t="shared" si="0"/>
        <v>6.3909506801294516</v>
      </c>
      <c r="CK49" s="309">
        <f t="shared" si="0"/>
        <v>6.6865887073346295</v>
      </c>
      <c r="CL49" s="309">
        <f t="shared" si="0"/>
        <v>6.9940522556280147</v>
      </c>
      <c r="CM49" s="309">
        <f t="shared" si="0"/>
        <v>7.3138143458531353</v>
      </c>
      <c r="CN49" s="309">
        <f t="shared" si="0"/>
        <v>7.6463669196872601</v>
      </c>
      <c r="CO49" s="309">
        <f t="shared" si="0"/>
        <v>7.9922215964747512</v>
      </c>
      <c r="CP49" s="309">
        <f t="shared" si="0"/>
        <v>8.3519104603337411</v>
      </c>
      <c r="CQ49" s="309">
        <f t="shared" si="0"/>
        <v>8.7259868787470918</v>
      </c>
    </row>
    <row r="50" spans="1:95" s="291" customFormat="1" ht="16.5" thickBot="1" x14ac:dyDescent="0.3">
      <c r="A50" s="512" t="s">
        <v>865</v>
      </c>
      <c r="B50" s="513"/>
      <c r="C50" s="513"/>
      <c r="D50" s="513"/>
      <c r="E50" s="513"/>
      <c r="F50" s="513"/>
      <c r="G50" s="513"/>
      <c r="H50" s="513"/>
      <c r="I50" s="513"/>
      <c r="J50" s="513"/>
      <c r="K50" s="513"/>
      <c r="L50" s="513"/>
      <c r="M50" s="513"/>
      <c r="N50" s="513"/>
      <c r="O50" s="513"/>
      <c r="P50" s="513"/>
      <c r="Q50" s="513"/>
      <c r="R50" s="513"/>
      <c r="S50" s="513"/>
      <c r="T50" s="513"/>
      <c r="U50" s="513"/>
      <c r="V50" s="513"/>
      <c r="W50" s="513"/>
      <c r="X50" s="513"/>
      <c r="Y50" s="513"/>
      <c r="Z50" s="513"/>
      <c r="AA50" s="513"/>
      <c r="AB50" s="513"/>
      <c r="AC50" s="513"/>
      <c r="AD50" s="513"/>
      <c r="AE50" s="513"/>
      <c r="AF50" s="513"/>
      <c r="AG50" s="513"/>
      <c r="AH50" s="513"/>
      <c r="AI50" s="513"/>
      <c r="AJ50" s="514"/>
      <c r="AK50" s="515">
        <f>AK51*1000</f>
        <v>0</v>
      </c>
      <c r="AL50" s="516"/>
      <c r="AM50" s="310">
        <v>2402429103.0331926</v>
      </c>
      <c r="AN50" s="311">
        <v>2498526267.15452</v>
      </c>
      <c r="AO50" s="311">
        <v>2598467317.8407011</v>
      </c>
      <c r="AP50" s="311">
        <v>2702406010.5543294</v>
      </c>
      <c r="AQ50" s="311">
        <v>2810502250.9765024</v>
      </c>
      <c r="AR50" s="311">
        <v>2922922341.0155625</v>
      </c>
      <c r="AS50" s="311">
        <v>3039839234.6561852</v>
      </c>
      <c r="AT50" s="311">
        <v>3161432804.0424323</v>
      </c>
      <c r="AU50" s="311">
        <v>3287890116.2041297</v>
      </c>
      <c r="AV50" s="311">
        <v>3419405720.8522949</v>
      </c>
      <c r="AW50" s="311">
        <v>3556181949.6863871</v>
      </c>
      <c r="AX50" s="311">
        <v>3698429227.6738429</v>
      </c>
      <c r="AY50" s="311">
        <v>3846366396.7807965</v>
      </c>
      <c r="AZ50" s="311">
        <v>4000221052.6520286</v>
      </c>
      <c r="BA50" s="311">
        <v>4160229894.7581096</v>
      </c>
      <c r="BB50" s="311">
        <v>4326639090.5484333</v>
      </c>
      <c r="BC50" s="311">
        <v>4499704654.1703711</v>
      </c>
      <c r="BD50" s="311">
        <v>4679692840.3371849</v>
      </c>
      <c r="BE50" s="311">
        <v>4866880553.9506741</v>
      </c>
      <c r="BF50" s="311">
        <v>5061555776.1087008</v>
      </c>
      <c r="BG50" s="311">
        <v>5264018007.1530495</v>
      </c>
      <c r="BH50" s="311">
        <v>5474578727.4391718</v>
      </c>
      <c r="BI50" s="311">
        <v>5693561876.5367384</v>
      </c>
      <c r="BJ50" s="311">
        <v>5921304351.5982075</v>
      </c>
      <c r="BK50" s="311">
        <v>6158156525.662137</v>
      </c>
      <c r="BL50" s="311">
        <v>6404482786.6886225</v>
      </c>
      <c r="BM50" s="311">
        <v>6660662098.156168</v>
      </c>
      <c r="BN50" s="311">
        <v>6927088582.0824146</v>
      </c>
      <c r="BO50" s="311">
        <v>7204172125.3657112</v>
      </c>
      <c r="BP50" s="311">
        <v>7492339010.3803377</v>
      </c>
      <c r="BQ50" s="311">
        <v>7792032570.7955532</v>
      </c>
      <c r="BR50" s="311">
        <v>8103713873.6273737</v>
      </c>
      <c r="BS50" s="311">
        <v>8427862428.5724707</v>
      </c>
      <c r="BT50" s="311">
        <v>8764976925.7153702</v>
      </c>
      <c r="BU50" s="311">
        <v>9115576002.7439861</v>
      </c>
      <c r="BV50" s="311">
        <v>9480199042.8537445</v>
      </c>
      <c r="BW50" s="311">
        <v>9859407004.5678959</v>
      </c>
      <c r="BX50" s="311">
        <v>10253783284.75061</v>
      </c>
      <c r="BY50" s="311">
        <v>10663934616.140638</v>
      </c>
      <c r="BZ50" s="311">
        <v>11090492000.786263</v>
      </c>
      <c r="CA50" s="311">
        <v>11534111680.817711</v>
      </c>
      <c r="CB50" s="311">
        <v>11995476148.050421</v>
      </c>
      <c r="CC50" s="311">
        <v>12475295193.972439</v>
      </c>
      <c r="CD50" s="311">
        <v>12974307001.731335</v>
      </c>
      <c r="CE50" s="311">
        <v>13493279281.800589</v>
      </c>
      <c r="CF50" s="311">
        <v>14033010453.072613</v>
      </c>
      <c r="CG50" s="311">
        <v>14594330871.195517</v>
      </c>
      <c r="CH50" s="311">
        <v>15178104106.043339</v>
      </c>
      <c r="CI50" s="311">
        <v>15785228270.285076</v>
      </c>
      <c r="CJ50" s="311" t="s">
        <v>417</v>
      </c>
      <c r="CK50" s="311" t="s">
        <v>417</v>
      </c>
      <c r="CL50" s="311" t="s">
        <v>417</v>
      </c>
      <c r="CM50" s="311" t="s">
        <v>417</v>
      </c>
      <c r="CN50" s="311" t="s">
        <v>417</v>
      </c>
      <c r="CO50" s="311" t="s">
        <v>417</v>
      </c>
      <c r="CP50" s="311" t="s">
        <v>417</v>
      </c>
      <c r="CQ50" s="311" t="s">
        <v>417</v>
      </c>
    </row>
    <row r="51" spans="1:95" hidden="1" x14ac:dyDescent="0.25">
      <c r="A51" s="501" t="s">
        <v>936</v>
      </c>
      <c r="B51" s="502"/>
      <c r="C51" s="502"/>
      <c r="D51" s="502"/>
      <c r="E51" s="502"/>
      <c r="F51" s="502"/>
      <c r="G51" s="502"/>
      <c r="H51" s="502"/>
      <c r="I51" s="502"/>
      <c r="J51" s="502"/>
      <c r="K51" s="502"/>
      <c r="L51" s="502"/>
      <c r="M51" s="502"/>
      <c r="N51" s="502"/>
      <c r="O51" s="502"/>
      <c r="P51" s="502"/>
      <c r="Q51" s="502"/>
      <c r="R51" s="502"/>
      <c r="S51" s="502"/>
      <c r="T51" s="502"/>
      <c r="U51" s="502"/>
      <c r="V51" s="502"/>
      <c r="W51" s="502"/>
      <c r="X51" s="502"/>
      <c r="Y51" s="502"/>
      <c r="Z51" s="502"/>
      <c r="AA51" s="502"/>
      <c r="AB51" s="502"/>
      <c r="AC51" s="502"/>
      <c r="AD51" s="502"/>
      <c r="AE51" s="502"/>
      <c r="AF51" s="502"/>
      <c r="AG51" s="502"/>
      <c r="AH51" s="502"/>
      <c r="AI51" s="502"/>
      <c r="AJ51" s="502"/>
      <c r="AK51" s="503">
        <v>0</v>
      </c>
      <c r="AL51" s="503"/>
      <c r="AM51" s="312">
        <v>2402429.1030331925</v>
      </c>
      <c r="AN51" s="313">
        <v>2498526.2671545199</v>
      </c>
      <c r="AO51" s="313">
        <v>2598467.317840701</v>
      </c>
      <c r="AP51" s="313">
        <v>2702406.0105543295</v>
      </c>
      <c r="AQ51" s="313">
        <v>2810502.2509765024</v>
      </c>
      <c r="AR51" s="313">
        <v>2922922.3410155624</v>
      </c>
      <c r="AS51" s="313">
        <v>3039839.2346561849</v>
      </c>
      <c r="AT51" s="313">
        <v>3161432.8040424325</v>
      </c>
      <c r="AU51" s="313">
        <v>3287890.1162041295</v>
      </c>
      <c r="AV51" s="313">
        <v>3419405.7208522949</v>
      </c>
      <c r="AW51" s="313">
        <v>3556181.9496863871</v>
      </c>
      <c r="AX51" s="313">
        <v>3698429.227673843</v>
      </c>
      <c r="AY51" s="313">
        <v>3846366.3967807963</v>
      </c>
      <c r="AZ51" s="313">
        <v>4000221.0526520284</v>
      </c>
      <c r="BA51" s="313">
        <v>4160229.8947581095</v>
      </c>
      <c r="BB51" s="313">
        <v>4326639.0905484334</v>
      </c>
      <c r="BC51" s="313">
        <v>4499704.6541703707</v>
      </c>
      <c r="BD51" s="313">
        <v>4679692.8403371852</v>
      </c>
      <c r="BE51" s="313">
        <v>4866880.5539506739</v>
      </c>
      <c r="BF51" s="313">
        <v>5061555.7761087008</v>
      </c>
      <c r="BG51" s="313">
        <v>5264018.0071530491</v>
      </c>
      <c r="BH51" s="313">
        <v>5474578.7274391716</v>
      </c>
      <c r="BI51" s="313">
        <v>5693561.8765367381</v>
      </c>
      <c r="BJ51" s="313">
        <v>5921304.3515982078</v>
      </c>
      <c r="BK51" s="313">
        <v>6158156.5256621372</v>
      </c>
      <c r="BL51" s="313">
        <v>6404482.7866886221</v>
      </c>
      <c r="BM51" s="313">
        <v>6660662.0981561681</v>
      </c>
      <c r="BN51" s="313">
        <v>6927088.582082415</v>
      </c>
      <c r="BO51" s="313">
        <v>7204172.1253657108</v>
      </c>
      <c r="BP51" s="313">
        <v>7492339.0103803379</v>
      </c>
      <c r="BQ51" s="313">
        <v>7792032.5707955528</v>
      </c>
      <c r="BR51" s="313">
        <v>8103713.8736273739</v>
      </c>
      <c r="BS51" s="313">
        <v>8427862.4285724703</v>
      </c>
      <c r="BT51" s="313">
        <v>8764976.9257153701</v>
      </c>
      <c r="BU51" s="313">
        <v>9115576.0027439855</v>
      </c>
      <c r="BV51" s="313">
        <v>9480199.0428537447</v>
      </c>
      <c r="BW51" s="313">
        <v>9859407.0045678951</v>
      </c>
      <c r="BX51" s="313">
        <v>10253783.284750611</v>
      </c>
      <c r="BY51" s="313">
        <v>10663934.616140638</v>
      </c>
      <c r="BZ51" s="313">
        <v>11090492.000786262</v>
      </c>
      <c r="CA51" s="313">
        <v>11534111.68081771</v>
      </c>
      <c r="CB51" s="313">
        <v>11995476.14805042</v>
      </c>
      <c r="CC51" s="313">
        <v>12475295.193972439</v>
      </c>
      <c r="CD51" s="313">
        <v>12974307.001731334</v>
      </c>
      <c r="CE51" s="313">
        <v>13493279.281800589</v>
      </c>
      <c r="CF51" s="313">
        <v>14033010.453072613</v>
      </c>
      <c r="CG51" s="313">
        <v>14594330.871195517</v>
      </c>
      <c r="CH51" s="313">
        <v>15178104.106043339</v>
      </c>
      <c r="CI51" s="313">
        <v>15785228.270285076</v>
      </c>
      <c r="CJ51" s="313" t="s">
        <v>417</v>
      </c>
      <c r="CK51" s="313" t="s">
        <v>417</v>
      </c>
      <c r="CL51" s="313" t="s">
        <v>417</v>
      </c>
      <c r="CM51" s="313" t="s">
        <v>417</v>
      </c>
      <c r="CN51" s="313" t="s">
        <v>417</v>
      </c>
      <c r="CO51" s="313" t="s">
        <v>417</v>
      </c>
      <c r="CP51" s="313" t="s">
        <v>417</v>
      </c>
      <c r="CQ51" s="313" t="s">
        <v>417</v>
      </c>
    </row>
    <row r="52" spans="1:95" hidden="1" x14ac:dyDescent="0.25">
      <c r="A52" s="504" t="s">
        <v>937</v>
      </c>
      <c r="B52" s="505"/>
      <c r="C52" s="505"/>
      <c r="D52" s="505"/>
      <c r="E52" s="505"/>
      <c r="F52" s="505"/>
      <c r="G52" s="505"/>
      <c r="H52" s="505"/>
      <c r="I52" s="505"/>
      <c r="J52" s="505"/>
      <c r="K52" s="505"/>
      <c r="L52" s="505"/>
      <c r="M52" s="505"/>
      <c r="N52" s="505"/>
      <c r="O52" s="505"/>
      <c r="P52" s="505"/>
      <c r="Q52" s="505"/>
      <c r="R52" s="505"/>
      <c r="S52" s="505"/>
      <c r="T52" s="505"/>
      <c r="U52" s="505"/>
      <c r="V52" s="505"/>
      <c r="W52" s="505"/>
      <c r="X52" s="505"/>
      <c r="Y52" s="505"/>
      <c r="Z52" s="505"/>
      <c r="AA52" s="505"/>
      <c r="AB52" s="505"/>
      <c r="AC52" s="505"/>
      <c r="AD52" s="505"/>
      <c r="AE52" s="505"/>
      <c r="AF52" s="505"/>
      <c r="AG52" s="505"/>
      <c r="AH52" s="505"/>
      <c r="AI52" s="505"/>
      <c r="AJ52" s="505"/>
      <c r="AK52" s="495"/>
      <c r="AL52" s="495"/>
      <c r="AM52" s="314">
        <v>0</v>
      </c>
      <c r="AN52" s="315">
        <v>0</v>
      </c>
      <c r="AO52" s="315">
        <v>0</v>
      </c>
      <c r="AP52" s="315">
        <v>0</v>
      </c>
      <c r="AQ52" s="315">
        <v>0</v>
      </c>
      <c r="AR52" s="315">
        <v>0</v>
      </c>
      <c r="AS52" s="315">
        <v>0</v>
      </c>
      <c r="AT52" s="315">
        <v>0</v>
      </c>
      <c r="AU52" s="315">
        <v>0</v>
      </c>
      <c r="AV52" s="315">
        <v>0</v>
      </c>
      <c r="AW52" s="315">
        <v>0</v>
      </c>
      <c r="AX52" s="315">
        <v>0</v>
      </c>
      <c r="AY52" s="315">
        <v>0</v>
      </c>
      <c r="AZ52" s="315">
        <v>0</v>
      </c>
      <c r="BA52" s="315">
        <v>0</v>
      </c>
      <c r="BB52" s="315">
        <v>0</v>
      </c>
      <c r="BC52" s="315">
        <v>0</v>
      </c>
      <c r="BD52" s="315">
        <v>0</v>
      </c>
      <c r="BE52" s="315">
        <v>0</v>
      </c>
      <c r="BF52" s="315">
        <v>0</v>
      </c>
      <c r="BG52" s="315">
        <v>0</v>
      </c>
      <c r="BH52" s="315">
        <v>0</v>
      </c>
      <c r="BI52" s="315">
        <v>0</v>
      </c>
      <c r="BJ52" s="315">
        <v>0</v>
      </c>
      <c r="BK52" s="315">
        <v>0</v>
      </c>
      <c r="BL52" s="315">
        <v>0</v>
      </c>
      <c r="BM52" s="315">
        <v>0</v>
      </c>
      <c r="BN52" s="315">
        <v>0</v>
      </c>
      <c r="BO52" s="315">
        <v>0</v>
      </c>
      <c r="BP52" s="315">
        <v>0</v>
      </c>
      <c r="BQ52" s="315">
        <v>0</v>
      </c>
      <c r="BR52" s="315">
        <v>0</v>
      </c>
      <c r="BS52" s="315">
        <v>0</v>
      </c>
      <c r="BT52" s="315">
        <v>0</v>
      </c>
      <c r="BU52" s="315">
        <v>0</v>
      </c>
      <c r="BV52" s="315">
        <v>0</v>
      </c>
      <c r="BW52" s="315">
        <v>0</v>
      </c>
      <c r="BX52" s="315">
        <v>0</v>
      </c>
      <c r="BY52" s="315">
        <v>0</v>
      </c>
      <c r="BZ52" s="315">
        <v>0</v>
      </c>
      <c r="CA52" s="315">
        <v>0</v>
      </c>
      <c r="CB52" s="315">
        <v>0</v>
      </c>
      <c r="CC52" s="315">
        <v>0</v>
      </c>
      <c r="CD52" s="315">
        <v>0</v>
      </c>
      <c r="CE52" s="315">
        <v>0</v>
      </c>
      <c r="CF52" s="315">
        <v>0</v>
      </c>
      <c r="CG52" s="315">
        <v>0</v>
      </c>
      <c r="CH52" s="315">
        <v>0</v>
      </c>
      <c r="CI52" s="315">
        <v>0</v>
      </c>
      <c r="CJ52" s="315" t="s">
        <v>417</v>
      </c>
      <c r="CK52" s="315" t="s">
        <v>417</v>
      </c>
      <c r="CL52" s="315" t="s">
        <v>417</v>
      </c>
      <c r="CM52" s="315" t="s">
        <v>417</v>
      </c>
      <c r="CN52" s="315" t="s">
        <v>417</v>
      </c>
      <c r="CO52" s="315" t="s">
        <v>417</v>
      </c>
      <c r="CP52" s="315" t="s">
        <v>417</v>
      </c>
      <c r="CQ52" s="315" t="s">
        <v>417</v>
      </c>
    </row>
    <row r="53" spans="1:95" hidden="1" x14ac:dyDescent="0.25">
      <c r="A53" s="504" t="s">
        <v>938</v>
      </c>
      <c r="B53" s="505"/>
      <c r="C53" s="505"/>
      <c r="D53" s="505"/>
      <c r="E53" s="505"/>
      <c r="F53" s="505"/>
      <c r="G53" s="505"/>
      <c r="H53" s="505"/>
      <c r="I53" s="505"/>
      <c r="J53" s="505"/>
      <c r="K53" s="505"/>
      <c r="L53" s="505"/>
      <c r="M53" s="505"/>
      <c r="N53" s="505"/>
      <c r="O53" s="505"/>
      <c r="P53" s="505"/>
      <c r="Q53" s="505"/>
      <c r="R53" s="505"/>
      <c r="S53" s="505"/>
      <c r="T53" s="505"/>
      <c r="U53" s="505"/>
      <c r="V53" s="505"/>
      <c r="W53" s="505"/>
      <c r="X53" s="505"/>
      <c r="Y53" s="505"/>
      <c r="Z53" s="505"/>
      <c r="AA53" s="505"/>
      <c r="AB53" s="505"/>
      <c r="AC53" s="505"/>
      <c r="AD53" s="505"/>
      <c r="AE53" s="505"/>
      <c r="AF53" s="505"/>
      <c r="AG53" s="505"/>
      <c r="AH53" s="505"/>
      <c r="AI53" s="505"/>
      <c r="AJ53" s="505"/>
      <c r="AK53" s="506">
        <v>0</v>
      </c>
      <c r="AL53" s="506"/>
      <c r="AM53" s="316">
        <v>0</v>
      </c>
      <c r="AN53" s="317">
        <v>0</v>
      </c>
      <c r="AO53" s="317">
        <v>0</v>
      </c>
      <c r="AP53" s="317">
        <v>0</v>
      </c>
      <c r="AQ53" s="317">
        <v>0</v>
      </c>
      <c r="AR53" s="317">
        <v>0</v>
      </c>
      <c r="AS53" s="317">
        <v>0</v>
      </c>
      <c r="AT53" s="317">
        <v>0</v>
      </c>
      <c r="AU53" s="317">
        <v>0</v>
      </c>
      <c r="AV53" s="317">
        <v>0</v>
      </c>
      <c r="AW53" s="317">
        <v>0</v>
      </c>
      <c r="AX53" s="317">
        <v>0</v>
      </c>
      <c r="AY53" s="317">
        <v>0</v>
      </c>
      <c r="AZ53" s="317">
        <v>0</v>
      </c>
      <c r="BA53" s="317">
        <v>0</v>
      </c>
      <c r="BB53" s="317">
        <v>0</v>
      </c>
      <c r="BC53" s="317">
        <v>0</v>
      </c>
      <c r="BD53" s="317">
        <v>0</v>
      </c>
      <c r="BE53" s="317">
        <v>0</v>
      </c>
      <c r="BF53" s="317">
        <v>0</v>
      </c>
      <c r="BG53" s="317">
        <v>0</v>
      </c>
      <c r="BH53" s="317">
        <v>0</v>
      </c>
      <c r="BI53" s="317">
        <v>0</v>
      </c>
      <c r="BJ53" s="317">
        <v>0</v>
      </c>
      <c r="BK53" s="317">
        <v>0</v>
      </c>
      <c r="BL53" s="317">
        <v>0</v>
      </c>
      <c r="BM53" s="317">
        <v>0</v>
      </c>
      <c r="BN53" s="317">
        <v>0</v>
      </c>
      <c r="BO53" s="317">
        <v>0</v>
      </c>
      <c r="BP53" s="317">
        <v>0</v>
      </c>
      <c r="BQ53" s="317">
        <v>0</v>
      </c>
      <c r="BR53" s="317">
        <v>0</v>
      </c>
      <c r="BS53" s="317">
        <v>0</v>
      </c>
      <c r="BT53" s="317">
        <v>0</v>
      </c>
      <c r="BU53" s="317">
        <v>0</v>
      </c>
      <c r="BV53" s="317">
        <v>0</v>
      </c>
      <c r="BW53" s="317">
        <v>0</v>
      </c>
      <c r="BX53" s="317">
        <v>0</v>
      </c>
      <c r="BY53" s="317">
        <v>0</v>
      </c>
      <c r="BZ53" s="317">
        <v>0</v>
      </c>
      <c r="CA53" s="317">
        <v>0</v>
      </c>
      <c r="CB53" s="317">
        <v>0</v>
      </c>
      <c r="CC53" s="317">
        <v>0</v>
      </c>
      <c r="CD53" s="317">
        <v>0</v>
      </c>
      <c r="CE53" s="317">
        <v>0</v>
      </c>
      <c r="CF53" s="317">
        <v>0</v>
      </c>
      <c r="CG53" s="317">
        <v>0</v>
      </c>
      <c r="CH53" s="317">
        <v>0</v>
      </c>
      <c r="CI53" s="317">
        <v>0</v>
      </c>
      <c r="CJ53" s="317" t="s">
        <v>417</v>
      </c>
      <c r="CK53" s="317" t="s">
        <v>417</v>
      </c>
      <c r="CL53" s="317" t="s">
        <v>417</v>
      </c>
      <c r="CM53" s="317" t="s">
        <v>417</v>
      </c>
      <c r="CN53" s="317" t="s">
        <v>417</v>
      </c>
      <c r="CO53" s="317" t="s">
        <v>417</v>
      </c>
      <c r="CP53" s="317" t="s">
        <v>417</v>
      </c>
      <c r="CQ53" s="317" t="s">
        <v>417</v>
      </c>
    </row>
    <row r="54" spans="1:95" ht="16.5" hidden="1" thickBot="1" x14ac:dyDescent="0.3">
      <c r="A54" s="493" t="s">
        <v>939</v>
      </c>
      <c r="B54" s="494"/>
      <c r="C54" s="494"/>
      <c r="D54" s="494"/>
      <c r="E54" s="494"/>
      <c r="F54" s="494"/>
      <c r="G54" s="494"/>
      <c r="H54" s="494"/>
      <c r="I54" s="494"/>
      <c r="J54" s="494"/>
      <c r="K54" s="494"/>
      <c r="L54" s="494"/>
      <c r="M54" s="494"/>
      <c r="N54" s="494"/>
      <c r="O54" s="494"/>
      <c r="P54" s="494"/>
      <c r="Q54" s="494"/>
      <c r="R54" s="494"/>
      <c r="S54" s="494"/>
      <c r="T54" s="494"/>
      <c r="U54" s="494"/>
      <c r="V54" s="494"/>
      <c r="W54" s="494"/>
      <c r="X54" s="494"/>
      <c r="Y54" s="494"/>
      <c r="Z54" s="494"/>
      <c r="AA54" s="494"/>
      <c r="AB54" s="494"/>
      <c r="AC54" s="494"/>
      <c r="AD54" s="494"/>
      <c r="AE54" s="494"/>
      <c r="AF54" s="494"/>
      <c r="AG54" s="494"/>
      <c r="AH54" s="494"/>
      <c r="AI54" s="494"/>
      <c r="AJ54" s="494"/>
      <c r="AK54" s="495"/>
      <c r="AL54" s="495"/>
      <c r="AM54" s="318"/>
      <c r="AN54" s="319"/>
      <c r="AO54" s="319"/>
      <c r="AP54" s="319"/>
      <c r="AQ54" s="319"/>
      <c r="AR54" s="319"/>
      <c r="AS54" s="319"/>
      <c r="AT54" s="319"/>
      <c r="AU54" s="319"/>
      <c r="AV54" s="319"/>
      <c r="AW54" s="319"/>
      <c r="AX54" s="319"/>
      <c r="AY54" s="319"/>
      <c r="AZ54" s="319"/>
      <c r="BA54" s="319"/>
      <c r="BB54" s="319"/>
      <c r="BC54" s="319"/>
      <c r="BD54" s="319"/>
      <c r="BE54" s="319"/>
      <c r="BF54" s="319"/>
      <c r="BG54" s="319"/>
      <c r="BH54" s="319"/>
      <c r="BI54" s="319"/>
      <c r="BJ54" s="319"/>
      <c r="BK54" s="319"/>
      <c r="BL54" s="319"/>
      <c r="BM54" s="319"/>
      <c r="BN54" s="319"/>
      <c r="BO54" s="319"/>
      <c r="BP54" s="319"/>
      <c r="BQ54" s="319"/>
      <c r="BR54" s="319"/>
      <c r="BS54" s="319"/>
      <c r="BT54" s="319"/>
      <c r="BU54" s="319"/>
      <c r="BV54" s="319"/>
      <c r="BW54" s="319"/>
      <c r="BX54" s="319"/>
      <c r="BY54" s="319"/>
      <c r="BZ54" s="319"/>
      <c r="CA54" s="319"/>
      <c r="CB54" s="319"/>
      <c r="CC54" s="319"/>
      <c r="CD54" s="319"/>
      <c r="CE54" s="319"/>
      <c r="CF54" s="319"/>
      <c r="CG54" s="319"/>
      <c r="CH54" s="319"/>
      <c r="CI54" s="319"/>
      <c r="CJ54" s="319"/>
      <c r="CK54" s="319"/>
      <c r="CL54" s="319"/>
      <c r="CM54" s="319"/>
      <c r="CN54" s="319"/>
      <c r="CO54" s="319"/>
      <c r="CP54" s="319"/>
      <c r="CQ54" s="319"/>
    </row>
    <row r="55" spans="1:95" hidden="1" x14ac:dyDescent="0.25"/>
    <row r="56" spans="1:95" hidden="1" x14ac:dyDescent="0.25"/>
    <row r="57" spans="1:95" hidden="1" x14ac:dyDescent="0.25"/>
    <row r="58" spans="1:95" s="320" customFormat="1" ht="24" hidden="1" customHeight="1" x14ac:dyDescent="0.25">
      <c r="A58" s="496" t="s">
        <v>866</v>
      </c>
      <c r="B58" s="497"/>
      <c r="C58" s="497"/>
      <c r="D58" s="497"/>
      <c r="E58" s="497"/>
      <c r="F58" s="497"/>
      <c r="G58" s="497"/>
      <c r="H58" s="497"/>
      <c r="I58" s="497"/>
      <c r="J58" s="497"/>
      <c r="K58" s="497"/>
      <c r="L58" s="497"/>
      <c r="M58" s="497"/>
      <c r="N58" s="497"/>
      <c r="O58" s="497"/>
      <c r="P58" s="497"/>
      <c r="Q58" s="497"/>
      <c r="R58" s="497"/>
      <c r="S58" s="497"/>
      <c r="T58" s="497"/>
      <c r="U58" s="497"/>
      <c r="V58" s="497"/>
      <c r="W58" s="497"/>
      <c r="X58" s="497"/>
      <c r="Y58" s="497"/>
      <c r="Z58" s="497"/>
      <c r="AA58" s="497"/>
      <c r="AB58" s="497"/>
      <c r="AC58" s="497"/>
      <c r="AD58" s="497"/>
      <c r="AE58" s="497"/>
      <c r="AF58" s="497"/>
      <c r="AG58" s="497"/>
      <c r="AH58" s="497"/>
      <c r="AI58" s="497"/>
      <c r="AJ58" s="497"/>
      <c r="AK58" s="479">
        <f>AK47</f>
        <v>2029</v>
      </c>
      <c r="AL58" s="480"/>
      <c r="AM58" s="346">
        <f>AM47</f>
        <v>2030</v>
      </c>
      <c r="AN58" s="346">
        <f t="shared" ref="AN58:CQ58" si="1">AN47</f>
        <v>2031</v>
      </c>
      <c r="AO58" s="346">
        <f t="shared" si="1"/>
        <v>2032</v>
      </c>
      <c r="AP58" s="346">
        <f t="shared" si="1"/>
        <v>2033</v>
      </c>
      <c r="AQ58" s="346">
        <f t="shared" si="1"/>
        <v>2034</v>
      </c>
      <c r="AR58" s="346">
        <f t="shared" si="1"/>
        <v>2035</v>
      </c>
      <c r="AS58" s="346">
        <f t="shared" si="1"/>
        <v>2036</v>
      </c>
      <c r="AT58" s="346">
        <f t="shared" si="1"/>
        <v>2037</v>
      </c>
      <c r="AU58" s="346">
        <f t="shared" si="1"/>
        <v>2038</v>
      </c>
      <c r="AV58" s="346">
        <f t="shared" si="1"/>
        <v>2039</v>
      </c>
      <c r="AW58" s="346">
        <f t="shared" si="1"/>
        <v>2040</v>
      </c>
      <c r="AX58" s="346">
        <f t="shared" si="1"/>
        <v>2041</v>
      </c>
      <c r="AY58" s="346">
        <f t="shared" si="1"/>
        <v>2042</v>
      </c>
      <c r="AZ58" s="346">
        <f t="shared" si="1"/>
        <v>2043</v>
      </c>
      <c r="BA58" s="346">
        <f t="shared" si="1"/>
        <v>2044</v>
      </c>
      <c r="BB58" s="346">
        <f t="shared" si="1"/>
        <v>2045</v>
      </c>
      <c r="BC58" s="346">
        <f t="shared" si="1"/>
        <v>2046</v>
      </c>
      <c r="BD58" s="346">
        <f t="shared" si="1"/>
        <v>2047</v>
      </c>
      <c r="BE58" s="346">
        <f t="shared" si="1"/>
        <v>2048</v>
      </c>
      <c r="BF58" s="346">
        <f t="shared" si="1"/>
        <v>2049</v>
      </c>
      <c r="BG58" s="346">
        <f t="shared" si="1"/>
        <v>2050</v>
      </c>
      <c r="BH58" s="346">
        <f t="shared" si="1"/>
        <v>2051</v>
      </c>
      <c r="BI58" s="346">
        <f t="shared" si="1"/>
        <v>2052</v>
      </c>
      <c r="BJ58" s="346">
        <f t="shared" si="1"/>
        <v>2053</v>
      </c>
      <c r="BK58" s="346">
        <f t="shared" si="1"/>
        <v>2054</v>
      </c>
      <c r="BL58" s="346">
        <f t="shared" si="1"/>
        <v>2055</v>
      </c>
      <c r="BM58" s="346">
        <f t="shared" si="1"/>
        <v>2056</v>
      </c>
      <c r="BN58" s="346">
        <f t="shared" si="1"/>
        <v>2057</v>
      </c>
      <c r="BO58" s="346">
        <f t="shared" si="1"/>
        <v>2058</v>
      </c>
      <c r="BP58" s="346">
        <f t="shared" si="1"/>
        <v>2059</v>
      </c>
      <c r="BQ58" s="346">
        <f t="shared" si="1"/>
        <v>2060</v>
      </c>
      <c r="BR58" s="346">
        <f t="shared" si="1"/>
        <v>2061</v>
      </c>
      <c r="BS58" s="346">
        <f t="shared" si="1"/>
        <v>2062</v>
      </c>
      <c r="BT58" s="346">
        <f t="shared" si="1"/>
        <v>2063</v>
      </c>
      <c r="BU58" s="346">
        <f t="shared" si="1"/>
        <v>2064</v>
      </c>
      <c r="BV58" s="346">
        <f t="shared" si="1"/>
        <v>2065</v>
      </c>
      <c r="BW58" s="346">
        <f t="shared" si="1"/>
        <v>2066</v>
      </c>
      <c r="BX58" s="346">
        <f t="shared" si="1"/>
        <v>2067</v>
      </c>
      <c r="BY58" s="346">
        <f t="shared" si="1"/>
        <v>2068</v>
      </c>
      <c r="BZ58" s="346">
        <f t="shared" si="1"/>
        <v>2069</v>
      </c>
      <c r="CA58" s="346">
        <f t="shared" si="1"/>
        <v>2070</v>
      </c>
      <c r="CB58" s="346">
        <f t="shared" si="1"/>
        <v>2071</v>
      </c>
      <c r="CC58" s="346">
        <f t="shared" si="1"/>
        <v>2072</v>
      </c>
      <c r="CD58" s="346">
        <f t="shared" si="1"/>
        <v>2073</v>
      </c>
      <c r="CE58" s="346">
        <f t="shared" si="1"/>
        <v>2074</v>
      </c>
      <c r="CF58" s="346">
        <f t="shared" si="1"/>
        <v>2075</v>
      </c>
      <c r="CG58" s="346">
        <f t="shared" si="1"/>
        <v>2076</v>
      </c>
      <c r="CH58" s="346">
        <f t="shared" si="1"/>
        <v>2077</v>
      </c>
      <c r="CI58" s="346">
        <f t="shared" si="1"/>
        <v>2078</v>
      </c>
      <c r="CJ58" s="346" t="str">
        <f t="shared" si="1"/>
        <v xml:space="preserve"> </v>
      </c>
      <c r="CK58" s="346" t="str">
        <f t="shared" si="1"/>
        <v xml:space="preserve"> </v>
      </c>
      <c r="CL58" s="346" t="str">
        <f t="shared" si="1"/>
        <v xml:space="preserve"> </v>
      </c>
      <c r="CM58" s="346" t="str">
        <f t="shared" si="1"/>
        <v xml:space="preserve"> </v>
      </c>
      <c r="CN58" s="346" t="str">
        <f t="shared" si="1"/>
        <v xml:space="preserve"> </v>
      </c>
      <c r="CO58" s="346" t="str">
        <f t="shared" si="1"/>
        <v xml:space="preserve"> </v>
      </c>
      <c r="CP58" s="346" t="str">
        <f t="shared" si="1"/>
        <v xml:space="preserve"> </v>
      </c>
      <c r="CQ58" s="346" t="str">
        <f t="shared" si="1"/>
        <v xml:space="preserve"> </v>
      </c>
    </row>
    <row r="59" spans="1:95" s="320" customFormat="1" ht="11.25" hidden="1" customHeight="1" x14ac:dyDescent="0.25">
      <c r="A59" s="498" t="s">
        <v>867</v>
      </c>
      <c r="B59" s="499"/>
      <c r="C59" s="499"/>
      <c r="D59" s="499"/>
      <c r="E59" s="499"/>
      <c r="F59" s="499"/>
      <c r="G59" s="499"/>
      <c r="H59" s="499"/>
      <c r="I59" s="499"/>
      <c r="J59" s="499"/>
      <c r="K59" s="499"/>
      <c r="L59" s="499"/>
      <c r="M59" s="499"/>
      <c r="N59" s="499"/>
      <c r="O59" s="499"/>
      <c r="P59" s="499"/>
      <c r="Q59" s="499"/>
      <c r="R59" s="499"/>
      <c r="S59" s="499"/>
      <c r="T59" s="499"/>
      <c r="U59" s="499"/>
      <c r="V59" s="499"/>
      <c r="W59" s="499"/>
      <c r="X59" s="499"/>
      <c r="Y59" s="499"/>
      <c r="Z59" s="499"/>
      <c r="AA59" s="499"/>
      <c r="AB59" s="499"/>
      <c r="AC59" s="499"/>
      <c r="AD59" s="499"/>
      <c r="AE59" s="499"/>
      <c r="AF59" s="499"/>
      <c r="AG59" s="499"/>
      <c r="AH59" s="499"/>
      <c r="AI59" s="499"/>
      <c r="AJ59" s="499"/>
      <c r="AK59" s="500"/>
      <c r="AL59" s="500"/>
      <c r="AM59" s="274"/>
      <c r="AN59" s="274"/>
      <c r="AO59" s="274"/>
      <c r="AP59" s="274"/>
      <c r="AQ59" s="274"/>
      <c r="AR59" s="274"/>
      <c r="AS59" s="274"/>
      <c r="AT59" s="274"/>
      <c r="AU59" s="274"/>
      <c r="AV59" s="274"/>
      <c r="AW59" s="274"/>
      <c r="AX59" s="274"/>
      <c r="AY59" s="274"/>
      <c r="AZ59" s="274"/>
      <c r="BA59" s="274"/>
      <c r="BB59" s="274"/>
      <c r="BC59" s="274"/>
      <c r="BD59" s="274"/>
      <c r="BE59" s="274"/>
      <c r="BF59" s="274"/>
      <c r="BG59" s="274"/>
      <c r="BH59" s="274"/>
      <c r="BI59" s="274"/>
      <c r="BJ59" s="274"/>
      <c r="BK59" s="274"/>
      <c r="BL59" s="274"/>
      <c r="BM59" s="274"/>
      <c r="BN59" s="274"/>
      <c r="BO59" s="274"/>
      <c r="BP59" s="274"/>
      <c r="BQ59" s="274"/>
      <c r="BR59" s="274"/>
      <c r="BS59" s="274"/>
      <c r="BT59" s="274"/>
      <c r="BU59" s="274"/>
      <c r="BV59" s="274"/>
      <c r="BW59" s="274"/>
      <c r="BX59" s="274"/>
      <c r="BY59" s="274"/>
      <c r="BZ59" s="274"/>
      <c r="CA59" s="274"/>
      <c r="CB59" s="274"/>
      <c r="CC59" s="274"/>
      <c r="CD59" s="274"/>
      <c r="CE59" s="274"/>
      <c r="CF59" s="274"/>
      <c r="CG59" s="274"/>
      <c r="CH59" s="274"/>
      <c r="CI59" s="274"/>
      <c r="CJ59" s="274"/>
      <c r="CK59" s="274"/>
      <c r="CL59" s="274"/>
      <c r="CM59" s="274"/>
      <c r="CN59" s="274"/>
      <c r="CO59" s="274"/>
      <c r="CP59" s="274"/>
      <c r="CQ59" s="274"/>
    </row>
    <row r="60" spans="1:95" s="320" customFormat="1" ht="12" hidden="1" customHeight="1" x14ac:dyDescent="0.25">
      <c r="A60" s="487" t="s">
        <v>868</v>
      </c>
      <c r="B60" s="488"/>
      <c r="C60" s="488"/>
      <c r="D60" s="488"/>
      <c r="E60" s="488"/>
      <c r="F60" s="488"/>
      <c r="G60" s="488"/>
      <c r="H60" s="488"/>
      <c r="I60" s="488"/>
      <c r="J60" s="488"/>
      <c r="K60" s="488"/>
      <c r="L60" s="488"/>
      <c r="M60" s="488"/>
      <c r="N60" s="488"/>
      <c r="O60" s="488"/>
      <c r="P60" s="488"/>
      <c r="Q60" s="488"/>
      <c r="R60" s="488"/>
      <c r="S60" s="488"/>
      <c r="T60" s="488"/>
      <c r="U60" s="488"/>
      <c r="V60" s="488"/>
      <c r="W60" s="488"/>
      <c r="X60" s="488"/>
      <c r="Y60" s="488"/>
      <c r="Z60" s="488"/>
      <c r="AA60" s="488"/>
      <c r="AB60" s="488"/>
      <c r="AC60" s="488"/>
      <c r="AD60" s="488"/>
      <c r="AE60" s="488"/>
      <c r="AF60" s="488"/>
      <c r="AG60" s="488"/>
      <c r="AH60" s="488"/>
      <c r="AI60" s="488"/>
      <c r="AJ60" s="488"/>
      <c r="AK60" s="489"/>
      <c r="AL60" s="489"/>
      <c r="AM60" s="275"/>
      <c r="AN60" s="275"/>
      <c r="AO60" s="275"/>
      <c r="AP60" s="275"/>
      <c r="AQ60" s="275"/>
      <c r="AR60" s="275"/>
      <c r="AS60" s="275"/>
      <c r="AT60" s="275"/>
      <c r="AU60" s="275"/>
      <c r="AV60" s="275"/>
      <c r="AW60" s="275"/>
      <c r="AX60" s="275"/>
      <c r="AY60" s="275"/>
      <c r="AZ60" s="275"/>
      <c r="BA60" s="275"/>
      <c r="BB60" s="275"/>
      <c r="BC60" s="275"/>
      <c r="BD60" s="275"/>
      <c r="BE60" s="275"/>
      <c r="BF60" s="275"/>
      <c r="BG60" s="275"/>
      <c r="BH60" s="275"/>
      <c r="BI60" s="275"/>
      <c r="BJ60" s="275"/>
      <c r="BK60" s="275"/>
      <c r="BL60" s="275"/>
      <c r="BM60" s="275"/>
      <c r="BN60" s="275"/>
      <c r="BO60" s="275"/>
      <c r="BP60" s="275"/>
      <c r="BQ60" s="275"/>
      <c r="BR60" s="275"/>
      <c r="BS60" s="275"/>
      <c r="BT60" s="275"/>
      <c r="BU60" s="275"/>
      <c r="BV60" s="275"/>
      <c r="BW60" s="275"/>
      <c r="BX60" s="275"/>
      <c r="BY60" s="275"/>
      <c r="BZ60" s="275"/>
      <c r="CA60" s="275"/>
      <c r="CB60" s="275"/>
      <c r="CC60" s="275"/>
      <c r="CD60" s="275"/>
      <c r="CE60" s="275"/>
      <c r="CF60" s="275"/>
      <c r="CG60" s="275"/>
      <c r="CH60" s="275"/>
      <c r="CI60" s="275"/>
      <c r="CJ60" s="275"/>
      <c r="CK60" s="275"/>
      <c r="CL60" s="275"/>
      <c r="CM60" s="275"/>
      <c r="CN60" s="275"/>
      <c r="CO60" s="275"/>
      <c r="CP60" s="275"/>
      <c r="CQ60" s="275"/>
    </row>
    <row r="61" spans="1:95" s="320" customFormat="1" ht="12" hidden="1" customHeight="1" x14ac:dyDescent="0.25">
      <c r="A61" s="487" t="s">
        <v>869</v>
      </c>
      <c r="B61" s="488"/>
      <c r="C61" s="488"/>
      <c r="D61" s="488"/>
      <c r="E61" s="488"/>
      <c r="F61" s="488"/>
      <c r="G61" s="488"/>
      <c r="H61" s="488"/>
      <c r="I61" s="488"/>
      <c r="J61" s="488"/>
      <c r="K61" s="488"/>
      <c r="L61" s="488"/>
      <c r="M61" s="488"/>
      <c r="N61" s="488"/>
      <c r="O61" s="488"/>
      <c r="P61" s="488"/>
      <c r="Q61" s="488"/>
      <c r="R61" s="488"/>
      <c r="S61" s="488"/>
      <c r="T61" s="488"/>
      <c r="U61" s="488"/>
      <c r="V61" s="488"/>
      <c r="W61" s="488"/>
      <c r="X61" s="488"/>
      <c r="Y61" s="488"/>
      <c r="Z61" s="488"/>
      <c r="AA61" s="488"/>
      <c r="AB61" s="488"/>
      <c r="AC61" s="488"/>
      <c r="AD61" s="488"/>
      <c r="AE61" s="488"/>
      <c r="AF61" s="488"/>
      <c r="AG61" s="488"/>
      <c r="AH61" s="488"/>
      <c r="AI61" s="488"/>
      <c r="AJ61" s="488"/>
      <c r="AK61" s="489"/>
      <c r="AL61" s="489"/>
      <c r="AM61" s="275"/>
      <c r="AN61" s="275"/>
      <c r="AO61" s="275"/>
      <c r="AP61" s="275"/>
      <c r="AQ61" s="275"/>
      <c r="AR61" s="275"/>
      <c r="AS61" s="275"/>
      <c r="AT61" s="275"/>
      <c r="AU61" s="275"/>
      <c r="AV61" s="275"/>
      <c r="AW61" s="275"/>
      <c r="AX61" s="275"/>
      <c r="AY61" s="275"/>
      <c r="AZ61" s="275"/>
      <c r="BA61" s="275"/>
      <c r="BB61" s="275"/>
      <c r="BC61" s="275"/>
      <c r="BD61" s="275"/>
      <c r="BE61" s="275"/>
      <c r="BF61" s="275"/>
      <c r="BG61" s="275"/>
      <c r="BH61" s="275"/>
      <c r="BI61" s="275"/>
      <c r="BJ61" s="275"/>
      <c r="BK61" s="275"/>
      <c r="BL61" s="275"/>
      <c r="BM61" s="275"/>
      <c r="BN61" s="275"/>
      <c r="BO61" s="275"/>
      <c r="BP61" s="275"/>
      <c r="BQ61" s="275"/>
      <c r="BR61" s="275"/>
      <c r="BS61" s="275"/>
      <c r="BT61" s="275"/>
      <c r="BU61" s="275"/>
      <c r="BV61" s="275"/>
      <c r="BW61" s="275"/>
      <c r="BX61" s="275"/>
      <c r="BY61" s="275"/>
      <c r="BZ61" s="275"/>
      <c r="CA61" s="275"/>
      <c r="CB61" s="275"/>
      <c r="CC61" s="275"/>
      <c r="CD61" s="275"/>
      <c r="CE61" s="275"/>
      <c r="CF61" s="275"/>
      <c r="CG61" s="275"/>
      <c r="CH61" s="275"/>
      <c r="CI61" s="275"/>
      <c r="CJ61" s="275"/>
      <c r="CK61" s="275"/>
      <c r="CL61" s="275"/>
      <c r="CM61" s="275"/>
      <c r="CN61" s="275"/>
      <c r="CO61" s="275"/>
      <c r="CP61" s="275"/>
      <c r="CQ61" s="275"/>
    </row>
    <row r="62" spans="1:95" s="320" customFormat="1" ht="12" hidden="1" customHeight="1" thickBot="1" x14ac:dyDescent="0.3">
      <c r="A62" s="490" t="s">
        <v>870</v>
      </c>
      <c r="B62" s="491"/>
      <c r="C62" s="491"/>
      <c r="D62" s="491"/>
      <c r="E62" s="491"/>
      <c r="F62" s="491"/>
      <c r="G62" s="491"/>
      <c r="H62" s="491"/>
      <c r="I62" s="491"/>
      <c r="J62" s="491"/>
      <c r="K62" s="491"/>
      <c r="L62" s="491"/>
      <c r="M62" s="491"/>
      <c r="N62" s="491"/>
      <c r="O62" s="491"/>
      <c r="P62" s="491"/>
      <c r="Q62" s="491"/>
      <c r="R62" s="491"/>
      <c r="S62" s="491"/>
      <c r="T62" s="491"/>
      <c r="U62" s="491"/>
      <c r="V62" s="491"/>
      <c r="W62" s="491"/>
      <c r="X62" s="491"/>
      <c r="Y62" s="491"/>
      <c r="Z62" s="491"/>
      <c r="AA62" s="491"/>
      <c r="AB62" s="491"/>
      <c r="AC62" s="491"/>
      <c r="AD62" s="491"/>
      <c r="AE62" s="491"/>
      <c r="AF62" s="491"/>
      <c r="AG62" s="491"/>
      <c r="AH62" s="491"/>
      <c r="AI62" s="491"/>
      <c r="AJ62" s="491"/>
      <c r="AK62" s="492"/>
      <c r="AL62" s="492"/>
      <c r="AM62" s="276"/>
      <c r="AN62" s="276"/>
      <c r="AO62" s="276"/>
      <c r="AP62" s="276"/>
      <c r="AQ62" s="276"/>
      <c r="AR62" s="276"/>
      <c r="AS62" s="276"/>
      <c r="AT62" s="276"/>
      <c r="AU62" s="276"/>
      <c r="AV62" s="276"/>
      <c r="AW62" s="276"/>
      <c r="AX62" s="276"/>
      <c r="AY62" s="276"/>
      <c r="AZ62" s="276"/>
      <c r="BA62" s="276"/>
      <c r="BB62" s="276"/>
      <c r="BC62" s="276"/>
      <c r="BD62" s="276"/>
      <c r="BE62" s="276"/>
      <c r="BF62" s="276"/>
      <c r="BG62" s="276"/>
      <c r="BH62" s="276"/>
      <c r="BI62" s="276"/>
      <c r="BJ62" s="276"/>
      <c r="BK62" s="276"/>
      <c r="BL62" s="276"/>
      <c r="BM62" s="276"/>
      <c r="BN62" s="276"/>
      <c r="BO62" s="276"/>
      <c r="BP62" s="276"/>
      <c r="BQ62" s="276"/>
      <c r="BR62" s="276"/>
      <c r="BS62" s="276"/>
      <c r="BT62" s="276"/>
      <c r="BU62" s="276"/>
      <c r="BV62" s="276"/>
      <c r="BW62" s="276"/>
      <c r="BX62" s="276"/>
      <c r="BY62" s="276"/>
      <c r="BZ62" s="276"/>
      <c r="CA62" s="276"/>
      <c r="CB62" s="276"/>
      <c r="CC62" s="276"/>
      <c r="CD62" s="276"/>
      <c r="CE62" s="276"/>
      <c r="CF62" s="276"/>
      <c r="CG62" s="276"/>
      <c r="CH62" s="276"/>
      <c r="CI62" s="276"/>
      <c r="CJ62" s="276"/>
      <c r="CK62" s="276"/>
      <c r="CL62" s="276"/>
      <c r="CM62" s="276"/>
      <c r="CN62" s="276"/>
      <c r="CO62" s="276"/>
      <c r="CP62" s="276"/>
      <c r="CQ62" s="276"/>
    </row>
    <row r="63" spans="1:95" ht="16.5" thickBot="1" x14ac:dyDescent="0.3">
      <c r="A63" s="321"/>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1"/>
      <c r="AL63" s="322"/>
      <c r="AM63" s="322"/>
      <c r="AN63" s="322"/>
      <c r="AO63" s="322"/>
      <c r="AP63" s="322"/>
      <c r="AQ63" s="322"/>
      <c r="AR63" s="322"/>
      <c r="AS63" s="322"/>
      <c r="AT63" s="322"/>
      <c r="AU63" s="322"/>
      <c r="AV63" s="323"/>
      <c r="AW63" s="323"/>
      <c r="AX63" s="323"/>
      <c r="AY63" s="323"/>
      <c r="AZ63" s="323"/>
      <c r="BA63" s="323"/>
      <c r="BB63" s="323"/>
      <c r="BC63" s="323"/>
      <c r="BD63" s="323"/>
      <c r="BE63" s="323"/>
      <c r="BF63" s="323"/>
      <c r="BG63" s="323"/>
      <c r="BH63" s="323"/>
      <c r="BI63" s="323"/>
      <c r="BJ63" s="323"/>
      <c r="BK63" s="323"/>
      <c r="BL63" s="323"/>
      <c r="BM63" s="323"/>
      <c r="BN63" s="323"/>
      <c r="BO63" s="323"/>
      <c r="BP63" s="323"/>
      <c r="BQ63" s="323"/>
      <c r="BR63" s="323"/>
      <c r="BS63" s="323"/>
      <c r="BT63" s="323"/>
      <c r="BU63" s="323"/>
      <c r="BV63" s="323"/>
      <c r="BW63" s="323"/>
      <c r="BX63" s="323"/>
      <c r="BY63" s="323"/>
      <c r="BZ63" s="323"/>
      <c r="CA63" s="323"/>
      <c r="CB63" s="323"/>
      <c r="CC63" s="323"/>
      <c r="CD63" s="323"/>
      <c r="CE63" s="323"/>
      <c r="CF63" s="323"/>
      <c r="CG63" s="323"/>
      <c r="CH63" s="323"/>
      <c r="CI63" s="323"/>
      <c r="CJ63" s="323"/>
      <c r="CK63" s="323"/>
      <c r="CL63" s="323"/>
      <c r="CM63" s="323"/>
      <c r="CN63" s="323"/>
      <c r="CO63" s="323"/>
      <c r="CP63" s="323"/>
      <c r="CQ63" s="323"/>
    </row>
    <row r="64" spans="1:95" s="301" customFormat="1" x14ac:dyDescent="0.25">
      <c r="A64" s="477" t="s">
        <v>871</v>
      </c>
      <c r="B64" s="478"/>
      <c r="C64" s="478"/>
      <c r="D64" s="478"/>
      <c r="E64" s="478"/>
      <c r="F64" s="478"/>
      <c r="G64" s="478"/>
      <c r="H64" s="478"/>
      <c r="I64" s="478"/>
      <c r="J64" s="478"/>
      <c r="K64" s="478"/>
      <c r="L64" s="478"/>
      <c r="M64" s="478"/>
      <c r="N64" s="478"/>
      <c r="O64" s="478"/>
      <c r="P64" s="478"/>
      <c r="Q64" s="478"/>
      <c r="R64" s="478"/>
      <c r="S64" s="478"/>
      <c r="T64" s="478"/>
      <c r="U64" s="478"/>
      <c r="V64" s="478"/>
      <c r="W64" s="478"/>
      <c r="X64" s="478"/>
      <c r="Y64" s="478"/>
      <c r="Z64" s="478"/>
      <c r="AA64" s="478"/>
      <c r="AB64" s="478"/>
      <c r="AC64" s="478"/>
      <c r="AD64" s="478"/>
      <c r="AE64" s="478"/>
      <c r="AF64" s="478"/>
      <c r="AG64" s="478"/>
      <c r="AH64" s="478"/>
      <c r="AI64" s="478"/>
      <c r="AJ64" s="478"/>
      <c r="AK64" s="479">
        <f>AK47</f>
        <v>2029</v>
      </c>
      <c r="AL64" s="480"/>
      <c r="AM64" s="346">
        <f t="shared" ref="AM64:CQ64" si="2">AM47</f>
        <v>2030</v>
      </c>
      <c r="AN64" s="346">
        <f t="shared" si="2"/>
        <v>2031</v>
      </c>
      <c r="AO64" s="346">
        <f t="shared" si="2"/>
        <v>2032</v>
      </c>
      <c r="AP64" s="346">
        <f t="shared" si="2"/>
        <v>2033</v>
      </c>
      <c r="AQ64" s="346">
        <f t="shared" si="2"/>
        <v>2034</v>
      </c>
      <c r="AR64" s="346">
        <f t="shared" si="2"/>
        <v>2035</v>
      </c>
      <c r="AS64" s="346">
        <f t="shared" si="2"/>
        <v>2036</v>
      </c>
      <c r="AT64" s="346">
        <f t="shared" si="2"/>
        <v>2037</v>
      </c>
      <c r="AU64" s="346">
        <f t="shared" si="2"/>
        <v>2038</v>
      </c>
      <c r="AV64" s="346">
        <f t="shared" si="2"/>
        <v>2039</v>
      </c>
      <c r="AW64" s="346">
        <f t="shared" si="2"/>
        <v>2040</v>
      </c>
      <c r="AX64" s="346">
        <f t="shared" si="2"/>
        <v>2041</v>
      </c>
      <c r="AY64" s="346">
        <f t="shared" si="2"/>
        <v>2042</v>
      </c>
      <c r="AZ64" s="346">
        <f t="shared" si="2"/>
        <v>2043</v>
      </c>
      <c r="BA64" s="346">
        <f t="shared" si="2"/>
        <v>2044</v>
      </c>
      <c r="BB64" s="346">
        <f t="shared" si="2"/>
        <v>2045</v>
      </c>
      <c r="BC64" s="346">
        <f t="shared" si="2"/>
        <v>2046</v>
      </c>
      <c r="BD64" s="346">
        <f t="shared" si="2"/>
        <v>2047</v>
      </c>
      <c r="BE64" s="346">
        <f t="shared" si="2"/>
        <v>2048</v>
      </c>
      <c r="BF64" s="346">
        <f t="shared" si="2"/>
        <v>2049</v>
      </c>
      <c r="BG64" s="346">
        <f t="shared" si="2"/>
        <v>2050</v>
      </c>
      <c r="BH64" s="346">
        <f t="shared" si="2"/>
        <v>2051</v>
      </c>
      <c r="BI64" s="346">
        <f t="shared" si="2"/>
        <v>2052</v>
      </c>
      <c r="BJ64" s="346">
        <f t="shared" si="2"/>
        <v>2053</v>
      </c>
      <c r="BK64" s="346">
        <f t="shared" si="2"/>
        <v>2054</v>
      </c>
      <c r="BL64" s="346">
        <f t="shared" si="2"/>
        <v>2055</v>
      </c>
      <c r="BM64" s="346">
        <f t="shared" si="2"/>
        <v>2056</v>
      </c>
      <c r="BN64" s="346">
        <f t="shared" si="2"/>
        <v>2057</v>
      </c>
      <c r="BO64" s="346">
        <f t="shared" si="2"/>
        <v>2058</v>
      </c>
      <c r="BP64" s="346">
        <f t="shared" si="2"/>
        <v>2059</v>
      </c>
      <c r="BQ64" s="346">
        <f t="shared" si="2"/>
        <v>2060</v>
      </c>
      <c r="BR64" s="346">
        <f t="shared" si="2"/>
        <v>2061</v>
      </c>
      <c r="BS64" s="346">
        <f t="shared" si="2"/>
        <v>2062</v>
      </c>
      <c r="BT64" s="346">
        <f t="shared" si="2"/>
        <v>2063</v>
      </c>
      <c r="BU64" s="346">
        <f t="shared" si="2"/>
        <v>2064</v>
      </c>
      <c r="BV64" s="346">
        <f t="shared" si="2"/>
        <v>2065</v>
      </c>
      <c r="BW64" s="346">
        <f t="shared" si="2"/>
        <v>2066</v>
      </c>
      <c r="BX64" s="346">
        <f t="shared" si="2"/>
        <v>2067</v>
      </c>
      <c r="BY64" s="346">
        <f t="shared" si="2"/>
        <v>2068</v>
      </c>
      <c r="BZ64" s="346">
        <f t="shared" si="2"/>
        <v>2069</v>
      </c>
      <c r="CA64" s="346">
        <f t="shared" si="2"/>
        <v>2070</v>
      </c>
      <c r="CB64" s="346">
        <f t="shared" si="2"/>
        <v>2071</v>
      </c>
      <c r="CC64" s="346">
        <f t="shared" si="2"/>
        <v>2072</v>
      </c>
      <c r="CD64" s="346">
        <f t="shared" si="2"/>
        <v>2073</v>
      </c>
      <c r="CE64" s="346">
        <f t="shared" si="2"/>
        <v>2074</v>
      </c>
      <c r="CF64" s="346">
        <f t="shared" si="2"/>
        <v>2075</v>
      </c>
      <c r="CG64" s="346">
        <f t="shared" si="2"/>
        <v>2076</v>
      </c>
      <c r="CH64" s="346">
        <f t="shared" si="2"/>
        <v>2077</v>
      </c>
      <c r="CI64" s="346">
        <f t="shared" si="2"/>
        <v>2078</v>
      </c>
      <c r="CJ64" s="346" t="str">
        <f t="shared" si="2"/>
        <v xml:space="preserve"> </v>
      </c>
      <c r="CK64" s="346" t="str">
        <f t="shared" si="2"/>
        <v xml:space="preserve"> </v>
      </c>
      <c r="CL64" s="346" t="str">
        <f t="shared" si="2"/>
        <v xml:space="preserve"> </v>
      </c>
      <c r="CM64" s="346" t="str">
        <f t="shared" si="2"/>
        <v xml:space="preserve"> </v>
      </c>
      <c r="CN64" s="346" t="str">
        <f t="shared" si="2"/>
        <v xml:space="preserve"> </v>
      </c>
      <c r="CO64" s="346" t="str">
        <f t="shared" si="2"/>
        <v xml:space="preserve"> </v>
      </c>
      <c r="CP64" s="346" t="str">
        <f t="shared" si="2"/>
        <v xml:space="preserve"> </v>
      </c>
      <c r="CQ64" s="346" t="str">
        <f t="shared" si="2"/>
        <v xml:space="preserve"> </v>
      </c>
    </row>
    <row r="65" spans="1:95" s="291" customFormat="1" ht="15" x14ac:dyDescent="0.25">
      <c r="A65" s="466" t="s">
        <v>872</v>
      </c>
      <c r="B65" s="467"/>
      <c r="C65" s="467"/>
      <c r="D65" s="467"/>
      <c r="E65" s="467"/>
      <c r="F65" s="467"/>
      <c r="G65" s="467"/>
      <c r="H65" s="467"/>
      <c r="I65" s="467"/>
      <c r="J65" s="467"/>
      <c r="K65" s="467"/>
      <c r="L65" s="467"/>
      <c r="M65" s="467"/>
      <c r="N65" s="467"/>
      <c r="O65" s="467"/>
      <c r="P65" s="467"/>
      <c r="Q65" s="467"/>
      <c r="R65" s="467"/>
      <c r="S65" s="467"/>
      <c r="T65" s="467"/>
      <c r="U65" s="467"/>
      <c r="V65" s="467"/>
      <c r="W65" s="467"/>
      <c r="X65" s="467"/>
      <c r="Y65" s="467"/>
      <c r="Z65" s="467"/>
      <c r="AA65" s="467"/>
      <c r="AB65" s="467"/>
      <c r="AC65" s="467"/>
      <c r="AD65" s="467"/>
      <c r="AE65" s="467"/>
      <c r="AF65" s="467"/>
      <c r="AG65" s="467"/>
      <c r="AH65" s="467"/>
      <c r="AI65" s="467"/>
      <c r="AJ65" s="467"/>
      <c r="AK65" s="468">
        <f>AK50*$AK$28</f>
        <v>0</v>
      </c>
      <c r="AL65" s="469"/>
      <c r="AM65" s="324">
        <v>2402429103.0331926</v>
      </c>
      <c r="AN65" s="324">
        <v>2498526267.15452</v>
      </c>
      <c r="AO65" s="324">
        <v>2598467317.8407011</v>
      </c>
      <c r="AP65" s="324">
        <v>2702406010.5543294</v>
      </c>
      <c r="AQ65" s="324">
        <v>2810502250.9765024</v>
      </c>
      <c r="AR65" s="324">
        <v>2922922341.0155625</v>
      </c>
      <c r="AS65" s="324">
        <v>3039839234.6561852</v>
      </c>
      <c r="AT65" s="324">
        <v>3161432804.0424323</v>
      </c>
      <c r="AU65" s="324">
        <v>3287890116.2041297</v>
      </c>
      <c r="AV65" s="324">
        <v>3419405720.8522949</v>
      </c>
      <c r="AW65" s="324">
        <v>3556181949.6863871</v>
      </c>
      <c r="AX65" s="324">
        <v>3698429227.6738429</v>
      </c>
      <c r="AY65" s="324">
        <v>3846366396.7807965</v>
      </c>
      <c r="AZ65" s="324">
        <v>4000221052.6520286</v>
      </c>
      <c r="BA65" s="324">
        <v>4160229894.7581096</v>
      </c>
      <c r="BB65" s="324">
        <v>4326639090.5484333</v>
      </c>
      <c r="BC65" s="324">
        <v>4499704654.1703711</v>
      </c>
      <c r="BD65" s="324">
        <v>4679692840.3371849</v>
      </c>
      <c r="BE65" s="324">
        <v>4866880553.9506741</v>
      </c>
      <c r="BF65" s="324">
        <v>5061555776.1087008</v>
      </c>
      <c r="BG65" s="324">
        <v>5264018007.1530495</v>
      </c>
      <c r="BH65" s="324">
        <v>5474578727.4391718</v>
      </c>
      <c r="BI65" s="324">
        <v>5693561876.5367384</v>
      </c>
      <c r="BJ65" s="324">
        <v>5921304351.5982075</v>
      </c>
      <c r="BK65" s="324">
        <v>6158156525.662137</v>
      </c>
      <c r="BL65" s="324">
        <v>6404482786.6886225</v>
      </c>
      <c r="BM65" s="324">
        <v>6660662098.156168</v>
      </c>
      <c r="BN65" s="324">
        <v>6927088582.0824146</v>
      </c>
      <c r="BO65" s="324">
        <v>7204172125.3657112</v>
      </c>
      <c r="BP65" s="324">
        <v>7492339010.3803377</v>
      </c>
      <c r="BQ65" s="324">
        <v>7792032570.7955532</v>
      </c>
      <c r="BR65" s="324">
        <v>8103713873.6273737</v>
      </c>
      <c r="BS65" s="324">
        <v>8427862428.5724707</v>
      </c>
      <c r="BT65" s="324">
        <v>8764976925.7153702</v>
      </c>
      <c r="BU65" s="324">
        <v>9115576002.7439861</v>
      </c>
      <c r="BV65" s="324">
        <v>9480199042.8537445</v>
      </c>
      <c r="BW65" s="324">
        <v>9859407004.5678959</v>
      </c>
      <c r="BX65" s="324">
        <v>10253783284.75061</v>
      </c>
      <c r="BY65" s="324">
        <v>10663934616.140638</v>
      </c>
      <c r="BZ65" s="324">
        <v>11090492000.786263</v>
      </c>
      <c r="CA65" s="324">
        <v>11534111680.817711</v>
      </c>
      <c r="CB65" s="324">
        <v>11995476148.050421</v>
      </c>
      <c r="CC65" s="324">
        <v>12475295193.972439</v>
      </c>
      <c r="CD65" s="324">
        <v>12974307001.731335</v>
      </c>
      <c r="CE65" s="324">
        <v>13493279281.800589</v>
      </c>
      <c r="CF65" s="324">
        <v>14033010453.072613</v>
      </c>
      <c r="CG65" s="324">
        <v>14594330871.195517</v>
      </c>
      <c r="CH65" s="324">
        <v>15178104106.043339</v>
      </c>
      <c r="CI65" s="324">
        <v>15785228270.285076</v>
      </c>
      <c r="CJ65" s="324" t="s">
        <v>417</v>
      </c>
      <c r="CK65" s="324" t="s">
        <v>417</v>
      </c>
      <c r="CL65" s="324" t="s">
        <v>417</v>
      </c>
      <c r="CM65" s="324" t="s">
        <v>417</v>
      </c>
      <c r="CN65" s="324" t="s">
        <v>417</v>
      </c>
      <c r="CO65" s="324" t="s">
        <v>417</v>
      </c>
      <c r="CP65" s="324" t="s">
        <v>417</v>
      </c>
      <c r="CQ65" s="324" t="s">
        <v>417</v>
      </c>
    </row>
    <row r="66" spans="1:95" x14ac:dyDescent="0.25">
      <c r="A66" s="466" t="s">
        <v>873</v>
      </c>
      <c r="B66" s="467"/>
      <c r="C66" s="467"/>
      <c r="D66" s="467"/>
      <c r="E66" s="467"/>
      <c r="F66" s="467"/>
      <c r="G66" s="467"/>
      <c r="H66" s="467"/>
      <c r="I66" s="467"/>
      <c r="J66" s="467"/>
      <c r="K66" s="467"/>
      <c r="L66" s="467"/>
      <c r="M66" s="467"/>
      <c r="N66" s="467"/>
      <c r="O66" s="467"/>
      <c r="P66" s="467"/>
      <c r="Q66" s="467"/>
      <c r="R66" s="467"/>
      <c r="S66" s="467"/>
      <c r="T66" s="467"/>
      <c r="U66" s="467"/>
      <c r="V66" s="467"/>
      <c r="W66" s="467"/>
      <c r="X66" s="467"/>
      <c r="Y66" s="467"/>
      <c r="Z66" s="467"/>
      <c r="AA66" s="467"/>
      <c r="AB66" s="467"/>
      <c r="AC66" s="467"/>
      <c r="AD66" s="467"/>
      <c r="AE66" s="467"/>
      <c r="AF66" s="467"/>
      <c r="AG66" s="467"/>
      <c r="AH66" s="467"/>
      <c r="AI66" s="467"/>
      <c r="AJ66" s="467"/>
      <c r="AK66" s="472">
        <f>SUM(AK67:AK71)</f>
        <v>0</v>
      </c>
      <c r="AL66" s="473"/>
      <c r="AM66" s="325">
        <v>-146148970.3598392</v>
      </c>
      <c r="AN66" s="325">
        <v>-144642279.94375837</v>
      </c>
      <c r="AO66" s="325">
        <v>-143135589.52767757</v>
      </c>
      <c r="AP66" s="325">
        <v>-141628899.11159673</v>
      </c>
      <c r="AQ66" s="325">
        <v>-140122208.69551593</v>
      </c>
      <c r="AR66" s="325">
        <v>-138615518.27943513</v>
      </c>
      <c r="AS66" s="325">
        <v>-137108827.8633543</v>
      </c>
      <c r="AT66" s="325">
        <v>-135602137.44727349</v>
      </c>
      <c r="AU66" s="325">
        <v>-134095447.03119266</v>
      </c>
      <c r="AV66" s="325">
        <v>-132588756.61511184</v>
      </c>
      <c r="AW66" s="325">
        <v>-131082066.19903103</v>
      </c>
      <c r="AX66" s="325">
        <v>-129575375.78295021</v>
      </c>
      <c r="AY66" s="325">
        <v>-128068685.36686939</v>
      </c>
      <c r="AZ66" s="325">
        <v>-126561994.95078859</v>
      </c>
      <c r="BA66" s="325">
        <v>-125055304.53470777</v>
      </c>
      <c r="BB66" s="325">
        <v>-123548614.11862695</v>
      </c>
      <c r="BC66" s="325">
        <v>-122041923.70254613</v>
      </c>
      <c r="BD66" s="325">
        <v>-120535233.28646532</v>
      </c>
      <c r="BE66" s="325">
        <v>-119028542.8703845</v>
      </c>
      <c r="BF66" s="325">
        <v>-117521852.45430368</v>
      </c>
      <c r="BG66" s="325">
        <v>-116015162.03822286</v>
      </c>
      <c r="BH66" s="325">
        <v>-114508471.62214205</v>
      </c>
      <c r="BI66" s="325">
        <v>-113001781.20606123</v>
      </c>
      <c r="BJ66" s="325">
        <v>-111495090.78998041</v>
      </c>
      <c r="BK66" s="325">
        <v>-109988400.37389959</v>
      </c>
      <c r="BL66" s="325">
        <v>-108481709.95781878</v>
      </c>
      <c r="BM66" s="325">
        <v>-106975019.54173796</v>
      </c>
      <c r="BN66" s="325">
        <v>-105468329.12565714</v>
      </c>
      <c r="BO66" s="325">
        <v>-103961638.70957632</v>
      </c>
      <c r="BP66" s="325">
        <v>-102454948.29349551</v>
      </c>
      <c r="BQ66" s="325">
        <v>-100948257.87741467</v>
      </c>
      <c r="BR66" s="325">
        <v>-99441567.461333856</v>
      </c>
      <c r="BS66" s="325">
        <v>-97934877.045253038</v>
      </c>
      <c r="BT66" s="325">
        <v>-96428186.629172221</v>
      </c>
      <c r="BU66" s="325">
        <v>-94921496.213091403</v>
      </c>
      <c r="BV66" s="325">
        <v>-93414805.797010586</v>
      </c>
      <c r="BW66" s="325">
        <v>-91908115.380929768</v>
      </c>
      <c r="BX66" s="325">
        <v>-90401424.964848951</v>
      </c>
      <c r="BY66" s="325">
        <v>-88894734.548768133</v>
      </c>
      <c r="BZ66" s="325">
        <v>-87388044.132687315</v>
      </c>
      <c r="CA66" s="325">
        <v>-85881353.716606498</v>
      </c>
      <c r="CB66" s="325">
        <v>-84374663.30052568</v>
      </c>
      <c r="CC66" s="325">
        <v>-82867972.884444863</v>
      </c>
      <c r="CD66" s="325">
        <v>-81361282.468364045</v>
      </c>
      <c r="CE66" s="325">
        <v>-79854592.052283227</v>
      </c>
      <c r="CF66" s="325">
        <v>-78347901.63620241</v>
      </c>
      <c r="CG66" s="325">
        <v>-76841211.220121592</v>
      </c>
      <c r="CH66" s="325">
        <v>-75334520.804040775</v>
      </c>
      <c r="CI66" s="325">
        <v>-73827830.387959957</v>
      </c>
      <c r="CJ66" s="325" t="s">
        <v>417</v>
      </c>
      <c r="CK66" s="325" t="s">
        <v>417</v>
      </c>
      <c r="CL66" s="325" t="s">
        <v>417</v>
      </c>
      <c r="CM66" s="325" t="s">
        <v>417</v>
      </c>
      <c r="CN66" s="325" t="s">
        <v>417</v>
      </c>
      <c r="CO66" s="325" t="s">
        <v>417</v>
      </c>
      <c r="CP66" s="325" t="s">
        <v>417</v>
      </c>
      <c r="CQ66" s="325" t="s">
        <v>417</v>
      </c>
    </row>
    <row r="67" spans="1:95" x14ac:dyDescent="0.25">
      <c r="A67" s="466" t="s">
        <v>874</v>
      </c>
      <c r="B67" s="467"/>
      <c r="C67" s="467"/>
      <c r="D67" s="467"/>
      <c r="E67" s="467"/>
      <c r="F67" s="467"/>
      <c r="G67" s="467"/>
      <c r="H67" s="467"/>
      <c r="I67" s="467"/>
      <c r="J67" s="467"/>
      <c r="K67" s="467"/>
      <c r="L67" s="467"/>
      <c r="M67" s="467"/>
      <c r="N67" s="467"/>
      <c r="O67" s="467"/>
      <c r="P67" s="467"/>
      <c r="Q67" s="467"/>
      <c r="R67" s="467"/>
      <c r="S67" s="467"/>
      <c r="T67" s="467"/>
      <c r="U67" s="467"/>
      <c r="V67" s="467"/>
      <c r="W67" s="467"/>
      <c r="X67" s="467"/>
      <c r="Y67" s="467"/>
      <c r="Z67" s="467"/>
      <c r="AA67" s="467"/>
      <c r="AB67" s="467"/>
      <c r="AC67" s="467"/>
      <c r="AD67" s="467"/>
      <c r="AE67" s="467"/>
      <c r="AF67" s="467"/>
      <c r="AG67" s="467"/>
      <c r="AH67" s="467"/>
      <c r="AI67" s="467"/>
      <c r="AJ67" s="467"/>
      <c r="AK67" s="472">
        <f>-AK52*1000/1.2</f>
        <v>0</v>
      </c>
      <c r="AL67" s="473"/>
      <c r="AM67" s="325">
        <v>0</v>
      </c>
      <c r="AN67" s="325">
        <v>0</v>
      </c>
      <c r="AO67" s="325">
        <v>0</v>
      </c>
      <c r="AP67" s="325">
        <v>0</v>
      </c>
      <c r="AQ67" s="325">
        <v>0</v>
      </c>
      <c r="AR67" s="325">
        <v>0</v>
      </c>
      <c r="AS67" s="325">
        <v>0</v>
      </c>
      <c r="AT67" s="325">
        <v>0</v>
      </c>
      <c r="AU67" s="325">
        <v>0</v>
      </c>
      <c r="AV67" s="325">
        <v>0</v>
      </c>
      <c r="AW67" s="325">
        <v>0</v>
      </c>
      <c r="AX67" s="325">
        <v>0</v>
      </c>
      <c r="AY67" s="325">
        <v>0</v>
      </c>
      <c r="AZ67" s="325">
        <v>0</v>
      </c>
      <c r="BA67" s="325">
        <v>0</v>
      </c>
      <c r="BB67" s="325">
        <v>0</v>
      </c>
      <c r="BC67" s="325">
        <v>0</v>
      </c>
      <c r="BD67" s="325">
        <v>0</v>
      </c>
      <c r="BE67" s="325">
        <v>0</v>
      </c>
      <c r="BF67" s="325">
        <v>0</v>
      </c>
      <c r="BG67" s="325">
        <v>0</v>
      </c>
      <c r="BH67" s="325">
        <v>0</v>
      </c>
      <c r="BI67" s="325">
        <v>0</v>
      </c>
      <c r="BJ67" s="325">
        <v>0</v>
      </c>
      <c r="BK67" s="325">
        <v>0</v>
      </c>
      <c r="BL67" s="325">
        <v>0</v>
      </c>
      <c r="BM67" s="325">
        <v>0</v>
      </c>
      <c r="BN67" s="325">
        <v>0</v>
      </c>
      <c r="BO67" s="325">
        <v>0</v>
      </c>
      <c r="BP67" s="325">
        <v>0</v>
      </c>
      <c r="BQ67" s="325">
        <v>0</v>
      </c>
      <c r="BR67" s="325">
        <v>0</v>
      </c>
      <c r="BS67" s="325">
        <v>0</v>
      </c>
      <c r="BT67" s="325">
        <v>0</v>
      </c>
      <c r="BU67" s="325">
        <v>0</v>
      </c>
      <c r="BV67" s="325">
        <v>0</v>
      </c>
      <c r="BW67" s="325">
        <v>0</v>
      </c>
      <c r="BX67" s="325">
        <v>0</v>
      </c>
      <c r="BY67" s="325">
        <v>0</v>
      </c>
      <c r="BZ67" s="325">
        <v>0</v>
      </c>
      <c r="CA67" s="325">
        <v>0</v>
      </c>
      <c r="CB67" s="325">
        <v>0</v>
      </c>
      <c r="CC67" s="325">
        <v>0</v>
      </c>
      <c r="CD67" s="325">
        <v>0</v>
      </c>
      <c r="CE67" s="325">
        <v>0</v>
      </c>
      <c r="CF67" s="325">
        <v>0</v>
      </c>
      <c r="CG67" s="325">
        <v>0</v>
      </c>
      <c r="CH67" s="325">
        <v>0</v>
      </c>
      <c r="CI67" s="325">
        <v>0</v>
      </c>
      <c r="CJ67" s="325" t="s">
        <v>417</v>
      </c>
      <c r="CK67" s="325" t="s">
        <v>417</v>
      </c>
      <c r="CL67" s="325" t="s">
        <v>417</v>
      </c>
      <c r="CM67" s="325" t="s">
        <v>417</v>
      </c>
      <c r="CN67" s="325" t="s">
        <v>417</v>
      </c>
      <c r="CO67" s="325" t="s">
        <v>417</v>
      </c>
      <c r="CP67" s="325" t="s">
        <v>417</v>
      </c>
      <c r="CQ67" s="325" t="s">
        <v>417</v>
      </c>
    </row>
    <row r="68" spans="1:95" x14ac:dyDescent="0.25">
      <c r="A68" s="466" t="str">
        <f>A32</f>
        <v>Прочие расходы при эксплуатации объекта, руб. без НДС</v>
      </c>
      <c r="B68" s="467"/>
      <c r="C68" s="467"/>
      <c r="D68" s="467"/>
      <c r="E68" s="467"/>
      <c r="F68" s="467"/>
      <c r="G68" s="467"/>
      <c r="H68" s="467"/>
      <c r="I68" s="467"/>
      <c r="J68" s="467"/>
      <c r="K68" s="467"/>
      <c r="L68" s="467"/>
      <c r="M68" s="467"/>
      <c r="N68" s="467"/>
      <c r="O68" s="467"/>
      <c r="P68" s="467"/>
      <c r="Q68" s="467"/>
      <c r="R68" s="467"/>
      <c r="S68" s="467"/>
      <c r="T68" s="467"/>
      <c r="U68" s="467"/>
      <c r="V68" s="467"/>
      <c r="W68" s="467"/>
      <c r="X68" s="467"/>
      <c r="Y68" s="467"/>
      <c r="Z68" s="467"/>
      <c r="AA68" s="467"/>
      <c r="AB68" s="467"/>
      <c r="AC68" s="467"/>
      <c r="AD68" s="467"/>
      <c r="AE68" s="467"/>
      <c r="AF68" s="467"/>
      <c r="AG68" s="467"/>
      <c r="AH68" s="467"/>
      <c r="AI68" s="467"/>
      <c r="AJ68" s="467"/>
      <c r="AK68" s="472">
        <f>-AK53*1000/1.2</f>
        <v>0</v>
      </c>
      <c r="AL68" s="473"/>
      <c r="AM68" s="325">
        <v>0</v>
      </c>
      <c r="AN68" s="325">
        <v>0</v>
      </c>
      <c r="AO68" s="325">
        <v>0</v>
      </c>
      <c r="AP68" s="325">
        <v>0</v>
      </c>
      <c r="AQ68" s="325">
        <v>0</v>
      </c>
      <c r="AR68" s="325">
        <v>0</v>
      </c>
      <c r="AS68" s="325">
        <v>0</v>
      </c>
      <c r="AT68" s="325">
        <v>0</v>
      </c>
      <c r="AU68" s="325">
        <v>0</v>
      </c>
      <c r="AV68" s="325">
        <v>0</v>
      </c>
      <c r="AW68" s="325">
        <v>0</v>
      </c>
      <c r="AX68" s="325">
        <v>0</v>
      </c>
      <c r="AY68" s="325">
        <v>0</v>
      </c>
      <c r="AZ68" s="325">
        <v>0</v>
      </c>
      <c r="BA68" s="325">
        <v>0</v>
      </c>
      <c r="BB68" s="325">
        <v>0</v>
      </c>
      <c r="BC68" s="325">
        <v>0</v>
      </c>
      <c r="BD68" s="325">
        <v>0</v>
      </c>
      <c r="BE68" s="325">
        <v>0</v>
      </c>
      <c r="BF68" s="325">
        <v>0</v>
      </c>
      <c r="BG68" s="325">
        <v>0</v>
      </c>
      <c r="BH68" s="325">
        <v>0</v>
      </c>
      <c r="BI68" s="325">
        <v>0</v>
      </c>
      <c r="BJ68" s="325">
        <v>0</v>
      </c>
      <c r="BK68" s="325">
        <v>0</v>
      </c>
      <c r="BL68" s="325">
        <v>0</v>
      </c>
      <c r="BM68" s="325">
        <v>0</v>
      </c>
      <c r="BN68" s="325">
        <v>0</v>
      </c>
      <c r="BO68" s="325">
        <v>0</v>
      </c>
      <c r="BP68" s="325">
        <v>0</v>
      </c>
      <c r="BQ68" s="325">
        <v>0</v>
      </c>
      <c r="BR68" s="325">
        <v>0</v>
      </c>
      <c r="BS68" s="325">
        <v>0</v>
      </c>
      <c r="BT68" s="325">
        <v>0</v>
      </c>
      <c r="BU68" s="325">
        <v>0</v>
      </c>
      <c r="BV68" s="325">
        <v>0</v>
      </c>
      <c r="BW68" s="325">
        <v>0</v>
      </c>
      <c r="BX68" s="325">
        <v>0</v>
      </c>
      <c r="BY68" s="325">
        <v>0</v>
      </c>
      <c r="BZ68" s="325">
        <v>0</v>
      </c>
      <c r="CA68" s="325">
        <v>0</v>
      </c>
      <c r="CB68" s="325">
        <v>0</v>
      </c>
      <c r="CC68" s="325">
        <v>0</v>
      </c>
      <c r="CD68" s="325">
        <v>0</v>
      </c>
      <c r="CE68" s="325">
        <v>0</v>
      </c>
      <c r="CF68" s="325">
        <v>0</v>
      </c>
      <c r="CG68" s="325">
        <v>0</v>
      </c>
      <c r="CH68" s="325">
        <v>0</v>
      </c>
      <c r="CI68" s="325">
        <v>0</v>
      </c>
      <c r="CJ68" s="325" t="s">
        <v>417</v>
      </c>
      <c r="CK68" s="325" t="s">
        <v>417</v>
      </c>
      <c r="CL68" s="325" t="s">
        <v>417</v>
      </c>
      <c r="CM68" s="325" t="s">
        <v>417</v>
      </c>
      <c r="CN68" s="325" t="s">
        <v>417</v>
      </c>
      <c r="CO68" s="325" t="s">
        <v>417</v>
      </c>
      <c r="CP68" s="325" t="s">
        <v>417</v>
      </c>
      <c r="CQ68" s="325" t="s">
        <v>417</v>
      </c>
    </row>
    <row r="69" spans="1:95" x14ac:dyDescent="0.25">
      <c r="A69" s="466" t="s">
        <v>417</v>
      </c>
      <c r="B69" s="467"/>
      <c r="C69" s="467"/>
      <c r="D69" s="467"/>
      <c r="E69" s="467"/>
      <c r="F69" s="467"/>
      <c r="G69" s="467"/>
      <c r="H69" s="467"/>
      <c r="I69" s="467"/>
      <c r="J69" s="467"/>
      <c r="K69" s="467"/>
      <c r="L69" s="467"/>
      <c r="M69" s="467"/>
      <c r="N69" s="467"/>
      <c r="O69" s="467"/>
      <c r="P69" s="467"/>
      <c r="Q69" s="467"/>
      <c r="R69" s="467"/>
      <c r="S69" s="467"/>
      <c r="T69" s="467"/>
      <c r="U69" s="467"/>
      <c r="V69" s="467"/>
      <c r="W69" s="467"/>
      <c r="X69" s="467"/>
      <c r="Y69" s="467"/>
      <c r="Z69" s="467"/>
      <c r="AA69" s="467"/>
      <c r="AB69" s="467"/>
      <c r="AC69" s="467"/>
      <c r="AD69" s="467"/>
      <c r="AE69" s="467"/>
      <c r="AF69" s="467"/>
      <c r="AG69" s="467"/>
      <c r="AH69" s="467"/>
      <c r="AI69" s="467"/>
      <c r="AJ69" s="467"/>
      <c r="AK69" s="472">
        <f>-$AK$37*(1+AK$49)*$AK$28*365</f>
        <v>0</v>
      </c>
      <c r="AL69" s="473"/>
      <c r="AM69" s="325">
        <v>0</v>
      </c>
      <c r="AN69" s="325">
        <v>0</v>
      </c>
      <c r="AO69" s="325">
        <v>0</v>
      </c>
      <c r="AP69" s="325">
        <v>0</v>
      </c>
      <c r="AQ69" s="325">
        <v>0</v>
      </c>
      <c r="AR69" s="325">
        <v>0</v>
      </c>
      <c r="AS69" s="325">
        <v>0</v>
      </c>
      <c r="AT69" s="325">
        <v>0</v>
      </c>
      <c r="AU69" s="325">
        <v>0</v>
      </c>
      <c r="AV69" s="325">
        <v>0</v>
      </c>
      <c r="AW69" s="325">
        <v>0</v>
      </c>
      <c r="AX69" s="325">
        <v>0</v>
      </c>
      <c r="AY69" s="325">
        <v>0</v>
      </c>
      <c r="AZ69" s="325">
        <v>0</v>
      </c>
      <c r="BA69" s="325">
        <v>0</v>
      </c>
      <c r="BB69" s="325">
        <v>0</v>
      </c>
      <c r="BC69" s="325">
        <v>0</v>
      </c>
      <c r="BD69" s="325">
        <v>0</v>
      </c>
      <c r="BE69" s="325">
        <v>0</v>
      </c>
      <c r="BF69" s="325">
        <v>0</v>
      </c>
      <c r="BG69" s="325">
        <v>0</v>
      </c>
      <c r="BH69" s="325">
        <v>0</v>
      </c>
      <c r="BI69" s="325">
        <v>0</v>
      </c>
      <c r="BJ69" s="325">
        <v>0</v>
      </c>
      <c r="BK69" s="325">
        <v>0</v>
      </c>
      <c r="BL69" s="325">
        <v>0</v>
      </c>
      <c r="BM69" s="325">
        <v>0</v>
      </c>
      <c r="BN69" s="325">
        <v>0</v>
      </c>
      <c r="BO69" s="325">
        <v>0</v>
      </c>
      <c r="BP69" s="325">
        <v>0</v>
      </c>
      <c r="BQ69" s="325">
        <v>0</v>
      </c>
      <c r="BR69" s="325">
        <v>0</v>
      </c>
      <c r="BS69" s="325">
        <v>0</v>
      </c>
      <c r="BT69" s="325">
        <v>0</v>
      </c>
      <c r="BU69" s="325">
        <v>0</v>
      </c>
      <c r="BV69" s="325">
        <v>0</v>
      </c>
      <c r="BW69" s="325">
        <v>0</v>
      </c>
      <c r="BX69" s="325">
        <v>0</v>
      </c>
      <c r="BY69" s="325">
        <v>0</v>
      </c>
      <c r="BZ69" s="325">
        <v>0</v>
      </c>
      <c r="CA69" s="325">
        <v>0</v>
      </c>
      <c r="CB69" s="325">
        <v>0</v>
      </c>
      <c r="CC69" s="325">
        <v>0</v>
      </c>
      <c r="CD69" s="325">
        <v>0</v>
      </c>
      <c r="CE69" s="325">
        <v>0</v>
      </c>
      <c r="CF69" s="325">
        <v>0</v>
      </c>
      <c r="CG69" s="325">
        <v>0</v>
      </c>
      <c r="CH69" s="325">
        <v>0</v>
      </c>
      <c r="CI69" s="325">
        <v>0</v>
      </c>
      <c r="CJ69" s="325" t="s">
        <v>417</v>
      </c>
      <c r="CK69" s="325" t="s">
        <v>417</v>
      </c>
      <c r="CL69" s="325" t="s">
        <v>417</v>
      </c>
      <c r="CM69" s="325" t="s">
        <v>417</v>
      </c>
      <c r="CN69" s="325" t="s">
        <v>417</v>
      </c>
      <c r="CO69" s="325" t="s">
        <v>417</v>
      </c>
      <c r="CP69" s="325" t="s">
        <v>417</v>
      </c>
      <c r="CQ69" s="325" t="s">
        <v>417</v>
      </c>
    </row>
    <row r="70" spans="1:95" x14ac:dyDescent="0.25">
      <c r="A70" s="466" t="s">
        <v>417</v>
      </c>
      <c r="B70" s="467"/>
      <c r="C70" s="467"/>
      <c r="D70" s="467"/>
      <c r="E70" s="467"/>
      <c r="F70" s="467"/>
      <c r="G70" s="467"/>
      <c r="H70" s="467"/>
      <c r="I70" s="467"/>
      <c r="J70" s="467"/>
      <c r="K70" s="467"/>
      <c r="L70" s="467"/>
      <c r="M70" s="467"/>
      <c r="N70" s="467"/>
      <c r="O70" s="467"/>
      <c r="P70" s="467"/>
      <c r="Q70" s="467"/>
      <c r="R70" s="467"/>
      <c r="S70" s="467"/>
      <c r="T70" s="467"/>
      <c r="U70" s="467"/>
      <c r="V70" s="467"/>
      <c r="W70" s="467"/>
      <c r="X70" s="467"/>
      <c r="Y70" s="467"/>
      <c r="Z70" s="467"/>
      <c r="AA70" s="467"/>
      <c r="AB70" s="467"/>
      <c r="AC70" s="467"/>
      <c r="AD70" s="467"/>
      <c r="AE70" s="467"/>
      <c r="AF70" s="467"/>
      <c r="AG70" s="467"/>
      <c r="AH70" s="467"/>
      <c r="AI70" s="467"/>
      <c r="AJ70" s="467"/>
      <c r="AK70" s="481"/>
      <c r="AL70" s="482"/>
      <c r="AM70" s="325">
        <v>0</v>
      </c>
      <c r="AN70" s="325">
        <v>0</v>
      </c>
      <c r="AO70" s="325">
        <v>0</v>
      </c>
      <c r="AP70" s="325">
        <v>0</v>
      </c>
      <c r="AQ70" s="325">
        <v>0</v>
      </c>
      <c r="AR70" s="325">
        <v>0</v>
      </c>
      <c r="AS70" s="325">
        <v>0</v>
      </c>
      <c r="AT70" s="325">
        <v>0</v>
      </c>
      <c r="AU70" s="325">
        <v>0</v>
      </c>
      <c r="AV70" s="325">
        <v>0</v>
      </c>
      <c r="AW70" s="325">
        <v>0</v>
      </c>
      <c r="AX70" s="325">
        <v>0</v>
      </c>
      <c r="AY70" s="325">
        <v>0</v>
      </c>
      <c r="AZ70" s="325">
        <v>0</v>
      </c>
      <c r="BA70" s="325">
        <v>0</v>
      </c>
      <c r="BB70" s="325">
        <v>0</v>
      </c>
      <c r="BC70" s="325">
        <v>0</v>
      </c>
      <c r="BD70" s="325">
        <v>0</v>
      </c>
      <c r="BE70" s="325">
        <v>0</v>
      </c>
      <c r="BF70" s="325">
        <v>0</v>
      </c>
      <c r="BG70" s="325">
        <v>0</v>
      </c>
      <c r="BH70" s="325">
        <v>0</v>
      </c>
      <c r="BI70" s="325">
        <v>0</v>
      </c>
      <c r="BJ70" s="325">
        <v>0</v>
      </c>
      <c r="BK70" s="325">
        <v>0</v>
      </c>
      <c r="BL70" s="325">
        <v>0</v>
      </c>
      <c r="BM70" s="325">
        <v>0</v>
      </c>
      <c r="BN70" s="325">
        <v>0</v>
      </c>
      <c r="BO70" s="325">
        <v>0</v>
      </c>
      <c r="BP70" s="325">
        <v>0</v>
      </c>
      <c r="BQ70" s="325">
        <v>0</v>
      </c>
      <c r="BR70" s="325">
        <v>0</v>
      </c>
      <c r="BS70" s="325">
        <v>0</v>
      </c>
      <c r="BT70" s="325">
        <v>0</v>
      </c>
      <c r="BU70" s="325">
        <v>0</v>
      </c>
      <c r="BV70" s="325">
        <v>0</v>
      </c>
      <c r="BW70" s="325">
        <v>0</v>
      </c>
      <c r="BX70" s="325">
        <v>0</v>
      </c>
      <c r="BY70" s="325">
        <v>0</v>
      </c>
      <c r="BZ70" s="325">
        <v>0</v>
      </c>
      <c r="CA70" s="325">
        <v>0</v>
      </c>
      <c r="CB70" s="325">
        <v>0</v>
      </c>
      <c r="CC70" s="325">
        <v>0</v>
      </c>
      <c r="CD70" s="325">
        <v>0</v>
      </c>
      <c r="CE70" s="325">
        <v>0</v>
      </c>
      <c r="CF70" s="325">
        <v>0</v>
      </c>
      <c r="CG70" s="325">
        <v>0</v>
      </c>
      <c r="CH70" s="325">
        <v>0</v>
      </c>
      <c r="CI70" s="325">
        <v>0</v>
      </c>
      <c r="CJ70" s="325" t="s">
        <v>950</v>
      </c>
      <c r="CK70" s="325" t="s">
        <v>950</v>
      </c>
      <c r="CL70" s="325" t="s">
        <v>950</v>
      </c>
      <c r="CM70" s="325" t="s">
        <v>950</v>
      </c>
      <c r="CN70" s="325" t="s">
        <v>950</v>
      </c>
      <c r="CO70" s="325" t="s">
        <v>950</v>
      </c>
      <c r="CP70" s="325" t="s">
        <v>950</v>
      </c>
      <c r="CQ70" s="325" t="s">
        <v>950</v>
      </c>
    </row>
    <row r="71" spans="1:95" x14ac:dyDescent="0.25">
      <c r="A71" s="466" t="s">
        <v>875</v>
      </c>
      <c r="B71" s="467"/>
      <c r="C71" s="467"/>
      <c r="D71" s="467"/>
      <c r="E71" s="467"/>
      <c r="F71" s="467"/>
      <c r="G71" s="467"/>
      <c r="H71" s="467"/>
      <c r="I71" s="467"/>
      <c r="J71" s="467"/>
      <c r="K71" s="467"/>
      <c r="L71" s="467"/>
      <c r="M71" s="467"/>
      <c r="N71" s="467"/>
      <c r="O71" s="467"/>
      <c r="P71" s="467"/>
      <c r="Q71" s="467"/>
      <c r="R71" s="467"/>
      <c r="S71" s="467"/>
      <c r="T71" s="467"/>
      <c r="U71" s="467"/>
      <c r="V71" s="467"/>
      <c r="W71" s="467"/>
      <c r="X71" s="467"/>
      <c r="Y71" s="467"/>
      <c r="Z71" s="467"/>
      <c r="AA71" s="467"/>
      <c r="AB71" s="467"/>
      <c r="AC71" s="467"/>
      <c r="AD71" s="467"/>
      <c r="AE71" s="467"/>
      <c r="AF71" s="467"/>
      <c r="AG71" s="467"/>
      <c r="AH71" s="467"/>
      <c r="AI71" s="467"/>
      <c r="AJ71" s="467"/>
      <c r="AK71" s="481"/>
      <c r="AL71" s="482"/>
      <c r="AM71" s="325">
        <v>-146148970.3598392</v>
      </c>
      <c r="AN71" s="325">
        <v>-144642279.94375837</v>
      </c>
      <c r="AO71" s="325">
        <v>-143135589.52767757</v>
      </c>
      <c r="AP71" s="325">
        <v>-141628899.11159673</v>
      </c>
      <c r="AQ71" s="325">
        <v>-140122208.69551593</v>
      </c>
      <c r="AR71" s="325">
        <v>-138615518.27943513</v>
      </c>
      <c r="AS71" s="325">
        <v>-137108827.8633543</v>
      </c>
      <c r="AT71" s="325">
        <v>-135602137.44727349</v>
      </c>
      <c r="AU71" s="325">
        <v>-134095447.03119266</v>
      </c>
      <c r="AV71" s="325">
        <v>-132588756.61511184</v>
      </c>
      <c r="AW71" s="325">
        <v>-131082066.19903103</v>
      </c>
      <c r="AX71" s="325">
        <v>-129575375.78295021</v>
      </c>
      <c r="AY71" s="325">
        <v>-128068685.36686939</v>
      </c>
      <c r="AZ71" s="325">
        <v>-126561994.95078859</v>
      </c>
      <c r="BA71" s="325">
        <v>-125055304.53470777</v>
      </c>
      <c r="BB71" s="325">
        <v>-123548614.11862695</v>
      </c>
      <c r="BC71" s="325">
        <v>-122041923.70254613</v>
      </c>
      <c r="BD71" s="325">
        <v>-120535233.28646532</v>
      </c>
      <c r="BE71" s="325">
        <v>-119028542.8703845</v>
      </c>
      <c r="BF71" s="325">
        <v>-117521852.45430368</v>
      </c>
      <c r="BG71" s="325">
        <v>-116015162.03822286</v>
      </c>
      <c r="BH71" s="325">
        <v>-114508471.62214205</v>
      </c>
      <c r="BI71" s="325">
        <v>-113001781.20606123</v>
      </c>
      <c r="BJ71" s="325">
        <v>-111495090.78998041</v>
      </c>
      <c r="BK71" s="325">
        <v>-109988400.37389959</v>
      </c>
      <c r="BL71" s="325">
        <v>-108481709.95781878</v>
      </c>
      <c r="BM71" s="325">
        <v>-106975019.54173796</v>
      </c>
      <c r="BN71" s="325">
        <v>-105468329.12565714</v>
      </c>
      <c r="BO71" s="325">
        <v>-103961638.70957632</v>
      </c>
      <c r="BP71" s="325">
        <v>-102454948.29349551</v>
      </c>
      <c r="BQ71" s="325">
        <v>-100948257.87741467</v>
      </c>
      <c r="BR71" s="325">
        <v>-99441567.461333856</v>
      </c>
      <c r="BS71" s="325">
        <v>-97934877.045253038</v>
      </c>
      <c r="BT71" s="325">
        <v>-96428186.629172221</v>
      </c>
      <c r="BU71" s="325">
        <v>-94921496.213091403</v>
      </c>
      <c r="BV71" s="325">
        <v>-93414805.797010586</v>
      </c>
      <c r="BW71" s="325">
        <v>-91908115.380929768</v>
      </c>
      <c r="BX71" s="325">
        <v>-90401424.964848951</v>
      </c>
      <c r="BY71" s="325">
        <v>-88894734.548768133</v>
      </c>
      <c r="BZ71" s="325">
        <v>-87388044.132687315</v>
      </c>
      <c r="CA71" s="325">
        <v>-85881353.716606498</v>
      </c>
      <c r="CB71" s="325">
        <v>-84374663.30052568</v>
      </c>
      <c r="CC71" s="325">
        <v>-82867972.884444863</v>
      </c>
      <c r="CD71" s="325">
        <v>-81361282.468364045</v>
      </c>
      <c r="CE71" s="325">
        <v>-79854592.052283227</v>
      </c>
      <c r="CF71" s="325">
        <v>-78347901.63620241</v>
      </c>
      <c r="CG71" s="325">
        <v>-76841211.220121592</v>
      </c>
      <c r="CH71" s="325">
        <v>-75334520.804040775</v>
      </c>
      <c r="CI71" s="325">
        <v>-73827830.387959957</v>
      </c>
      <c r="CJ71" s="325">
        <v>-73827830.387959957</v>
      </c>
      <c r="CK71" s="325">
        <v>-73827830.387959957</v>
      </c>
      <c r="CL71" s="325">
        <v>-73827830.387959957</v>
      </c>
      <c r="CM71" s="325">
        <v>-73827830.387959957</v>
      </c>
      <c r="CN71" s="325">
        <v>-73827830.387959957</v>
      </c>
      <c r="CO71" s="325">
        <v>-73827830.387959957</v>
      </c>
      <c r="CP71" s="325">
        <v>-73827830.387959957</v>
      </c>
      <c r="CQ71" s="325">
        <v>-73827830.387959957</v>
      </c>
    </row>
    <row r="72" spans="1:95" s="291" customFormat="1" ht="15" x14ac:dyDescent="0.25">
      <c r="A72" s="466" t="s">
        <v>876</v>
      </c>
      <c r="B72" s="467"/>
      <c r="C72" s="467"/>
      <c r="D72" s="467"/>
      <c r="E72" s="467"/>
      <c r="F72" s="467"/>
      <c r="G72" s="467"/>
      <c r="H72" s="467"/>
      <c r="I72" s="467"/>
      <c r="J72" s="467"/>
      <c r="K72" s="467"/>
      <c r="L72" s="467"/>
      <c r="M72" s="467"/>
      <c r="N72" s="467"/>
      <c r="O72" s="467"/>
      <c r="P72" s="467"/>
      <c r="Q72" s="467"/>
      <c r="R72" s="467"/>
      <c r="S72" s="467"/>
      <c r="T72" s="467"/>
      <c r="U72" s="467"/>
      <c r="V72" s="467"/>
      <c r="W72" s="467"/>
      <c r="X72" s="467"/>
      <c r="Y72" s="467"/>
      <c r="Z72" s="467"/>
      <c r="AA72" s="467"/>
      <c r="AB72" s="467"/>
      <c r="AC72" s="467"/>
      <c r="AD72" s="467"/>
      <c r="AE72" s="467"/>
      <c r="AF72" s="467"/>
      <c r="AG72" s="467"/>
      <c r="AH72" s="467"/>
      <c r="AI72" s="467"/>
      <c r="AJ72" s="467"/>
      <c r="AK72" s="468">
        <f>AK65+AK66</f>
        <v>0</v>
      </c>
      <c r="AL72" s="469"/>
      <c r="AM72" s="324">
        <v>2256280132.6733532</v>
      </c>
      <c r="AN72" s="324">
        <v>2353883987.2107615</v>
      </c>
      <c r="AO72" s="324">
        <v>2455331728.3130236</v>
      </c>
      <c r="AP72" s="324">
        <v>2560777111.4427328</v>
      </c>
      <c r="AQ72" s="324">
        <v>2670380042.2809863</v>
      </c>
      <c r="AR72" s="324">
        <v>2784306822.7361274</v>
      </c>
      <c r="AS72" s="324">
        <v>2902730406.7928309</v>
      </c>
      <c r="AT72" s="324">
        <v>3025830666.5951586</v>
      </c>
      <c r="AU72" s="324">
        <v>3153794669.1729369</v>
      </c>
      <c r="AV72" s="324">
        <v>3286816964.2371831</v>
      </c>
      <c r="AW72" s="324">
        <v>3425099883.4873562</v>
      </c>
      <c r="AX72" s="324">
        <v>3568853851.8908925</v>
      </c>
      <c r="AY72" s="324">
        <v>3718297711.4139271</v>
      </c>
      <c r="AZ72" s="324">
        <v>3873659057.7012401</v>
      </c>
      <c r="BA72" s="324">
        <v>4035174590.223402</v>
      </c>
      <c r="BB72" s="324">
        <v>4203090476.4298062</v>
      </c>
      <c r="BC72" s="324">
        <v>4377662730.4678249</v>
      </c>
      <c r="BD72" s="324">
        <v>4559157607.0507193</v>
      </c>
      <c r="BE72" s="324">
        <v>4747852011.0802898</v>
      </c>
      <c r="BF72" s="324">
        <v>4944033923.654397</v>
      </c>
      <c r="BG72" s="324">
        <v>5148002845.1148262</v>
      </c>
      <c r="BH72" s="324">
        <v>5360070255.81703</v>
      </c>
      <c r="BI72" s="324">
        <v>5580560095.330677</v>
      </c>
      <c r="BJ72" s="324">
        <v>5809809260.8082275</v>
      </c>
      <c r="BK72" s="324">
        <v>6048168125.2882376</v>
      </c>
      <c r="BL72" s="324">
        <v>6296001076.7308035</v>
      </c>
      <c r="BM72" s="324">
        <v>6553687078.6144304</v>
      </c>
      <c r="BN72" s="324">
        <v>6821620252.9567575</v>
      </c>
      <c r="BO72" s="324">
        <v>7100210486.6561346</v>
      </c>
      <c r="BP72" s="324">
        <v>7389884062.0868425</v>
      </c>
      <c r="BQ72" s="324">
        <v>7691084312.9181385</v>
      </c>
      <c r="BR72" s="324">
        <v>8004272306.1660395</v>
      </c>
      <c r="BS72" s="324">
        <v>8329927551.5272179</v>
      </c>
      <c r="BT72" s="324">
        <v>8668548739.0861988</v>
      </c>
      <c r="BU72" s="324">
        <v>9020654506.5308952</v>
      </c>
      <c r="BV72" s="324">
        <v>9386784237.0567341</v>
      </c>
      <c r="BW72" s="324">
        <v>9767498889.1869659</v>
      </c>
      <c r="BX72" s="324">
        <v>10163381859.785761</v>
      </c>
      <c r="BY72" s="324">
        <v>10575039881.591869</v>
      </c>
      <c r="BZ72" s="324">
        <v>11003103956.653576</v>
      </c>
      <c r="CA72" s="324">
        <v>11448230327.101105</v>
      </c>
      <c r="CB72" s="324">
        <v>11911101484.749895</v>
      </c>
      <c r="CC72" s="324">
        <v>12392427221.087994</v>
      </c>
      <c r="CD72" s="324">
        <v>12892945719.26297</v>
      </c>
      <c r="CE72" s="324">
        <v>13413424689.748306</v>
      </c>
      <c r="CF72" s="324">
        <v>13954662551.436411</v>
      </c>
      <c r="CG72" s="324">
        <v>14517489659.975395</v>
      </c>
      <c r="CH72" s="324">
        <v>15102769585.239298</v>
      </c>
      <c r="CI72" s="324">
        <v>15711400439.897116</v>
      </c>
      <c r="CJ72" s="324" t="s">
        <v>417</v>
      </c>
      <c r="CK72" s="324" t="s">
        <v>417</v>
      </c>
      <c r="CL72" s="324" t="s">
        <v>417</v>
      </c>
      <c r="CM72" s="324" t="s">
        <v>417</v>
      </c>
      <c r="CN72" s="324" t="s">
        <v>417</v>
      </c>
      <c r="CO72" s="324" t="s">
        <v>417</v>
      </c>
      <c r="CP72" s="324" t="s">
        <v>417</v>
      </c>
      <c r="CQ72" s="324" t="s">
        <v>417</v>
      </c>
    </row>
    <row r="73" spans="1:95" x14ac:dyDescent="0.25">
      <c r="A73" s="466" t="s">
        <v>877</v>
      </c>
      <c r="B73" s="467"/>
      <c r="C73" s="467"/>
      <c r="D73" s="467"/>
      <c r="E73" s="467"/>
      <c r="F73" s="467"/>
      <c r="G73" s="467"/>
      <c r="H73" s="467"/>
      <c r="I73" s="467"/>
      <c r="J73" s="467"/>
      <c r="K73" s="467"/>
      <c r="L73" s="467"/>
      <c r="M73" s="467"/>
      <c r="N73" s="467"/>
      <c r="O73" s="467"/>
      <c r="P73" s="467"/>
      <c r="Q73" s="467"/>
      <c r="R73" s="467"/>
      <c r="S73" s="467"/>
      <c r="T73" s="467"/>
      <c r="U73" s="467"/>
      <c r="V73" s="467"/>
      <c r="W73" s="467"/>
      <c r="X73" s="467"/>
      <c r="Y73" s="467"/>
      <c r="Z73" s="467"/>
      <c r="AA73" s="467"/>
      <c r="AB73" s="467"/>
      <c r="AC73" s="467"/>
      <c r="AD73" s="467"/>
      <c r="AE73" s="467"/>
      <c r="AF73" s="467"/>
      <c r="AG73" s="467"/>
      <c r="AH73" s="467"/>
      <c r="AI73" s="467"/>
      <c r="AJ73" s="467"/>
      <c r="AK73" s="472">
        <v>0</v>
      </c>
      <c r="AL73" s="473"/>
      <c r="AM73" s="325">
        <v>-136971856.00734693</v>
      </c>
      <c r="AN73" s="325">
        <v>-136971856.00734693</v>
      </c>
      <c r="AO73" s="325">
        <v>-136971856.00734693</v>
      </c>
      <c r="AP73" s="325">
        <v>-136971856.00734693</v>
      </c>
      <c r="AQ73" s="325">
        <v>-136971856.00734693</v>
      </c>
      <c r="AR73" s="325">
        <v>-136971856.00734693</v>
      </c>
      <c r="AS73" s="325">
        <v>-136971856.00734693</v>
      </c>
      <c r="AT73" s="325">
        <v>-136971856.00734693</v>
      </c>
      <c r="AU73" s="325">
        <v>-136971856.00734693</v>
      </c>
      <c r="AV73" s="325">
        <v>-136971856.00734693</v>
      </c>
      <c r="AW73" s="325">
        <v>-136971856.00734693</v>
      </c>
      <c r="AX73" s="325">
        <v>-136971856.00734693</v>
      </c>
      <c r="AY73" s="325">
        <v>-136971856.00734693</v>
      </c>
      <c r="AZ73" s="325">
        <v>-136971856.00734693</v>
      </c>
      <c r="BA73" s="325">
        <v>-136971856.00734693</v>
      </c>
      <c r="BB73" s="325">
        <v>-136971856.00734693</v>
      </c>
      <c r="BC73" s="325">
        <v>-136971856.00734693</v>
      </c>
      <c r="BD73" s="325">
        <v>-136971856.00734693</v>
      </c>
      <c r="BE73" s="325">
        <v>-136971856.00734693</v>
      </c>
      <c r="BF73" s="325">
        <v>-136971856.00734693</v>
      </c>
      <c r="BG73" s="325">
        <v>-136971856.00734693</v>
      </c>
      <c r="BH73" s="325">
        <v>-136971856.00734693</v>
      </c>
      <c r="BI73" s="325">
        <v>-136971856.00734693</v>
      </c>
      <c r="BJ73" s="325">
        <v>-136971856.00734693</v>
      </c>
      <c r="BK73" s="325">
        <v>-136971856.00734693</v>
      </c>
      <c r="BL73" s="325">
        <v>-136971856.00734693</v>
      </c>
      <c r="BM73" s="325">
        <v>-136971856.00734693</v>
      </c>
      <c r="BN73" s="325">
        <v>-136971856.00734693</v>
      </c>
      <c r="BO73" s="325">
        <v>-136971856.00734693</v>
      </c>
      <c r="BP73" s="325">
        <v>-136971856.00734693</v>
      </c>
      <c r="BQ73" s="325">
        <v>-136971856.00734693</v>
      </c>
      <c r="BR73" s="325">
        <v>-136971856.00734693</v>
      </c>
      <c r="BS73" s="325">
        <v>-136971856.00734693</v>
      </c>
      <c r="BT73" s="325">
        <v>-136971856.00734693</v>
      </c>
      <c r="BU73" s="325">
        <v>-136971856.00734693</v>
      </c>
      <c r="BV73" s="325">
        <v>-136971856.00734693</v>
      </c>
      <c r="BW73" s="325">
        <v>-136971856.00734693</v>
      </c>
      <c r="BX73" s="325">
        <v>-136971856.00734693</v>
      </c>
      <c r="BY73" s="325">
        <v>-136971856.00734693</v>
      </c>
      <c r="BZ73" s="325">
        <v>-136971856.00734693</v>
      </c>
      <c r="CA73" s="325">
        <v>-136971856.00734693</v>
      </c>
      <c r="CB73" s="325">
        <v>-136971856.00734693</v>
      </c>
      <c r="CC73" s="325">
        <v>-136971856.00734693</v>
      </c>
      <c r="CD73" s="325">
        <v>-136971856.00734693</v>
      </c>
      <c r="CE73" s="325">
        <v>-136971856.00734693</v>
      </c>
      <c r="CF73" s="325">
        <v>-136971856.00734693</v>
      </c>
      <c r="CG73" s="325">
        <v>-136971856.00734693</v>
      </c>
      <c r="CH73" s="325">
        <v>-136971856.00734693</v>
      </c>
      <c r="CI73" s="325">
        <v>-136971856.00734693</v>
      </c>
      <c r="CJ73" s="325" t="s">
        <v>950</v>
      </c>
      <c r="CK73" s="325" t="s">
        <v>950</v>
      </c>
      <c r="CL73" s="325" t="s">
        <v>950</v>
      </c>
      <c r="CM73" s="325" t="s">
        <v>950</v>
      </c>
      <c r="CN73" s="325" t="s">
        <v>950</v>
      </c>
      <c r="CO73" s="325" t="s">
        <v>950</v>
      </c>
      <c r="CP73" s="325" t="s">
        <v>950</v>
      </c>
      <c r="CQ73" s="325" t="s">
        <v>950</v>
      </c>
    </row>
    <row r="74" spans="1:95" s="291" customFormat="1" ht="15" x14ac:dyDescent="0.25">
      <c r="A74" s="466" t="s">
        <v>878</v>
      </c>
      <c r="B74" s="467"/>
      <c r="C74" s="467"/>
      <c r="D74" s="467"/>
      <c r="E74" s="467"/>
      <c r="F74" s="467"/>
      <c r="G74" s="467"/>
      <c r="H74" s="467"/>
      <c r="I74" s="467"/>
      <c r="J74" s="467"/>
      <c r="K74" s="467"/>
      <c r="L74" s="467"/>
      <c r="M74" s="467"/>
      <c r="N74" s="467"/>
      <c r="O74" s="467"/>
      <c r="P74" s="467"/>
      <c r="Q74" s="467"/>
      <c r="R74" s="467"/>
      <c r="S74" s="467"/>
      <c r="T74" s="467"/>
      <c r="U74" s="467"/>
      <c r="V74" s="467"/>
      <c r="W74" s="467"/>
      <c r="X74" s="467"/>
      <c r="Y74" s="467"/>
      <c r="Z74" s="467"/>
      <c r="AA74" s="467"/>
      <c r="AB74" s="467"/>
      <c r="AC74" s="467"/>
      <c r="AD74" s="467"/>
      <c r="AE74" s="467"/>
      <c r="AF74" s="467"/>
      <c r="AG74" s="467"/>
      <c r="AH74" s="467"/>
      <c r="AI74" s="467"/>
      <c r="AJ74" s="467"/>
      <c r="AK74" s="468">
        <f>AK72+AK73</f>
        <v>0</v>
      </c>
      <c r="AL74" s="469"/>
      <c r="AM74" s="324">
        <v>2119308276.6660063</v>
      </c>
      <c r="AN74" s="324">
        <v>2216912131.2034144</v>
      </c>
      <c r="AO74" s="324">
        <v>2318359872.3056765</v>
      </c>
      <c r="AP74" s="324">
        <v>2423805255.4353857</v>
      </c>
      <c r="AQ74" s="324">
        <v>2533408186.2736392</v>
      </c>
      <c r="AR74" s="324">
        <v>2647334966.7287803</v>
      </c>
      <c r="AS74" s="324">
        <v>2765758550.7854838</v>
      </c>
      <c r="AT74" s="324">
        <v>2888858810.5878115</v>
      </c>
      <c r="AU74" s="324">
        <v>3016822813.1655898</v>
      </c>
      <c r="AV74" s="324">
        <v>3149845108.229836</v>
      </c>
      <c r="AW74" s="324">
        <v>3288128027.4800091</v>
      </c>
      <c r="AX74" s="324">
        <v>3431881995.8835454</v>
      </c>
      <c r="AY74" s="324">
        <v>3581325855.40658</v>
      </c>
      <c r="AZ74" s="324">
        <v>3736687201.693893</v>
      </c>
      <c r="BA74" s="324">
        <v>3898202734.2160549</v>
      </c>
      <c r="BB74" s="324">
        <v>4066118620.4224591</v>
      </c>
      <c r="BC74" s="324">
        <v>4240690874.4604778</v>
      </c>
      <c r="BD74" s="324">
        <v>4422185751.0433722</v>
      </c>
      <c r="BE74" s="324">
        <v>4610880155.0729427</v>
      </c>
      <c r="BF74" s="324">
        <v>4807062067.6470499</v>
      </c>
      <c r="BG74" s="324">
        <v>5011030989.1074791</v>
      </c>
      <c r="BH74" s="324">
        <v>5223098399.8096828</v>
      </c>
      <c r="BI74" s="324">
        <v>5443588239.3233299</v>
      </c>
      <c r="BJ74" s="324">
        <v>5672837404.8008804</v>
      </c>
      <c r="BK74" s="324">
        <v>5911196269.2808905</v>
      </c>
      <c r="BL74" s="324">
        <v>6159029220.7234564</v>
      </c>
      <c r="BM74" s="324">
        <v>6416715222.6070833</v>
      </c>
      <c r="BN74" s="324">
        <v>6684648396.9494104</v>
      </c>
      <c r="BO74" s="324">
        <v>6963238630.6487875</v>
      </c>
      <c r="BP74" s="324">
        <v>7252912206.0794954</v>
      </c>
      <c r="BQ74" s="324">
        <v>7554112456.9107914</v>
      </c>
      <c r="BR74" s="324">
        <v>7867300450.1586924</v>
      </c>
      <c r="BS74" s="324">
        <v>8192955695.5198708</v>
      </c>
      <c r="BT74" s="324">
        <v>8531576883.0788517</v>
      </c>
      <c r="BU74" s="324">
        <v>8883682650.5235481</v>
      </c>
      <c r="BV74" s="324">
        <v>9249812381.049387</v>
      </c>
      <c r="BW74" s="324">
        <v>9630527033.1796188</v>
      </c>
      <c r="BX74" s="324">
        <v>10026410003.778414</v>
      </c>
      <c r="BY74" s="324">
        <v>10438068025.584522</v>
      </c>
      <c r="BZ74" s="324">
        <v>10866132100.646229</v>
      </c>
      <c r="CA74" s="324">
        <v>11311258471.093758</v>
      </c>
      <c r="CB74" s="324">
        <v>11774129628.742548</v>
      </c>
      <c r="CC74" s="324">
        <v>12255455365.080647</v>
      </c>
      <c r="CD74" s="324">
        <v>12755973863.255623</v>
      </c>
      <c r="CE74" s="324">
        <v>13276452833.740959</v>
      </c>
      <c r="CF74" s="324">
        <v>13817690695.429064</v>
      </c>
      <c r="CG74" s="324">
        <v>14380517803.968048</v>
      </c>
      <c r="CH74" s="324">
        <v>14965797729.231951</v>
      </c>
      <c r="CI74" s="324">
        <v>15574428583.889769</v>
      </c>
      <c r="CJ74" s="324" t="s">
        <v>417</v>
      </c>
      <c r="CK74" s="324" t="s">
        <v>417</v>
      </c>
      <c r="CL74" s="324" t="s">
        <v>417</v>
      </c>
      <c r="CM74" s="324" t="s">
        <v>417</v>
      </c>
      <c r="CN74" s="324" t="s">
        <v>417</v>
      </c>
      <c r="CO74" s="324" t="s">
        <v>417</v>
      </c>
      <c r="CP74" s="324" t="s">
        <v>417</v>
      </c>
      <c r="CQ74" s="324" t="s">
        <v>417</v>
      </c>
    </row>
    <row r="75" spans="1:95" x14ac:dyDescent="0.25">
      <c r="A75" s="466" t="s">
        <v>879</v>
      </c>
      <c r="B75" s="467"/>
      <c r="C75" s="467"/>
      <c r="D75" s="467"/>
      <c r="E75" s="467"/>
      <c r="F75" s="467"/>
      <c r="G75" s="467"/>
      <c r="H75" s="467"/>
      <c r="I75" s="467"/>
      <c r="J75" s="467"/>
      <c r="K75" s="467"/>
      <c r="L75" s="467"/>
      <c r="M75" s="467"/>
      <c r="N75" s="467"/>
      <c r="O75" s="467"/>
      <c r="P75" s="467"/>
      <c r="Q75" s="467"/>
      <c r="R75" s="467"/>
      <c r="S75" s="467"/>
      <c r="T75" s="467"/>
      <c r="U75" s="467"/>
      <c r="V75" s="467"/>
      <c r="W75" s="467"/>
      <c r="X75" s="467"/>
      <c r="Y75" s="467"/>
      <c r="Z75" s="467"/>
      <c r="AA75" s="467"/>
      <c r="AB75" s="467"/>
      <c r="AC75" s="467"/>
      <c r="AD75" s="467"/>
      <c r="AE75" s="467"/>
      <c r="AF75" s="467"/>
      <c r="AG75" s="467"/>
      <c r="AH75" s="467"/>
      <c r="AI75" s="467"/>
      <c r="AJ75" s="467"/>
      <c r="AK75" s="472">
        <f>-AL61</f>
        <v>0</v>
      </c>
      <c r="AL75" s="473"/>
      <c r="AM75" s="325">
        <f t="shared" ref="AM75:CQ75" si="3">-AM61</f>
        <v>0</v>
      </c>
      <c r="AN75" s="325">
        <f t="shared" si="3"/>
        <v>0</v>
      </c>
      <c r="AO75" s="325">
        <f t="shared" si="3"/>
        <v>0</v>
      </c>
      <c r="AP75" s="325">
        <f t="shared" si="3"/>
        <v>0</v>
      </c>
      <c r="AQ75" s="325">
        <f t="shared" si="3"/>
        <v>0</v>
      </c>
      <c r="AR75" s="325">
        <f t="shared" si="3"/>
        <v>0</v>
      </c>
      <c r="AS75" s="325">
        <f t="shared" si="3"/>
        <v>0</v>
      </c>
      <c r="AT75" s="325">
        <f t="shared" si="3"/>
        <v>0</v>
      </c>
      <c r="AU75" s="325">
        <f t="shared" si="3"/>
        <v>0</v>
      </c>
      <c r="AV75" s="325">
        <f t="shared" si="3"/>
        <v>0</v>
      </c>
      <c r="AW75" s="325">
        <f t="shared" si="3"/>
        <v>0</v>
      </c>
      <c r="AX75" s="325">
        <f t="shared" si="3"/>
        <v>0</v>
      </c>
      <c r="AY75" s="325">
        <f t="shared" si="3"/>
        <v>0</v>
      </c>
      <c r="AZ75" s="325">
        <f t="shared" si="3"/>
        <v>0</v>
      </c>
      <c r="BA75" s="325">
        <f t="shared" si="3"/>
        <v>0</v>
      </c>
      <c r="BB75" s="325">
        <f t="shared" si="3"/>
        <v>0</v>
      </c>
      <c r="BC75" s="325">
        <f t="shared" si="3"/>
        <v>0</v>
      </c>
      <c r="BD75" s="325">
        <f t="shared" si="3"/>
        <v>0</v>
      </c>
      <c r="BE75" s="325">
        <f t="shared" si="3"/>
        <v>0</v>
      </c>
      <c r="BF75" s="325">
        <f t="shared" si="3"/>
        <v>0</v>
      </c>
      <c r="BG75" s="325">
        <f t="shared" si="3"/>
        <v>0</v>
      </c>
      <c r="BH75" s="325">
        <f t="shared" si="3"/>
        <v>0</v>
      </c>
      <c r="BI75" s="325">
        <f t="shared" si="3"/>
        <v>0</v>
      </c>
      <c r="BJ75" s="325">
        <f t="shared" si="3"/>
        <v>0</v>
      </c>
      <c r="BK75" s="325">
        <f t="shared" si="3"/>
        <v>0</v>
      </c>
      <c r="BL75" s="325">
        <f t="shared" si="3"/>
        <v>0</v>
      </c>
      <c r="BM75" s="325">
        <f t="shared" si="3"/>
        <v>0</v>
      </c>
      <c r="BN75" s="325">
        <f t="shared" si="3"/>
        <v>0</v>
      </c>
      <c r="BO75" s="325">
        <f t="shared" si="3"/>
        <v>0</v>
      </c>
      <c r="BP75" s="325">
        <f t="shared" si="3"/>
        <v>0</v>
      </c>
      <c r="BQ75" s="325">
        <f t="shared" si="3"/>
        <v>0</v>
      </c>
      <c r="BR75" s="325">
        <f t="shared" si="3"/>
        <v>0</v>
      </c>
      <c r="BS75" s="325">
        <f t="shared" si="3"/>
        <v>0</v>
      </c>
      <c r="BT75" s="325">
        <f t="shared" si="3"/>
        <v>0</v>
      </c>
      <c r="BU75" s="325">
        <f t="shared" si="3"/>
        <v>0</v>
      </c>
      <c r="BV75" s="325">
        <f t="shared" si="3"/>
        <v>0</v>
      </c>
      <c r="BW75" s="325">
        <f t="shared" si="3"/>
        <v>0</v>
      </c>
      <c r="BX75" s="325">
        <f t="shared" si="3"/>
        <v>0</v>
      </c>
      <c r="BY75" s="325">
        <f t="shared" si="3"/>
        <v>0</v>
      </c>
      <c r="BZ75" s="325">
        <f t="shared" si="3"/>
        <v>0</v>
      </c>
      <c r="CA75" s="325">
        <f t="shared" si="3"/>
        <v>0</v>
      </c>
      <c r="CB75" s="325">
        <f t="shared" si="3"/>
        <v>0</v>
      </c>
      <c r="CC75" s="325">
        <f t="shared" si="3"/>
        <v>0</v>
      </c>
      <c r="CD75" s="325">
        <f t="shared" si="3"/>
        <v>0</v>
      </c>
      <c r="CE75" s="325">
        <f t="shared" si="3"/>
        <v>0</v>
      </c>
      <c r="CF75" s="325">
        <f t="shared" si="3"/>
        <v>0</v>
      </c>
      <c r="CG75" s="325">
        <f t="shared" si="3"/>
        <v>0</v>
      </c>
      <c r="CH75" s="325">
        <f t="shared" si="3"/>
        <v>0</v>
      </c>
      <c r="CI75" s="325">
        <f t="shared" si="3"/>
        <v>0</v>
      </c>
      <c r="CJ75" s="325">
        <f t="shared" si="3"/>
        <v>0</v>
      </c>
      <c r="CK75" s="325">
        <f t="shared" si="3"/>
        <v>0</v>
      </c>
      <c r="CL75" s="325">
        <f t="shared" si="3"/>
        <v>0</v>
      </c>
      <c r="CM75" s="325">
        <f t="shared" si="3"/>
        <v>0</v>
      </c>
      <c r="CN75" s="325">
        <f t="shared" si="3"/>
        <v>0</v>
      </c>
      <c r="CO75" s="325">
        <f t="shared" si="3"/>
        <v>0</v>
      </c>
      <c r="CP75" s="325">
        <f t="shared" si="3"/>
        <v>0</v>
      </c>
      <c r="CQ75" s="325">
        <f t="shared" si="3"/>
        <v>0</v>
      </c>
    </row>
    <row r="76" spans="1:95" s="291" customFormat="1" ht="15" x14ac:dyDescent="0.25">
      <c r="A76" s="466" t="s">
        <v>880</v>
      </c>
      <c r="B76" s="467"/>
      <c r="C76" s="467"/>
      <c r="D76" s="467"/>
      <c r="E76" s="467"/>
      <c r="F76" s="467"/>
      <c r="G76" s="467"/>
      <c r="H76" s="467"/>
      <c r="I76" s="467"/>
      <c r="J76" s="467"/>
      <c r="K76" s="467"/>
      <c r="L76" s="467"/>
      <c r="M76" s="467"/>
      <c r="N76" s="467"/>
      <c r="O76" s="467"/>
      <c r="P76" s="467"/>
      <c r="Q76" s="467"/>
      <c r="R76" s="467"/>
      <c r="S76" s="467"/>
      <c r="T76" s="467"/>
      <c r="U76" s="467"/>
      <c r="V76" s="467"/>
      <c r="W76" s="467"/>
      <c r="X76" s="467"/>
      <c r="Y76" s="467"/>
      <c r="Z76" s="467"/>
      <c r="AA76" s="467"/>
      <c r="AB76" s="467"/>
      <c r="AC76" s="467"/>
      <c r="AD76" s="467"/>
      <c r="AE76" s="467"/>
      <c r="AF76" s="467"/>
      <c r="AG76" s="467"/>
      <c r="AH76" s="467"/>
      <c r="AI76" s="467"/>
      <c r="AJ76" s="467"/>
      <c r="AK76" s="468">
        <v>0</v>
      </c>
      <c r="AL76" s="469"/>
      <c r="AM76" s="324">
        <v>2119308276.6660063</v>
      </c>
      <c r="AN76" s="324">
        <v>2216912131.2034144</v>
      </c>
      <c r="AO76" s="324">
        <v>2318359872.3056765</v>
      </c>
      <c r="AP76" s="324">
        <v>2423805255.4353857</v>
      </c>
      <c r="AQ76" s="324">
        <v>2533408186.2736392</v>
      </c>
      <c r="AR76" s="324">
        <v>2647334966.7287803</v>
      </c>
      <c r="AS76" s="324">
        <v>2765758550.7854838</v>
      </c>
      <c r="AT76" s="324">
        <v>2888858810.5878115</v>
      </c>
      <c r="AU76" s="324">
        <v>3016822813.1655898</v>
      </c>
      <c r="AV76" s="324">
        <v>3149845108.229836</v>
      </c>
      <c r="AW76" s="324">
        <v>3288128027.4800091</v>
      </c>
      <c r="AX76" s="324">
        <v>3431881995.8835454</v>
      </c>
      <c r="AY76" s="324">
        <v>3581325855.40658</v>
      </c>
      <c r="AZ76" s="324">
        <v>3736687201.693893</v>
      </c>
      <c r="BA76" s="324">
        <v>3898202734.2160549</v>
      </c>
      <c r="BB76" s="324">
        <v>4066118620.4224591</v>
      </c>
      <c r="BC76" s="324">
        <v>4240690874.4604778</v>
      </c>
      <c r="BD76" s="324">
        <v>4422185751.0433722</v>
      </c>
      <c r="BE76" s="324">
        <v>4610880155.0729427</v>
      </c>
      <c r="BF76" s="324">
        <v>4807062067.6470499</v>
      </c>
      <c r="BG76" s="324">
        <v>5011030989.1074791</v>
      </c>
      <c r="BH76" s="324">
        <v>5223098399.8096828</v>
      </c>
      <c r="BI76" s="324">
        <v>5443588239.3233299</v>
      </c>
      <c r="BJ76" s="324">
        <v>5672837404.8008804</v>
      </c>
      <c r="BK76" s="324">
        <v>5911196269.2808905</v>
      </c>
      <c r="BL76" s="324">
        <v>6159029220.7234564</v>
      </c>
      <c r="BM76" s="324">
        <v>6416715222.6070833</v>
      </c>
      <c r="BN76" s="324">
        <v>6684648396.9494104</v>
      </c>
      <c r="BO76" s="324">
        <v>6963238630.6487875</v>
      </c>
      <c r="BP76" s="324">
        <v>7252912206.0794954</v>
      </c>
      <c r="BQ76" s="324">
        <v>7554112456.9107914</v>
      </c>
      <c r="BR76" s="324">
        <v>7867300450.1586924</v>
      </c>
      <c r="BS76" s="324">
        <v>8192955695.5198708</v>
      </c>
      <c r="BT76" s="324">
        <v>8531576883.0788517</v>
      </c>
      <c r="BU76" s="324">
        <v>8883682650.5235481</v>
      </c>
      <c r="BV76" s="324">
        <v>9249812381.049387</v>
      </c>
      <c r="BW76" s="324">
        <v>9630527033.1796188</v>
      </c>
      <c r="BX76" s="324">
        <v>10026410003.778414</v>
      </c>
      <c r="BY76" s="324">
        <v>10438068025.584522</v>
      </c>
      <c r="BZ76" s="324">
        <v>10866132100.646229</v>
      </c>
      <c r="CA76" s="324">
        <v>11311258471.093758</v>
      </c>
      <c r="CB76" s="324">
        <v>11774129628.742548</v>
      </c>
      <c r="CC76" s="324">
        <v>12255455365.080647</v>
      </c>
      <c r="CD76" s="324">
        <v>12755973863.255623</v>
      </c>
      <c r="CE76" s="324">
        <v>13276452833.740959</v>
      </c>
      <c r="CF76" s="324">
        <v>13817690695.429064</v>
      </c>
      <c r="CG76" s="324">
        <v>14380517803.968048</v>
      </c>
      <c r="CH76" s="324">
        <v>14965797729.231951</v>
      </c>
      <c r="CI76" s="324">
        <v>15574428583.889769</v>
      </c>
      <c r="CJ76" s="324" t="e">
        <v>#VALUE!</v>
      </c>
      <c r="CK76" s="324" t="e">
        <v>#VALUE!</v>
      </c>
      <c r="CL76" s="324" t="e">
        <v>#VALUE!</v>
      </c>
      <c r="CM76" s="324" t="e">
        <v>#VALUE!</v>
      </c>
      <c r="CN76" s="324" t="e">
        <v>#VALUE!</v>
      </c>
      <c r="CO76" s="324" t="e">
        <v>#VALUE!</v>
      </c>
      <c r="CP76" s="324" t="e">
        <v>#VALUE!</v>
      </c>
      <c r="CQ76" s="324" t="e">
        <v>#VALUE!</v>
      </c>
    </row>
    <row r="77" spans="1:95" x14ac:dyDescent="0.25">
      <c r="A77" s="466" t="s">
        <v>852</v>
      </c>
      <c r="B77" s="467"/>
      <c r="C77" s="467"/>
      <c r="D77" s="467"/>
      <c r="E77" s="467"/>
      <c r="F77" s="467"/>
      <c r="G77" s="467"/>
      <c r="H77" s="467"/>
      <c r="I77" s="467"/>
      <c r="J77" s="467"/>
      <c r="K77" s="467"/>
      <c r="L77" s="467"/>
      <c r="M77" s="467"/>
      <c r="N77" s="467"/>
      <c r="O77" s="467"/>
      <c r="P77" s="467"/>
      <c r="Q77" s="467"/>
      <c r="R77" s="467"/>
      <c r="S77" s="467"/>
      <c r="T77" s="467"/>
      <c r="U77" s="467"/>
      <c r="V77" s="467"/>
      <c r="W77" s="467"/>
      <c r="X77" s="467"/>
      <c r="Y77" s="467"/>
      <c r="Z77" s="467"/>
      <c r="AA77" s="467"/>
      <c r="AB77" s="467"/>
      <c r="AC77" s="467"/>
      <c r="AD77" s="467"/>
      <c r="AE77" s="467"/>
      <c r="AF77" s="467"/>
      <c r="AG77" s="467"/>
      <c r="AH77" s="467"/>
      <c r="AI77" s="467"/>
      <c r="AJ77" s="467"/>
      <c r="AK77" s="481"/>
      <c r="AL77" s="482"/>
      <c r="AM77" s="325">
        <v>-423861655.33320129</v>
      </c>
      <c r="AN77" s="325">
        <v>-443382426.2406829</v>
      </c>
      <c r="AO77" s="325">
        <v>-463671974.46113533</v>
      </c>
      <c r="AP77" s="325">
        <v>-484761051.08707714</v>
      </c>
      <c r="AQ77" s="325">
        <v>-506681637.25472784</v>
      </c>
      <c r="AR77" s="325">
        <v>-529466993.34575605</v>
      </c>
      <c r="AS77" s="325">
        <v>-553151710.15709674</v>
      </c>
      <c r="AT77" s="325">
        <v>-577771762.11756229</v>
      </c>
      <c r="AU77" s="325">
        <v>-603364562.63311803</v>
      </c>
      <c r="AV77" s="325">
        <v>-629969021.64596725</v>
      </c>
      <c r="AW77" s="325">
        <v>-657625605.49600184</v>
      </c>
      <c r="AX77" s="325">
        <v>-686376399.17670918</v>
      </c>
      <c r="AY77" s="325">
        <v>-716265171.08131599</v>
      </c>
      <c r="AZ77" s="325">
        <v>-747337440.33877861</v>
      </c>
      <c r="BA77" s="325">
        <v>-779640546.84321105</v>
      </c>
      <c r="BB77" s="325">
        <v>-813223724.08449185</v>
      </c>
      <c r="BC77" s="325">
        <v>-848138174.89209557</v>
      </c>
      <c r="BD77" s="325">
        <v>-884437150.20867443</v>
      </c>
      <c r="BE77" s="325">
        <v>-922176031.01458859</v>
      </c>
      <c r="BF77" s="325">
        <v>-961412413.52941</v>
      </c>
      <c r="BG77" s="325">
        <v>-1002206197.8214959</v>
      </c>
      <c r="BH77" s="325">
        <v>-1044619679.9619366</v>
      </c>
      <c r="BI77" s="325">
        <v>-1088717647.864666</v>
      </c>
      <c r="BJ77" s="325">
        <v>-1134567480.9601762</v>
      </c>
      <c r="BK77" s="325">
        <v>-1182239253.856178</v>
      </c>
      <c r="BL77" s="325">
        <v>-1231805844.1446912</v>
      </c>
      <c r="BM77" s="325">
        <v>-1283343044.5214167</v>
      </c>
      <c r="BN77" s="325">
        <v>-1336929679.3898821</v>
      </c>
      <c r="BO77" s="325">
        <v>-1392647726.1297576</v>
      </c>
      <c r="BP77" s="325">
        <v>-1450582441.2158992</v>
      </c>
      <c r="BQ77" s="325">
        <v>-1510822491.3821583</v>
      </c>
      <c r="BR77" s="325">
        <v>-1573460090.0317385</v>
      </c>
      <c r="BS77" s="325">
        <v>-1638591139.1039743</v>
      </c>
      <c r="BT77" s="325">
        <v>-1706315376.6157703</v>
      </c>
      <c r="BU77" s="325">
        <v>-1776736530.1047096</v>
      </c>
      <c r="BV77" s="325">
        <v>-1849962476.2098775</v>
      </c>
      <c r="BW77" s="325">
        <v>-1926105406.6359239</v>
      </c>
      <c r="BX77" s="325">
        <v>-2005282000.7556829</v>
      </c>
      <c r="BY77" s="325">
        <v>-2087613605.1169045</v>
      </c>
      <c r="BZ77" s="325">
        <v>-2173226420.1292458</v>
      </c>
      <c r="CA77" s="325">
        <v>-2262251694.2187514</v>
      </c>
      <c r="CB77" s="325">
        <v>-2354825925.7485099</v>
      </c>
      <c r="CC77" s="325">
        <v>-2451091073.0161295</v>
      </c>
      <c r="CD77" s="325">
        <v>-2551194772.6511245</v>
      </c>
      <c r="CE77" s="325">
        <v>-2655290566.7481918</v>
      </c>
      <c r="CF77" s="325">
        <v>-2763538139.085813</v>
      </c>
      <c r="CG77" s="325">
        <v>-2876103560.7936096</v>
      </c>
      <c r="CH77" s="325">
        <v>-2993159545.8463902</v>
      </c>
      <c r="CI77" s="325">
        <v>-3114885716.7779541</v>
      </c>
      <c r="CJ77" s="325" t="e">
        <v>#VALUE!</v>
      </c>
      <c r="CK77" s="325" t="e">
        <v>#VALUE!</v>
      </c>
      <c r="CL77" s="325" t="e">
        <v>#VALUE!</v>
      </c>
      <c r="CM77" s="325" t="e">
        <v>#VALUE!</v>
      </c>
      <c r="CN77" s="325" t="e">
        <v>#VALUE!</v>
      </c>
      <c r="CO77" s="325" t="e">
        <v>#VALUE!</v>
      </c>
      <c r="CP77" s="325" t="e">
        <v>#VALUE!</v>
      </c>
      <c r="CQ77" s="325" t="e">
        <v>#VALUE!</v>
      </c>
    </row>
    <row r="78" spans="1:95" ht="16.5" thickBot="1" x14ac:dyDescent="0.3">
      <c r="A78" s="483" t="s">
        <v>881</v>
      </c>
      <c r="B78" s="484"/>
      <c r="C78" s="484"/>
      <c r="D78" s="484"/>
      <c r="E78" s="484"/>
      <c r="F78" s="484"/>
      <c r="G78" s="484"/>
      <c r="H78" s="484"/>
      <c r="I78" s="484"/>
      <c r="J78" s="484"/>
      <c r="K78" s="484"/>
      <c r="L78" s="484"/>
      <c r="M78" s="484"/>
      <c r="N78" s="484"/>
      <c r="O78" s="484"/>
      <c r="P78" s="484"/>
      <c r="Q78" s="484"/>
      <c r="R78" s="484"/>
      <c r="S78" s="484"/>
      <c r="T78" s="484"/>
      <c r="U78" s="484"/>
      <c r="V78" s="484"/>
      <c r="W78" s="484"/>
      <c r="X78" s="484"/>
      <c r="Y78" s="484"/>
      <c r="Z78" s="484"/>
      <c r="AA78" s="484"/>
      <c r="AB78" s="484"/>
      <c r="AC78" s="484"/>
      <c r="AD78" s="484"/>
      <c r="AE78" s="484"/>
      <c r="AF78" s="484"/>
      <c r="AG78" s="484"/>
      <c r="AH78" s="484"/>
      <c r="AI78" s="484"/>
      <c r="AJ78" s="484"/>
      <c r="AK78" s="485">
        <f>AK76+AL77</f>
        <v>0</v>
      </c>
      <c r="AL78" s="486"/>
      <c r="AM78" s="326">
        <v>1695446621.3328052</v>
      </c>
      <c r="AN78" s="326">
        <v>1773529704.9627316</v>
      </c>
      <c r="AO78" s="326">
        <v>1854687897.8445411</v>
      </c>
      <c r="AP78" s="326">
        <v>1939044204.3483086</v>
      </c>
      <c r="AQ78" s="326">
        <v>2026726549.0189114</v>
      </c>
      <c r="AR78" s="326">
        <v>2117867973.3830242</v>
      </c>
      <c r="AS78" s="326">
        <v>2212606840.628387</v>
      </c>
      <c r="AT78" s="326">
        <v>2311087048.4702492</v>
      </c>
      <c r="AU78" s="326">
        <v>2413458250.5324717</v>
      </c>
      <c r="AV78" s="326">
        <v>2519876086.583869</v>
      </c>
      <c r="AW78" s="326">
        <v>2630502421.9840074</v>
      </c>
      <c r="AX78" s="326">
        <v>2745505596.7068362</v>
      </c>
      <c r="AY78" s="326">
        <v>2865060684.325264</v>
      </c>
      <c r="AZ78" s="326">
        <v>2989349761.3551145</v>
      </c>
      <c r="BA78" s="326">
        <v>3118562187.3728437</v>
      </c>
      <c r="BB78" s="326">
        <v>3252894896.3379674</v>
      </c>
      <c r="BC78" s="326">
        <v>3392552699.5683823</v>
      </c>
      <c r="BD78" s="326">
        <v>3537748600.8346977</v>
      </c>
      <c r="BE78" s="326">
        <v>3688704124.0583544</v>
      </c>
      <c r="BF78" s="326">
        <v>3845649654.11764</v>
      </c>
      <c r="BG78" s="326">
        <v>4008824791.2859831</v>
      </c>
      <c r="BH78" s="326">
        <v>4178478719.8477464</v>
      </c>
      <c r="BI78" s="326">
        <v>4354870591.4586639</v>
      </c>
      <c r="BJ78" s="326">
        <v>4538269923.840704</v>
      </c>
      <c r="BK78" s="326">
        <v>4728957015.4247122</v>
      </c>
      <c r="BL78" s="326">
        <v>4927223376.5787649</v>
      </c>
      <c r="BM78" s="326">
        <v>5133372178.0856667</v>
      </c>
      <c r="BN78" s="326">
        <v>5347718717.5595284</v>
      </c>
      <c r="BO78" s="326">
        <v>5570590904.5190296</v>
      </c>
      <c r="BP78" s="326">
        <v>5802329764.863596</v>
      </c>
      <c r="BQ78" s="326">
        <v>6043289965.5286331</v>
      </c>
      <c r="BR78" s="326">
        <v>6293840360.1269541</v>
      </c>
      <c r="BS78" s="326">
        <v>6554364556.4158964</v>
      </c>
      <c r="BT78" s="326">
        <v>6825261506.4630814</v>
      </c>
      <c r="BU78" s="326">
        <v>7106946120.4188385</v>
      </c>
      <c r="BV78" s="326">
        <v>7399849904.83951</v>
      </c>
      <c r="BW78" s="326">
        <v>7704421626.5436954</v>
      </c>
      <c r="BX78" s="326">
        <v>8021128003.0227308</v>
      </c>
      <c r="BY78" s="326">
        <v>8350454420.467618</v>
      </c>
      <c r="BZ78" s="326">
        <v>8692905680.516983</v>
      </c>
      <c r="CA78" s="326">
        <v>9049006776.8750057</v>
      </c>
      <c r="CB78" s="326">
        <v>9419303702.9940376</v>
      </c>
      <c r="CC78" s="326">
        <v>9804364292.064518</v>
      </c>
      <c r="CD78" s="326">
        <v>10204779090.604498</v>
      </c>
      <c r="CE78" s="326">
        <v>10621162266.992767</v>
      </c>
      <c r="CF78" s="326">
        <v>11054152556.34325</v>
      </c>
      <c r="CG78" s="326">
        <v>11504414243.174438</v>
      </c>
      <c r="CH78" s="326">
        <v>11972638183.385561</v>
      </c>
      <c r="CI78" s="326">
        <v>12459542867.111814</v>
      </c>
      <c r="CJ78" s="326" t="s">
        <v>417</v>
      </c>
      <c r="CK78" s="326" t="s">
        <v>417</v>
      </c>
      <c r="CL78" s="326" t="s">
        <v>417</v>
      </c>
      <c r="CM78" s="326" t="s">
        <v>417</v>
      </c>
      <c r="CN78" s="326" t="s">
        <v>417</v>
      </c>
      <c r="CO78" s="326" t="s">
        <v>417</v>
      </c>
      <c r="CP78" s="326" t="s">
        <v>417</v>
      </c>
      <c r="CQ78" s="326" t="s">
        <v>417</v>
      </c>
    </row>
    <row r="79" spans="1:95" s="329" customFormat="1" ht="16.5" thickBot="1" x14ac:dyDescent="0.3">
      <c r="A79" s="327"/>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476">
        <v>0</v>
      </c>
      <c r="AL79" s="476"/>
      <c r="AM79" s="328">
        <v>1</v>
      </c>
      <c r="AN79" s="328">
        <f>AM79+1</f>
        <v>2</v>
      </c>
      <c r="AO79" s="328">
        <f t="shared" ref="AO79:CQ79" si="4">AN79+1</f>
        <v>3</v>
      </c>
      <c r="AP79" s="328">
        <f t="shared" si="4"/>
        <v>4</v>
      </c>
      <c r="AQ79" s="328">
        <f t="shared" si="4"/>
        <v>5</v>
      </c>
      <c r="AR79" s="328">
        <f t="shared" si="4"/>
        <v>6</v>
      </c>
      <c r="AS79" s="328">
        <f t="shared" si="4"/>
        <v>7</v>
      </c>
      <c r="AT79" s="328">
        <f t="shared" si="4"/>
        <v>8</v>
      </c>
      <c r="AU79" s="328">
        <f t="shared" si="4"/>
        <v>9</v>
      </c>
      <c r="AV79" s="328">
        <f t="shared" si="4"/>
        <v>10</v>
      </c>
      <c r="AW79" s="328">
        <f t="shared" si="4"/>
        <v>11</v>
      </c>
      <c r="AX79" s="328">
        <f t="shared" si="4"/>
        <v>12</v>
      </c>
      <c r="AY79" s="328">
        <f t="shared" si="4"/>
        <v>13</v>
      </c>
      <c r="AZ79" s="328">
        <f t="shared" si="4"/>
        <v>14</v>
      </c>
      <c r="BA79" s="328">
        <f t="shared" si="4"/>
        <v>15</v>
      </c>
      <c r="BB79" s="328">
        <f t="shared" si="4"/>
        <v>16</v>
      </c>
      <c r="BC79" s="328">
        <f t="shared" si="4"/>
        <v>17</v>
      </c>
      <c r="BD79" s="328">
        <f t="shared" si="4"/>
        <v>18</v>
      </c>
      <c r="BE79" s="328">
        <f t="shared" si="4"/>
        <v>19</v>
      </c>
      <c r="BF79" s="328">
        <f t="shared" si="4"/>
        <v>20</v>
      </c>
      <c r="BG79" s="328">
        <f t="shared" si="4"/>
        <v>21</v>
      </c>
      <c r="BH79" s="328">
        <f t="shared" si="4"/>
        <v>22</v>
      </c>
      <c r="BI79" s="328">
        <f t="shared" si="4"/>
        <v>23</v>
      </c>
      <c r="BJ79" s="328">
        <f t="shared" si="4"/>
        <v>24</v>
      </c>
      <c r="BK79" s="328">
        <f t="shared" si="4"/>
        <v>25</v>
      </c>
      <c r="BL79" s="328">
        <f t="shared" si="4"/>
        <v>26</v>
      </c>
      <c r="BM79" s="328">
        <f t="shared" si="4"/>
        <v>27</v>
      </c>
      <c r="BN79" s="328">
        <f t="shared" si="4"/>
        <v>28</v>
      </c>
      <c r="BO79" s="328">
        <f t="shared" si="4"/>
        <v>29</v>
      </c>
      <c r="BP79" s="328">
        <f t="shared" si="4"/>
        <v>30</v>
      </c>
      <c r="BQ79" s="328">
        <f t="shared" si="4"/>
        <v>31</v>
      </c>
      <c r="BR79" s="328">
        <f t="shared" si="4"/>
        <v>32</v>
      </c>
      <c r="BS79" s="328">
        <f t="shared" si="4"/>
        <v>33</v>
      </c>
      <c r="BT79" s="328">
        <f t="shared" si="4"/>
        <v>34</v>
      </c>
      <c r="BU79" s="328">
        <f t="shared" si="4"/>
        <v>35</v>
      </c>
      <c r="BV79" s="328">
        <f t="shared" si="4"/>
        <v>36</v>
      </c>
      <c r="BW79" s="328">
        <f t="shared" si="4"/>
        <v>37</v>
      </c>
      <c r="BX79" s="328">
        <f t="shared" si="4"/>
        <v>38</v>
      </c>
      <c r="BY79" s="328">
        <f t="shared" si="4"/>
        <v>39</v>
      </c>
      <c r="BZ79" s="328">
        <f t="shared" si="4"/>
        <v>40</v>
      </c>
      <c r="CA79" s="328">
        <f t="shared" si="4"/>
        <v>41</v>
      </c>
      <c r="CB79" s="328">
        <f t="shared" si="4"/>
        <v>42</v>
      </c>
      <c r="CC79" s="328">
        <f t="shared" si="4"/>
        <v>43</v>
      </c>
      <c r="CD79" s="328">
        <f t="shared" si="4"/>
        <v>44</v>
      </c>
      <c r="CE79" s="328">
        <f t="shared" si="4"/>
        <v>45</v>
      </c>
      <c r="CF79" s="328">
        <f t="shared" si="4"/>
        <v>46</v>
      </c>
      <c r="CG79" s="328">
        <f t="shared" si="4"/>
        <v>47</v>
      </c>
      <c r="CH79" s="328">
        <f t="shared" si="4"/>
        <v>48</v>
      </c>
      <c r="CI79" s="328">
        <f t="shared" si="4"/>
        <v>49</v>
      </c>
      <c r="CJ79" s="328">
        <f t="shared" si="4"/>
        <v>50</v>
      </c>
      <c r="CK79" s="328">
        <f t="shared" si="4"/>
        <v>51</v>
      </c>
      <c r="CL79" s="328">
        <f t="shared" si="4"/>
        <v>52</v>
      </c>
      <c r="CM79" s="328">
        <f t="shared" si="4"/>
        <v>53</v>
      </c>
      <c r="CN79" s="328">
        <f t="shared" si="4"/>
        <v>54</v>
      </c>
      <c r="CO79" s="328">
        <f t="shared" si="4"/>
        <v>55</v>
      </c>
      <c r="CP79" s="328">
        <f t="shared" si="4"/>
        <v>56</v>
      </c>
      <c r="CQ79" s="328">
        <f t="shared" si="4"/>
        <v>57</v>
      </c>
    </row>
    <row r="80" spans="1:95" x14ac:dyDescent="0.25">
      <c r="A80" s="477" t="s">
        <v>882</v>
      </c>
      <c r="B80" s="478"/>
      <c r="C80" s="478"/>
      <c r="D80" s="478"/>
      <c r="E80" s="478"/>
      <c r="F80" s="478"/>
      <c r="G80" s="478"/>
      <c r="H80" s="478"/>
      <c r="I80" s="478"/>
      <c r="J80" s="478"/>
      <c r="K80" s="478"/>
      <c r="L80" s="478"/>
      <c r="M80" s="478"/>
      <c r="N80" s="478"/>
      <c r="O80" s="478"/>
      <c r="P80" s="478"/>
      <c r="Q80" s="478"/>
      <c r="R80" s="478"/>
      <c r="S80" s="478"/>
      <c r="T80" s="478"/>
      <c r="U80" s="478"/>
      <c r="V80" s="478"/>
      <c r="W80" s="478"/>
      <c r="X80" s="478"/>
      <c r="Y80" s="478"/>
      <c r="Z80" s="478"/>
      <c r="AA80" s="478"/>
      <c r="AB80" s="478"/>
      <c r="AC80" s="478"/>
      <c r="AD80" s="478"/>
      <c r="AE80" s="478"/>
      <c r="AF80" s="478"/>
      <c r="AG80" s="478"/>
      <c r="AH80" s="478"/>
      <c r="AI80" s="478"/>
      <c r="AJ80" s="478"/>
      <c r="AK80" s="479">
        <f>AK47</f>
        <v>2029</v>
      </c>
      <c r="AL80" s="480"/>
      <c r="AM80" s="346">
        <f t="shared" ref="AM80:CQ80" si="5">AM47</f>
        <v>2030</v>
      </c>
      <c r="AN80" s="346">
        <f t="shared" si="5"/>
        <v>2031</v>
      </c>
      <c r="AO80" s="346">
        <f t="shared" si="5"/>
        <v>2032</v>
      </c>
      <c r="AP80" s="346">
        <f t="shared" si="5"/>
        <v>2033</v>
      </c>
      <c r="AQ80" s="346">
        <f t="shared" si="5"/>
        <v>2034</v>
      </c>
      <c r="AR80" s="346">
        <f t="shared" si="5"/>
        <v>2035</v>
      </c>
      <c r="AS80" s="346">
        <f t="shared" si="5"/>
        <v>2036</v>
      </c>
      <c r="AT80" s="346">
        <f t="shared" si="5"/>
        <v>2037</v>
      </c>
      <c r="AU80" s="346">
        <f t="shared" si="5"/>
        <v>2038</v>
      </c>
      <c r="AV80" s="346">
        <f t="shared" si="5"/>
        <v>2039</v>
      </c>
      <c r="AW80" s="346">
        <f t="shared" si="5"/>
        <v>2040</v>
      </c>
      <c r="AX80" s="346">
        <f t="shared" si="5"/>
        <v>2041</v>
      </c>
      <c r="AY80" s="346">
        <f t="shared" si="5"/>
        <v>2042</v>
      </c>
      <c r="AZ80" s="346">
        <f t="shared" si="5"/>
        <v>2043</v>
      </c>
      <c r="BA80" s="346">
        <f t="shared" si="5"/>
        <v>2044</v>
      </c>
      <c r="BB80" s="346">
        <f t="shared" si="5"/>
        <v>2045</v>
      </c>
      <c r="BC80" s="346">
        <f t="shared" si="5"/>
        <v>2046</v>
      </c>
      <c r="BD80" s="346">
        <f t="shared" si="5"/>
        <v>2047</v>
      </c>
      <c r="BE80" s="346">
        <f t="shared" si="5"/>
        <v>2048</v>
      </c>
      <c r="BF80" s="346">
        <f t="shared" si="5"/>
        <v>2049</v>
      </c>
      <c r="BG80" s="346">
        <f t="shared" si="5"/>
        <v>2050</v>
      </c>
      <c r="BH80" s="346">
        <f t="shared" si="5"/>
        <v>2051</v>
      </c>
      <c r="BI80" s="346">
        <f t="shared" si="5"/>
        <v>2052</v>
      </c>
      <c r="BJ80" s="346">
        <f t="shared" si="5"/>
        <v>2053</v>
      </c>
      <c r="BK80" s="346">
        <f t="shared" si="5"/>
        <v>2054</v>
      </c>
      <c r="BL80" s="346">
        <f t="shared" si="5"/>
        <v>2055</v>
      </c>
      <c r="BM80" s="346">
        <f t="shared" si="5"/>
        <v>2056</v>
      </c>
      <c r="BN80" s="346">
        <f t="shared" si="5"/>
        <v>2057</v>
      </c>
      <c r="BO80" s="346">
        <f t="shared" si="5"/>
        <v>2058</v>
      </c>
      <c r="BP80" s="346">
        <f t="shared" si="5"/>
        <v>2059</v>
      </c>
      <c r="BQ80" s="346">
        <f t="shared" si="5"/>
        <v>2060</v>
      </c>
      <c r="BR80" s="346">
        <f t="shared" si="5"/>
        <v>2061</v>
      </c>
      <c r="BS80" s="346">
        <f t="shared" si="5"/>
        <v>2062</v>
      </c>
      <c r="BT80" s="346">
        <f t="shared" si="5"/>
        <v>2063</v>
      </c>
      <c r="BU80" s="346">
        <f t="shared" si="5"/>
        <v>2064</v>
      </c>
      <c r="BV80" s="346">
        <f t="shared" si="5"/>
        <v>2065</v>
      </c>
      <c r="BW80" s="346">
        <f t="shared" si="5"/>
        <v>2066</v>
      </c>
      <c r="BX80" s="346">
        <f t="shared" si="5"/>
        <v>2067</v>
      </c>
      <c r="BY80" s="346">
        <f t="shared" si="5"/>
        <v>2068</v>
      </c>
      <c r="BZ80" s="346">
        <f t="shared" si="5"/>
        <v>2069</v>
      </c>
      <c r="CA80" s="346">
        <f t="shared" si="5"/>
        <v>2070</v>
      </c>
      <c r="CB80" s="346">
        <f t="shared" si="5"/>
        <v>2071</v>
      </c>
      <c r="CC80" s="346">
        <f t="shared" si="5"/>
        <v>2072</v>
      </c>
      <c r="CD80" s="346">
        <f t="shared" si="5"/>
        <v>2073</v>
      </c>
      <c r="CE80" s="346">
        <f t="shared" si="5"/>
        <v>2074</v>
      </c>
      <c r="CF80" s="346">
        <f t="shared" si="5"/>
        <v>2075</v>
      </c>
      <c r="CG80" s="346">
        <f t="shared" si="5"/>
        <v>2076</v>
      </c>
      <c r="CH80" s="346">
        <f t="shared" si="5"/>
        <v>2077</v>
      </c>
      <c r="CI80" s="346">
        <f t="shared" si="5"/>
        <v>2078</v>
      </c>
      <c r="CJ80" s="346" t="str">
        <f t="shared" si="5"/>
        <v xml:space="preserve"> </v>
      </c>
      <c r="CK80" s="346" t="str">
        <f t="shared" si="5"/>
        <v xml:space="preserve"> </v>
      </c>
      <c r="CL80" s="346" t="str">
        <f t="shared" si="5"/>
        <v xml:space="preserve"> </v>
      </c>
      <c r="CM80" s="346" t="str">
        <f t="shared" si="5"/>
        <v xml:space="preserve"> </v>
      </c>
      <c r="CN80" s="346" t="str">
        <f t="shared" si="5"/>
        <v xml:space="preserve"> </v>
      </c>
      <c r="CO80" s="346" t="str">
        <f t="shared" si="5"/>
        <v xml:space="preserve"> </v>
      </c>
      <c r="CP80" s="346" t="str">
        <f t="shared" si="5"/>
        <v xml:space="preserve"> </v>
      </c>
      <c r="CQ80" s="346" t="str">
        <f t="shared" si="5"/>
        <v xml:space="preserve"> </v>
      </c>
    </row>
    <row r="81" spans="1:95" s="291" customFormat="1" ht="15" x14ac:dyDescent="0.25">
      <c r="A81" s="466" t="s">
        <v>878</v>
      </c>
      <c r="B81" s="467"/>
      <c r="C81" s="467"/>
      <c r="D81" s="467"/>
      <c r="E81" s="467"/>
      <c r="F81" s="467"/>
      <c r="G81" s="467"/>
      <c r="H81" s="467"/>
      <c r="I81" s="467"/>
      <c r="J81" s="467"/>
      <c r="K81" s="467"/>
      <c r="L81" s="467"/>
      <c r="M81" s="467"/>
      <c r="N81" s="467"/>
      <c r="O81" s="467"/>
      <c r="P81" s="467"/>
      <c r="Q81" s="467"/>
      <c r="R81" s="467"/>
      <c r="S81" s="467"/>
      <c r="T81" s="467"/>
      <c r="U81" s="467"/>
      <c r="V81" s="467"/>
      <c r="W81" s="467"/>
      <c r="X81" s="467"/>
      <c r="Y81" s="467"/>
      <c r="Z81" s="467"/>
      <c r="AA81" s="467"/>
      <c r="AB81" s="467"/>
      <c r="AC81" s="467"/>
      <c r="AD81" s="467"/>
      <c r="AE81" s="467"/>
      <c r="AF81" s="467"/>
      <c r="AG81" s="467"/>
      <c r="AH81" s="467"/>
      <c r="AI81" s="467"/>
      <c r="AJ81" s="467"/>
      <c r="AK81" s="468">
        <f>AK74</f>
        <v>0</v>
      </c>
      <c r="AL81" s="469"/>
      <c r="AM81" s="324">
        <f t="shared" ref="AM81:CQ81" si="6">AM74</f>
        <v>2119308276.6660063</v>
      </c>
      <c r="AN81" s="324">
        <f t="shared" si="6"/>
        <v>2216912131.2034144</v>
      </c>
      <c r="AO81" s="324">
        <f t="shared" si="6"/>
        <v>2318359872.3056765</v>
      </c>
      <c r="AP81" s="324">
        <f t="shared" si="6"/>
        <v>2423805255.4353857</v>
      </c>
      <c r="AQ81" s="324">
        <f t="shared" si="6"/>
        <v>2533408186.2736392</v>
      </c>
      <c r="AR81" s="324">
        <f t="shared" si="6"/>
        <v>2647334966.7287803</v>
      </c>
      <c r="AS81" s="324">
        <f t="shared" si="6"/>
        <v>2765758550.7854838</v>
      </c>
      <c r="AT81" s="324">
        <f t="shared" si="6"/>
        <v>2888858810.5878115</v>
      </c>
      <c r="AU81" s="324">
        <f t="shared" si="6"/>
        <v>3016822813.1655898</v>
      </c>
      <c r="AV81" s="324">
        <f t="shared" si="6"/>
        <v>3149845108.229836</v>
      </c>
      <c r="AW81" s="324">
        <f t="shared" si="6"/>
        <v>3288128027.4800091</v>
      </c>
      <c r="AX81" s="324">
        <f t="shared" si="6"/>
        <v>3431881995.8835454</v>
      </c>
      <c r="AY81" s="324">
        <f t="shared" si="6"/>
        <v>3581325855.40658</v>
      </c>
      <c r="AZ81" s="324">
        <f t="shared" si="6"/>
        <v>3736687201.693893</v>
      </c>
      <c r="BA81" s="324">
        <f t="shared" si="6"/>
        <v>3898202734.2160549</v>
      </c>
      <c r="BB81" s="324">
        <f t="shared" si="6"/>
        <v>4066118620.4224591</v>
      </c>
      <c r="BC81" s="324">
        <f t="shared" si="6"/>
        <v>4240690874.4604778</v>
      </c>
      <c r="BD81" s="324">
        <f t="shared" si="6"/>
        <v>4422185751.0433722</v>
      </c>
      <c r="BE81" s="324">
        <f t="shared" si="6"/>
        <v>4610880155.0729427</v>
      </c>
      <c r="BF81" s="324">
        <f t="shared" si="6"/>
        <v>4807062067.6470499</v>
      </c>
      <c r="BG81" s="324">
        <f t="shared" si="6"/>
        <v>5011030989.1074791</v>
      </c>
      <c r="BH81" s="324">
        <f t="shared" si="6"/>
        <v>5223098399.8096828</v>
      </c>
      <c r="BI81" s="324">
        <f t="shared" si="6"/>
        <v>5443588239.3233299</v>
      </c>
      <c r="BJ81" s="324">
        <f t="shared" si="6"/>
        <v>5672837404.8008804</v>
      </c>
      <c r="BK81" s="324">
        <f t="shared" si="6"/>
        <v>5911196269.2808905</v>
      </c>
      <c r="BL81" s="324">
        <f t="shared" si="6"/>
        <v>6159029220.7234564</v>
      </c>
      <c r="BM81" s="324">
        <f t="shared" si="6"/>
        <v>6416715222.6070833</v>
      </c>
      <c r="BN81" s="324">
        <f t="shared" si="6"/>
        <v>6684648396.9494104</v>
      </c>
      <c r="BO81" s="324">
        <f t="shared" si="6"/>
        <v>6963238630.6487875</v>
      </c>
      <c r="BP81" s="324">
        <f t="shared" si="6"/>
        <v>7252912206.0794954</v>
      </c>
      <c r="BQ81" s="324">
        <f t="shared" si="6"/>
        <v>7554112456.9107914</v>
      </c>
      <c r="BR81" s="324">
        <f t="shared" si="6"/>
        <v>7867300450.1586924</v>
      </c>
      <c r="BS81" s="324">
        <f t="shared" si="6"/>
        <v>8192955695.5198708</v>
      </c>
      <c r="BT81" s="324">
        <f t="shared" si="6"/>
        <v>8531576883.0788517</v>
      </c>
      <c r="BU81" s="324">
        <f t="shared" si="6"/>
        <v>8883682650.5235481</v>
      </c>
      <c r="BV81" s="324">
        <f t="shared" si="6"/>
        <v>9249812381.049387</v>
      </c>
      <c r="BW81" s="324">
        <f t="shared" si="6"/>
        <v>9630527033.1796188</v>
      </c>
      <c r="BX81" s="324">
        <f t="shared" si="6"/>
        <v>10026410003.778414</v>
      </c>
      <c r="BY81" s="324">
        <f t="shared" si="6"/>
        <v>10438068025.584522</v>
      </c>
      <c r="BZ81" s="324">
        <f t="shared" si="6"/>
        <v>10866132100.646229</v>
      </c>
      <c r="CA81" s="324">
        <f t="shared" si="6"/>
        <v>11311258471.093758</v>
      </c>
      <c r="CB81" s="324">
        <f t="shared" si="6"/>
        <v>11774129628.742548</v>
      </c>
      <c r="CC81" s="324">
        <f t="shared" si="6"/>
        <v>12255455365.080647</v>
      </c>
      <c r="CD81" s="324">
        <f t="shared" si="6"/>
        <v>12755973863.255623</v>
      </c>
      <c r="CE81" s="324">
        <f t="shared" si="6"/>
        <v>13276452833.740959</v>
      </c>
      <c r="CF81" s="324">
        <f t="shared" si="6"/>
        <v>13817690695.429064</v>
      </c>
      <c r="CG81" s="324">
        <f t="shared" si="6"/>
        <v>14380517803.968048</v>
      </c>
      <c r="CH81" s="324">
        <f t="shared" si="6"/>
        <v>14965797729.231951</v>
      </c>
      <c r="CI81" s="324">
        <f t="shared" si="6"/>
        <v>15574428583.889769</v>
      </c>
      <c r="CJ81" s="324" t="str">
        <f t="shared" si="6"/>
        <v xml:space="preserve"> </v>
      </c>
      <c r="CK81" s="324" t="str">
        <f t="shared" si="6"/>
        <v xml:space="preserve"> </v>
      </c>
      <c r="CL81" s="324" t="str">
        <f t="shared" si="6"/>
        <v xml:space="preserve"> </v>
      </c>
      <c r="CM81" s="324" t="str">
        <f t="shared" si="6"/>
        <v xml:space="preserve"> </v>
      </c>
      <c r="CN81" s="324" t="str">
        <f t="shared" si="6"/>
        <v xml:space="preserve"> </v>
      </c>
      <c r="CO81" s="324" t="str">
        <f t="shared" si="6"/>
        <v xml:space="preserve"> </v>
      </c>
      <c r="CP81" s="324" t="str">
        <f t="shared" si="6"/>
        <v xml:space="preserve"> </v>
      </c>
      <c r="CQ81" s="324" t="str">
        <f t="shared" si="6"/>
        <v xml:space="preserve"> </v>
      </c>
    </row>
    <row r="82" spans="1:95" x14ac:dyDescent="0.25">
      <c r="A82" s="466" t="s">
        <v>877</v>
      </c>
      <c r="B82" s="467"/>
      <c r="C82" s="467"/>
      <c r="D82" s="467"/>
      <c r="E82" s="467"/>
      <c r="F82" s="467"/>
      <c r="G82" s="467"/>
      <c r="H82" s="467"/>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7"/>
      <c r="AG82" s="467"/>
      <c r="AH82" s="467"/>
      <c r="AI82" s="467"/>
      <c r="AJ82" s="467"/>
      <c r="AK82" s="472">
        <f>-AK73</f>
        <v>0</v>
      </c>
      <c r="AL82" s="473"/>
      <c r="AM82" s="325">
        <v>136971856.00734693</v>
      </c>
      <c r="AN82" s="325">
        <v>136971856.00734693</v>
      </c>
      <c r="AO82" s="325">
        <v>136971856.00734693</v>
      </c>
      <c r="AP82" s="325">
        <v>136971856.00734693</v>
      </c>
      <c r="AQ82" s="325">
        <v>136971856.00734693</v>
      </c>
      <c r="AR82" s="325">
        <v>136971856.00734693</v>
      </c>
      <c r="AS82" s="325">
        <v>136971856.00734693</v>
      </c>
      <c r="AT82" s="325">
        <v>136971856.00734693</v>
      </c>
      <c r="AU82" s="325">
        <v>136971856.00734693</v>
      </c>
      <c r="AV82" s="325">
        <v>136971856.00734693</v>
      </c>
      <c r="AW82" s="325">
        <v>136971856.00734693</v>
      </c>
      <c r="AX82" s="325">
        <v>136971856.00734693</v>
      </c>
      <c r="AY82" s="325">
        <v>136971856.00734693</v>
      </c>
      <c r="AZ82" s="325">
        <v>136971856.00734693</v>
      </c>
      <c r="BA82" s="325">
        <v>136971856.00734693</v>
      </c>
      <c r="BB82" s="325">
        <v>136971856.00734693</v>
      </c>
      <c r="BC82" s="325">
        <v>136971856.00734693</v>
      </c>
      <c r="BD82" s="325">
        <v>136971856.00734693</v>
      </c>
      <c r="BE82" s="325">
        <v>136971856.00734693</v>
      </c>
      <c r="BF82" s="325">
        <v>136971856.00734693</v>
      </c>
      <c r="BG82" s="325">
        <v>136971856.00734693</v>
      </c>
      <c r="BH82" s="325">
        <v>136971856.00734693</v>
      </c>
      <c r="BI82" s="325">
        <v>136971856.00734693</v>
      </c>
      <c r="BJ82" s="325">
        <v>136971856.00734693</v>
      </c>
      <c r="BK82" s="325">
        <v>136971856.00734693</v>
      </c>
      <c r="BL82" s="325">
        <v>136971856.00734693</v>
      </c>
      <c r="BM82" s="325">
        <v>136971856.00734693</v>
      </c>
      <c r="BN82" s="325">
        <v>136971856.00734693</v>
      </c>
      <c r="BO82" s="325">
        <v>136971856.00734693</v>
      </c>
      <c r="BP82" s="325">
        <v>136971856.00734693</v>
      </c>
      <c r="BQ82" s="325">
        <v>136971856.00734693</v>
      </c>
      <c r="BR82" s="325">
        <v>136971856.00734693</v>
      </c>
      <c r="BS82" s="325">
        <v>136971856.00734693</v>
      </c>
      <c r="BT82" s="325">
        <v>136971856.00734693</v>
      </c>
      <c r="BU82" s="325">
        <v>136971856.00734693</v>
      </c>
      <c r="BV82" s="325">
        <v>136971856.00734693</v>
      </c>
      <c r="BW82" s="325">
        <v>136971856.00734693</v>
      </c>
      <c r="BX82" s="325">
        <v>136971856.00734693</v>
      </c>
      <c r="BY82" s="325">
        <v>136971856.00734693</v>
      </c>
      <c r="BZ82" s="325">
        <v>136971856.00734693</v>
      </c>
      <c r="CA82" s="325">
        <v>136971856.00734693</v>
      </c>
      <c r="CB82" s="325">
        <v>136971856.00734693</v>
      </c>
      <c r="CC82" s="325">
        <v>136971856.00734693</v>
      </c>
      <c r="CD82" s="325">
        <v>136971856.00734693</v>
      </c>
      <c r="CE82" s="325">
        <v>136971856.00734693</v>
      </c>
      <c r="CF82" s="325">
        <v>136971856.00734693</v>
      </c>
      <c r="CG82" s="325">
        <v>136971856.00734693</v>
      </c>
      <c r="CH82" s="325">
        <v>136971856.00734693</v>
      </c>
      <c r="CI82" s="325">
        <v>136971856.00734693</v>
      </c>
      <c r="CJ82" s="325" t="s">
        <v>950</v>
      </c>
      <c r="CK82" s="325" t="s">
        <v>950</v>
      </c>
      <c r="CL82" s="325" t="s">
        <v>950</v>
      </c>
      <c r="CM82" s="325" t="s">
        <v>950</v>
      </c>
      <c r="CN82" s="325" t="s">
        <v>950</v>
      </c>
      <c r="CO82" s="325" t="s">
        <v>950</v>
      </c>
      <c r="CP82" s="325" t="s">
        <v>950</v>
      </c>
      <c r="CQ82" s="325" t="s">
        <v>950</v>
      </c>
    </row>
    <row r="83" spans="1:95" x14ac:dyDescent="0.25">
      <c r="A83" s="466" t="s">
        <v>879</v>
      </c>
      <c r="B83" s="467"/>
      <c r="C83" s="467"/>
      <c r="D83" s="467"/>
      <c r="E83" s="467"/>
      <c r="F83" s="467"/>
      <c r="G83" s="467"/>
      <c r="H83" s="467"/>
      <c r="I83" s="467"/>
      <c r="J83" s="467"/>
      <c r="K83" s="467"/>
      <c r="L83" s="467"/>
      <c r="M83" s="467"/>
      <c r="N83" s="467"/>
      <c r="O83" s="467"/>
      <c r="P83" s="467"/>
      <c r="Q83" s="467"/>
      <c r="R83" s="467"/>
      <c r="S83" s="467"/>
      <c r="T83" s="467"/>
      <c r="U83" s="467"/>
      <c r="V83" s="467"/>
      <c r="W83" s="467"/>
      <c r="X83" s="467"/>
      <c r="Y83" s="467"/>
      <c r="Z83" s="467"/>
      <c r="AA83" s="467"/>
      <c r="AB83" s="467"/>
      <c r="AC83" s="467"/>
      <c r="AD83" s="467"/>
      <c r="AE83" s="467"/>
      <c r="AF83" s="467"/>
      <c r="AG83" s="467"/>
      <c r="AH83" s="467"/>
      <c r="AI83" s="467"/>
      <c r="AJ83" s="467"/>
      <c r="AK83" s="472">
        <f>AK75</f>
        <v>0</v>
      </c>
      <c r="AL83" s="473"/>
      <c r="AM83" s="325">
        <f t="shared" ref="AM83:CQ83" si="7">AM75</f>
        <v>0</v>
      </c>
      <c r="AN83" s="325">
        <f t="shared" si="7"/>
        <v>0</v>
      </c>
      <c r="AO83" s="325">
        <f t="shared" si="7"/>
        <v>0</v>
      </c>
      <c r="AP83" s="325">
        <f t="shared" si="7"/>
        <v>0</v>
      </c>
      <c r="AQ83" s="325">
        <f t="shared" si="7"/>
        <v>0</v>
      </c>
      <c r="AR83" s="325">
        <f t="shared" si="7"/>
        <v>0</v>
      </c>
      <c r="AS83" s="325">
        <f t="shared" si="7"/>
        <v>0</v>
      </c>
      <c r="AT83" s="325">
        <f t="shared" si="7"/>
        <v>0</v>
      </c>
      <c r="AU83" s="325">
        <f t="shared" si="7"/>
        <v>0</v>
      </c>
      <c r="AV83" s="325">
        <f t="shared" si="7"/>
        <v>0</v>
      </c>
      <c r="AW83" s="325">
        <f t="shared" si="7"/>
        <v>0</v>
      </c>
      <c r="AX83" s="325">
        <f t="shared" si="7"/>
        <v>0</v>
      </c>
      <c r="AY83" s="325">
        <f t="shared" si="7"/>
        <v>0</v>
      </c>
      <c r="AZ83" s="325">
        <f t="shared" si="7"/>
        <v>0</v>
      </c>
      <c r="BA83" s="325">
        <f t="shared" si="7"/>
        <v>0</v>
      </c>
      <c r="BB83" s="325">
        <f t="shared" si="7"/>
        <v>0</v>
      </c>
      <c r="BC83" s="325">
        <f t="shared" si="7"/>
        <v>0</v>
      </c>
      <c r="BD83" s="325">
        <f t="shared" si="7"/>
        <v>0</v>
      </c>
      <c r="BE83" s="325">
        <f t="shared" si="7"/>
        <v>0</v>
      </c>
      <c r="BF83" s="325">
        <f t="shared" si="7"/>
        <v>0</v>
      </c>
      <c r="BG83" s="325">
        <f t="shared" si="7"/>
        <v>0</v>
      </c>
      <c r="BH83" s="325">
        <f t="shared" si="7"/>
        <v>0</v>
      </c>
      <c r="BI83" s="325">
        <f t="shared" si="7"/>
        <v>0</v>
      </c>
      <c r="BJ83" s="325">
        <f t="shared" si="7"/>
        <v>0</v>
      </c>
      <c r="BK83" s="325">
        <f t="shared" si="7"/>
        <v>0</v>
      </c>
      <c r="BL83" s="325">
        <f t="shared" si="7"/>
        <v>0</v>
      </c>
      <c r="BM83" s="325">
        <f t="shared" si="7"/>
        <v>0</v>
      </c>
      <c r="BN83" s="325">
        <f t="shared" si="7"/>
        <v>0</v>
      </c>
      <c r="BO83" s="325">
        <f t="shared" si="7"/>
        <v>0</v>
      </c>
      <c r="BP83" s="325">
        <f t="shared" si="7"/>
        <v>0</v>
      </c>
      <c r="BQ83" s="325">
        <f t="shared" si="7"/>
        <v>0</v>
      </c>
      <c r="BR83" s="325">
        <f t="shared" si="7"/>
        <v>0</v>
      </c>
      <c r="BS83" s="325">
        <f t="shared" si="7"/>
        <v>0</v>
      </c>
      <c r="BT83" s="325">
        <f t="shared" si="7"/>
        <v>0</v>
      </c>
      <c r="BU83" s="325">
        <f t="shared" si="7"/>
        <v>0</v>
      </c>
      <c r="BV83" s="325">
        <f t="shared" si="7"/>
        <v>0</v>
      </c>
      <c r="BW83" s="325">
        <f t="shared" si="7"/>
        <v>0</v>
      </c>
      <c r="BX83" s="325">
        <f t="shared" si="7"/>
        <v>0</v>
      </c>
      <c r="BY83" s="325">
        <f t="shared" si="7"/>
        <v>0</v>
      </c>
      <c r="BZ83" s="325">
        <f t="shared" si="7"/>
        <v>0</v>
      </c>
      <c r="CA83" s="325">
        <f t="shared" si="7"/>
        <v>0</v>
      </c>
      <c r="CB83" s="325">
        <f t="shared" si="7"/>
        <v>0</v>
      </c>
      <c r="CC83" s="325">
        <f t="shared" si="7"/>
        <v>0</v>
      </c>
      <c r="CD83" s="325">
        <f t="shared" si="7"/>
        <v>0</v>
      </c>
      <c r="CE83" s="325">
        <f t="shared" si="7"/>
        <v>0</v>
      </c>
      <c r="CF83" s="325">
        <f t="shared" si="7"/>
        <v>0</v>
      </c>
      <c r="CG83" s="325">
        <f t="shared" si="7"/>
        <v>0</v>
      </c>
      <c r="CH83" s="325">
        <f t="shared" si="7"/>
        <v>0</v>
      </c>
      <c r="CI83" s="325">
        <f t="shared" si="7"/>
        <v>0</v>
      </c>
      <c r="CJ83" s="325">
        <f t="shared" si="7"/>
        <v>0</v>
      </c>
      <c r="CK83" s="325">
        <f t="shared" si="7"/>
        <v>0</v>
      </c>
      <c r="CL83" s="325">
        <f t="shared" si="7"/>
        <v>0</v>
      </c>
      <c r="CM83" s="325">
        <f t="shared" si="7"/>
        <v>0</v>
      </c>
      <c r="CN83" s="325">
        <f t="shared" si="7"/>
        <v>0</v>
      </c>
      <c r="CO83" s="325">
        <f t="shared" si="7"/>
        <v>0</v>
      </c>
      <c r="CP83" s="325">
        <f t="shared" si="7"/>
        <v>0</v>
      </c>
      <c r="CQ83" s="325">
        <f t="shared" si="7"/>
        <v>0</v>
      </c>
    </row>
    <row r="84" spans="1:95" x14ac:dyDescent="0.25">
      <c r="A84" s="466" t="s">
        <v>852</v>
      </c>
      <c r="B84" s="467"/>
      <c r="C84" s="467"/>
      <c r="D84" s="467"/>
      <c r="E84" s="467"/>
      <c r="F84" s="467"/>
      <c r="G84" s="467"/>
      <c r="H84" s="467"/>
      <c r="I84" s="467"/>
      <c r="J84" s="467"/>
      <c r="K84" s="467"/>
      <c r="L84" s="467"/>
      <c r="M84" s="467"/>
      <c r="N84" s="467"/>
      <c r="O84" s="467"/>
      <c r="P84" s="467"/>
      <c r="Q84" s="467"/>
      <c r="R84" s="467"/>
      <c r="S84" s="467"/>
      <c r="T84" s="467"/>
      <c r="U84" s="467"/>
      <c r="V84" s="467"/>
      <c r="W84" s="467"/>
      <c r="X84" s="467"/>
      <c r="Y84" s="467"/>
      <c r="Z84" s="467"/>
      <c r="AA84" s="467"/>
      <c r="AB84" s="467"/>
      <c r="AC84" s="467"/>
      <c r="AD84" s="467"/>
      <c r="AE84" s="467"/>
      <c r="AF84" s="467"/>
      <c r="AG84" s="467"/>
      <c r="AH84" s="467"/>
      <c r="AI84" s="467"/>
      <c r="AJ84" s="467"/>
      <c r="AK84" s="472">
        <f>IF(SUM($AL$77:AL77)+SUM($A$84:A84)&gt;0,0,SUM($AL$77:AL77)-SUM($A$84:A84))</f>
        <v>0</v>
      </c>
      <c r="AL84" s="473"/>
      <c r="AM84" s="325">
        <f>IF(SUM($AL$77:AM77)+SUM($A$84:AK84)&gt;0,0,SUM($AL$77:AM77)-SUM($A$84:AK84))</f>
        <v>-423861655.33320129</v>
      </c>
      <c r="AN84" s="325">
        <f>IF(SUM($AL$77:AN77)+SUM($A$84:AM84)&gt;0,0,SUM($AL$77:AN77)-SUM($A$84:AM84))</f>
        <v>-443382426.24068296</v>
      </c>
      <c r="AO84" s="325">
        <f>IF(SUM($AL$77:AO77)+SUM($A$84:AN84)&gt;0,0,SUM($AL$77:AO77)-SUM($A$84:AN84))</f>
        <v>-463671974.46113539</v>
      </c>
      <c r="AP84" s="325">
        <f>IF(SUM($AL$77:AP77)+SUM($A$84:AO84)&gt;0,0,SUM($AL$77:AP77)-SUM($A$84:AO84))</f>
        <v>-484761051.08707714</v>
      </c>
      <c r="AQ84" s="325">
        <f>IF(SUM($AL$77:AQ77)+SUM($A$84:AP84)&gt;0,0,SUM($AL$77:AQ77)-SUM($A$84:AP84))</f>
        <v>-506681637.2547276</v>
      </c>
      <c r="AR84" s="325">
        <f>IF(SUM($AL$77:AR77)+SUM($A$84:AQ84)&gt;0,0,SUM($AL$77:AR77)-SUM($A$84:AQ84))</f>
        <v>-529466993.34575605</v>
      </c>
      <c r="AS84" s="325">
        <f>IF(SUM($AL$77:AS77)+SUM($A$84:AR84)&gt;0,0,SUM($AL$77:AS77)-SUM($A$84:AR84))</f>
        <v>-553151710.15709686</v>
      </c>
      <c r="AT84" s="325">
        <f>IF(SUM($AL$77:AT77)+SUM($A$84:AS84)&gt;0,0,SUM($AL$77:AT77)-SUM($A$84:AS84))</f>
        <v>-577771762.11756229</v>
      </c>
      <c r="AU84" s="325">
        <f>IF(SUM($AL$77:AU77)+SUM($A$84:AT84)&gt;0,0,SUM($AL$77:AU77)-SUM($A$84:AT84))</f>
        <v>-603364562.63311815</v>
      </c>
      <c r="AV84" s="325">
        <f>IF(SUM($AL$77:AV77)+SUM($A$84:AU84)&gt;0,0,SUM($AL$77:AV77)-SUM($A$84:AU84))</f>
        <v>-629969021.64596748</v>
      </c>
      <c r="AW84" s="325">
        <f>IF(SUM($AL$77:AW77)+SUM($A$84:AV84)&gt;0,0,SUM($AL$77:AW77)-SUM($A$84:AV84))</f>
        <v>-657625605.4960022</v>
      </c>
      <c r="AX84" s="325">
        <f>IF(SUM($AL$77:AX77)+SUM($A$84:AW84)&gt;0,0,SUM($AL$77:AX77)-SUM($A$84:AW84))</f>
        <v>-686376399.17670918</v>
      </c>
      <c r="AY84" s="325">
        <f>IF(SUM($AL$77:AY77)+SUM($A$84:AX84)&gt;0,0,SUM($AL$77:AY77)-SUM($A$84:AX84))</f>
        <v>-716265171.08131599</v>
      </c>
      <c r="AZ84" s="325">
        <f>IF(SUM($AL$77:AZ77)+SUM($A$84:AY84)&gt;0,0,SUM($AL$77:AZ77)-SUM($A$84:AY84))</f>
        <v>-747337440.3387785</v>
      </c>
      <c r="BA84" s="325">
        <f>IF(SUM($AL$77:BA77)+SUM($A$84:AZ84)&gt;0,0,SUM($AL$77:BA77)-SUM($A$84:AZ84))</f>
        <v>-779640546.84321022</v>
      </c>
      <c r="BB84" s="325">
        <f>IF(SUM($AL$77:BB77)+SUM($A$84:BA84)&gt;0,0,SUM($AL$77:BB77)-SUM($A$84:BA84))</f>
        <v>-813223724.08449173</v>
      </c>
      <c r="BC84" s="325">
        <f>IF(SUM($AL$77:BC77)+SUM($A$84:BB84)&gt;0,0,SUM($AL$77:BC77)-SUM($A$84:BB84))</f>
        <v>-848138174.89209557</v>
      </c>
      <c r="BD84" s="325">
        <f>IF(SUM($AL$77:BD77)+SUM($A$84:BC84)&gt;0,0,SUM($AL$77:BD77)-SUM($A$84:BC84))</f>
        <v>-884437150.20867348</v>
      </c>
      <c r="BE84" s="325">
        <f>IF(SUM($AL$77:BE77)+SUM($A$84:BD84)&gt;0,0,SUM($AL$77:BE77)-SUM($A$84:BD84))</f>
        <v>-922176031.01458931</v>
      </c>
      <c r="BF84" s="325">
        <f>IF(SUM($AL$77:BF77)+SUM($A$84:BE84)&gt;0,0,SUM($AL$77:BF77)-SUM($A$84:BE84))</f>
        <v>-961412413.52940941</v>
      </c>
      <c r="BG84" s="325">
        <f>IF(SUM($AL$77:BG77)+SUM($A$84:BF84)&gt;0,0,SUM($AL$77:BG77)-SUM($A$84:BF84))</f>
        <v>-1002206197.8214951</v>
      </c>
      <c r="BH84" s="325">
        <f>IF(SUM($AL$77:BH77)+SUM($A$84:BG84)&gt;0,0,SUM($AL$77:BH77)-SUM($A$84:BG84))</f>
        <v>-1044619679.961937</v>
      </c>
      <c r="BI84" s="325">
        <f>IF(SUM($AL$77:BI77)+SUM($A$84:BH84)&gt;0,0,SUM($AL$77:BI77)-SUM($A$84:BH84))</f>
        <v>-1088717647.864666</v>
      </c>
      <c r="BJ84" s="325">
        <f>IF(SUM($AL$77:BJ77)+SUM($A$84:BI84)&gt;0,0,SUM($AL$77:BJ77)-SUM($A$84:BI84))</f>
        <v>-1134567480.9601746</v>
      </c>
      <c r="BK84" s="325">
        <f>IF(SUM($AL$77:BK77)+SUM($A$84:BJ84)&gt;0,0,SUM($AL$77:BK77)-SUM($A$84:BJ84))</f>
        <v>-1182239253.8561783</v>
      </c>
      <c r="BL84" s="325">
        <f>IF(SUM($AL$77:BL77)+SUM($A$84:BK84)&gt;0,0,SUM($AL$77:BL77)-SUM($A$84:BK84))</f>
        <v>-1231805844.1446915</v>
      </c>
      <c r="BM84" s="325">
        <f>IF(SUM($AL$77:BM77)+SUM($A$84:BL84)&gt;0,0,SUM($AL$77:BM77)-SUM($A$84:BL84))</f>
        <v>-1283343044.5214157</v>
      </c>
      <c r="BN84" s="325">
        <f>IF(SUM($AL$77:BN77)+SUM($A$84:BM84)&gt;0,0,SUM($AL$77:BN77)-SUM($A$84:BM84))</f>
        <v>-1336929679.3898811</v>
      </c>
      <c r="BO84" s="325">
        <f>IF(SUM($AL$77:BO77)+SUM($A$84:BN84)&gt;0,0,SUM($AL$77:BO77)-SUM($A$84:BN84))</f>
        <v>-1392647726.1297569</v>
      </c>
      <c r="BP84" s="325">
        <f>IF(SUM($AL$77:BP77)+SUM($A$84:BO84)&gt;0,0,SUM($AL$77:BP77)-SUM($A$84:BO84))</f>
        <v>-1450582441.2159004</v>
      </c>
      <c r="BQ84" s="325">
        <f>IF(SUM($AL$77:BQ77)+SUM($A$84:BP84)&gt;0,0,SUM($AL$77:BQ77)-SUM($A$84:BP84))</f>
        <v>-1510822491.3821602</v>
      </c>
      <c r="BR84" s="325">
        <f>IF(SUM($AL$77:BR77)+SUM($A$84:BQ84)&gt;0,0,SUM($AL$77:BR77)-SUM($A$84:BQ84))</f>
        <v>-1573460090.0317383</v>
      </c>
      <c r="BS84" s="325">
        <f>IF(SUM($AL$77:BS77)+SUM($A$84:BR84)&gt;0,0,SUM($AL$77:BS77)-SUM($A$84:BR84))</f>
        <v>-1638591139.1039734</v>
      </c>
      <c r="BT84" s="325">
        <f>IF(SUM($AL$77:BT77)+SUM($A$84:BS84)&gt;0,0,SUM($AL$77:BT77)-SUM($A$84:BS84))</f>
        <v>-1706315376.6157684</v>
      </c>
      <c r="BU84" s="325">
        <f>IF(SUM($AL$77:BU77)+SUM($A$84:BT84)&gt;0,0,SUM($AL$77:BU77)-SUM($A$84:BT84))</f>
        <v>-1776736530.1047096</v>
      </c>
      <c r="BV84" s="325">
        <f>IF(SUM($AL$77:BV77)+SUM($A$84:BU84)&gt;0,0,SUM($AL$77:BV77)-SUM($A$84:BU84))</f>
        <v>-1849962476.2098808</v>
      </c>
      <c r="BW84" s="325">
        <f>IF(SUM($AL$77:BW77)+SUM($A$84:BV84)&gt;0,0,SUM($AL$77:BW77)-SUM($A$84:BV84))</f>
        <v>-1926105406.6359253</v>
      </c>
      <c r="BX84" s="325">
        <f>IF(SUM($AL$77:BX77)+SUM($A$84:BW84)&gt;0,0,SUM($AL$77:BX77)-SUM($A$84:BW84))</f>
        <v>-2005282000.7556839</v>
      </c>
      <c r="BY84" s="325">
        <f>IF(SUM($AL$77:BY77)+SUM($A$84:BX84)&gt;0,0,SUM($AL$77:BY77)-SUM($A$84:BX84))</f>
        <v>-2087613605.1169052</v>
      </c>
      <c r="BZ84" s="325">
        <f>IF(SUM($AL$77:BZ77)+SUM($A$84:BY84)&gt;0,0,SUM($AL$77:BZ77)-SUM($A$84:BY84))</f>
        <v>-2173226420.1292496</v>
      </c>
      <c r="CA84" s="325">
        <f>IF(SUM($AL$77:CA77)+SUM($A$84:BZ84)&gt;0,0,SUM($AL$77:CA77)-SUM($A$84:BZ84))</f>
        <v>-2262251694.21875</v>
      </c>
      <c r="CB84" s="325">
        <f>IF(SUM($AL$77:CB77)+SUM($A$84:CA84)&gt;0,0,SUM($AL$77:CB77)-SUM($A$84:CA84))</f>
        <v>-2354825925.7485123</v>
      </c>
      <c r="CC84" s="325">
        <f>IF(SUM($AL$77:CC77)+SUM($A$84:CB84)&gt;0,0,SUM($AL$77:CC77)-SUM($A$84:CB84))</f>
        <v>-2451091073.0161285</v>
      </c>
      <c r="CD84" s="325">
        <f>IF(SUM($AL$77:CD77)+SUM($A$84:CC84)&gt;0,0,SUM($AL$77:CD77)-SUM($A$84:CC84))</f>
        <v>-2551194772.651123</v>
      </c>
      <c r="CE84" s="325">
        <f>IF(SUM($AL$77:CE77)+SUM($A$84:CD84)&gt;0,0,SUM($AL$77:CE77)-SUM($A$84:CD84))</f>
        <v>-2655290566.7481918</v>
      </c>
      <c r="CF84" s="325">
        <f>IF(SUM($AL$77:CF77)+SUM($A$84:CE84)&gt;0,0,SUM($AL$77:CF77)-SUM($A$84:CE84))</f>
        <v>-2763538139.0858154</v>
      </c>
      <c r="CG84" s="325">
        <f>IF(SUM($AL$77:CG77)+SUM($A$84:CF84)&gt;0,0,SUM($AL$77:CG77)-SUM($A$84:CF84))</f>
        <v>-2876103560.7936096</v>
      </c>
      <c r="CH84" s="325">
        <f>IF(SUM($AL$77:CH77)+SUM($A$84:CG84)&gt;0,0,SUM($AL$77:CH77)-SUM($A$84:CG84))</f>
        <v>-2993159545.8463898</v>
      </c>
      <c r="CI84" s="325">
        <f>IF(SUM($AL$77:CI77)+SUM($A$84:CH84)&gt;0,0,SUM($AL$77:CI77)-SUM($A$84:CH84))</f>
        <v>-3114885716.7779541</v>
      </c>
      <c r="CJ84" s="325" t="e">
        <f>IF(SUM($AL$77:CJ77)+SUM($A$84:CI84)&gt;0,0,SUM($AL$77:CJ77)-SUM($A$84:CI84))</f>
        <v>#VALUE!</v>
      </c>
      <c r="CK84" s="325" t="e">
        <f>IF(SUM($AL$77:CK77)+SUM($A$84:CJ84)&gt;0,0,SUM($AL$77:CK77)-SUM($A$84:CJ84))</f>
        <v>#VALUE!</v>
      </c>
      <c r="CL84" s="325" t="e">
        <f>IF(SUM($AL$77:CL77)+SUM($A$84:CK84)&gt;0,0,SUM($AL$77:CL77)-SUM($A$84:CK84))</f>
        <v>#VALUE!</v>
      </c>
      <c r="CM84" s="325" t="e">
        <f>IF(SUM($AL$77:CM77)+SUM($A$84:CL84)&gt;0,0,SUM($AL$77:CM77)-SUM($A$84:CL84))</f>
        <v>#VALUE!</v>
      </c>
      <c r="CN84" s="325" t="e">
        <f>IF(SUM($AL$77:CN77)+SUM($A$84:CM84)&gt;0,0,SUM($AL$77:CN77)-SUM($A$84:CM84))</f>
        <v>#VALUE!</v>
      </c>
      <c r="CO84" s="325" t="e">
        <f>IF(SUM($AL$77:CO77)+SUM($A$84:CN84)&gt;0,0,SUM($AL$77:CO77)-SUM($A$84:CN84))</f>
        <v>#VALUE!</v>
      </c>
      <c r="CP84" s="325" t="e">
        <f>IF(SUM($AL$77:CP77)+SUM($A$84:CO84)&gt;0,0,SUM($AL$77:CP77)-SUM($A$84:CO84))</f>
        <v>#VALUE!</v>
      </c>
      <c r="CQ84" s="325" t="e">
        <f>IF(SUM($AL$77:CQ77)+SUM($A$84:CP84)&gt;0,0,SUM($AL$77:CQ77)-SUM($A$84:CP84))</f>
        <v>#VALUE!</v>
      </c>
    </row>
    <row r="85" spans="1:95" x14ac:dyDescent="0.25">
      <c r="A85" s="466" t="s">
        <v>883</v>
      </c>
      <c r="B85" s="467"/>
      <c r="C85" s="467"/>
      <c r="D85" s="467"/>
      <c r="E85" s="467"/>
      <c r="F85" s="467"/>
      <c r="G85" s="467"/>
      <c r="H85" s="467"/>
      <c r="I85" s="467"/>
      <c r="J85" s="467"/>
      <c r="K85" s="467"/>
      <c r="L85" s="467"/>
      <c r="M85" s="467"/>
      <c r="N85" s="467"/>
      <c r="O85" s="467"/>
      <c r="P85" s="467"/>
      <c r="Q85" s="467"/>
      <c r="R85" s="467"/>
      <c r="S85" s="467"/>
      <c r="T85" s="467"/>
      <c r="U85" s="467"/>
      <c r="V85" s="467"/>
      <c r="W85" s="467"/>
      <c r="X85" s="467"/>
      <c r="Y85" s="467"/>
      <c r="Z85" s="467"/>
      <c r="AA85" s="467"/>
      <c r="AB85" s="467"/>
      <c r="AC85" s="467"/>
      <c r="AD85" s="467"/>
      <c r="AE85" s="467"/>
      <c r="AF85" s="467"/>
      <c r="AG85" s="467"/>
      <c r="AH85" s="467"/>
      <c r="AI85" s="467"/>
      <c r="AJ85" s="467"/>
      <c r="AK85" s="474">
        <f>IF(((SUM($AK$65:AK65)+SUM($AL$67:AL70))+SUM($AK$87:AK87))&lt;0,((SUM($AK$65:AK65)+SUM($AL$67:AL70))+SUM($AK$87:AK87))*0.2-SUM($A$85:A85),IF(SUM(A$85:$A85)&lt;0,0-SUM(A$85:$A85),0))</f>
        <v>-1342324188.872</v>
      </c>
      <c r="AL85" s="475"/>
      <c r="AM85" s="330">
        <f>IF(((SUM($AK$65:AM65)+SUM($AL$67:AM70))+SUM($AK$87:AM87))&lt;0,((SUM($AK$65:AM65)+SUM($AL$67:AM70))+SUM($AK$87:AM87))*0.2-SUM($A$85:AK85),IF(SUM($A$85:AK85)&lt;0,0-SUM($A$85:AK85),0))</f>
        <v>480485820.60663855</v>
      </c>
      <c r="AN85" s="330">
        <f>IF(((SUM($AK$65:AN65)+SUM($AL$67:AN70))+SUM($AK$87:AN87))&lt;0,((SUM($AK$65:AN65)+SUM($AL$67:AN70))+SUM($AK$87:AN87))*0.2-SUM($A$85:AM85),IF(SUM($A$85:AM85)&lt;0,0-SUM($A$85:AM85),0))</f>
        <v>499705253.43090403</v>
      </c>
      <c r="AO85" s="330">
        <f>IF(((SUM($AK$65:AO65)+SUM($AL$67:AO70))+SUM($AK$87:AO87))&lt;0,((SUM($AK$65:AO65)+SUM($AL$67:AO70))+SUM($AK$87:AO87))*0.2-SUM($A$85:AN85),IF(SUM($A$85:AN85)&lt;0,0-SUM($A$85:AN85),0))</f>
        <v>362133114.8344574</v>
      </c>
      <c r="AP85" s="330">
        <f>IF(((SUM($AK$65:AP65)+SUM($AL$67:AP70))+SUM($AK$87:AP87))&lt;0,((SUM($AK$65:AP65)+SUM($AL$67:AP70))+SUM($AK$87:AP87))*0.2-SUM($A$85:AO85),IF(SUM($A$85:AO85)&lt;0,0-SUM($A$85:AO85),0))</f>
        <v>0</v>
      </c>
      <c r="AQ85" s="330">
        <f>IF(((SUM($AK$65:AQ65)+SUM($AL$67:AQ70))+SUM($AK$87:AQ87))&lt;0,((SUM($AK$65:AQ65)+SUM($AL$67:AQ70))+SUM($AK$87:AQ87))*0.2-SUM($A$85:AP85),IF(SUM($A$85:AP85)&lt;0,0-SUM($A$85:AP85),0))</f>
        <v>0</v>
      </c>
      <c r="AR85" s="330">
        <f>IF(((SUM($AK$65:AR65)+SUM($AL$67:AR70))+SUM($AK$87:AR87))&lt;0,((SUM($AK$65:AR65)+SUM($AL$67:AR70))+SUM($AK$87:AR87))*0.2-SUM($A$85:AQ85),IF(SUM($A$85:AQ85)&lt;0,0-SUM($A$85:AQ85),0))</f>
        <v>0</v>
      </c>
      <c r="AS85" s="330">
        <f>IF(((SUM($AK$65:AS65)+SUM($AL$67:AS70))+SUM($AK$87:AS87))&lt;0,((SUM($AK$65:AS65)+SUM($AL$67:AS70))+SUM($AK$87:AS87))*0.2-SUM($A$85:AR85),IF(SUM($A$85:AR85)&lt;0,0-SUM($A$85:AR85),0))</f>
        <v>0</v>
      </c>
      <c r="AT85" s="330">
        <f>IF(((SUM($AK$65:AT65)+SUM($AL$67:AT70))+SUM($AK$87:AT87))&lt;0,((SUM($AK$65:AT65)+SUM($AL$67:AT70))+SUM($AK$87:AT87))*0.2-SUM($A$85:AS85),IF(SUM($A$85:AS85)&lt;0,0-SUM($A$85:AS85),0))</f>
        <v>0</v>
      </c>
      <c r="AU85" s="330">
        <f>IF(((SUM($AK$65:AU65)+SUM($AL$67:AU70))+SUM($AK$87:AU87))&lt;0,((SUM($AK$65:AU65)+SUM($AL$67:AU70))+SUM($AK$87:AU87))*0.2-SUM($A$85:AT85),IF(SUM($A$85:AT85)&lt;0,0-SUM($A$85:AT85),0))</f>
        <v>0</v>
      </c>
      <c r="AV85" s="330">
        <f>IF(((SUM($AK$65:AV65)+SUM($AL$67:AV70))+SUM($AK$87:AV87))&lt;0,((SUM($AK$65:AV65)+SUM($AL$67:AV70))+SUM($AK$87:AV87))*0.2-SUM($A$85:AU85),IF(SUM($A$85:AU85)&lt;0,0-SUM($A$85:AU85),0))</f>
        <v>0</v>
      </c>
      <c r="AW85" s="330">
        <f>IF(((SUM($AK$65:AW65)+SUM($AL$67:AW70))+SUM($AK$87:AW87))&lt;0,((SUM($AK$65:AW65)+SUM($AL$67:AW70))+SUM($AK$87:AW87))*0.2-SUM($A$85:AV85),IF(SUM($A$85:AV85)&lt;0,0-SUM($A$85:AV85),0))</f>
        <v>0</v>
      </c>
      <c r="AX85" s="330">
        <f>IF(((SUM($AK$65:AX65)+SUM($AL$67:AX70))+SUM($AK$87:AX87))&lt;0,((SUM($AK$65:AX65)+SUM($AL$67:AX70))+SUM($AK$87:AX87))*0.2-SUM($A$85:AW85),IF(SUM($A$85:AW85)&lt;0,0-SUM($A$85:AW85),0))</f>
        <v>0</v>
      </c>
      <c r="AY85" s="330">
        <f>IF(((SUM($AK$65:AY65)+SUM($AL$67:AY70))+SUM($AK$87:AY87))&lt;0,((SUM($AK$65:AY65)+SUM($AL$67:AY70))+SUM($AK$87:AY87))*0.2-SUM($A$85:AX85),IF(SUM($A$85:AX85)&lt;0,0-SUM($A$85:AX85),0))</f>
        <v>0</v>
      </c>
      <c r="AZ85" s="330">
        <f>IF(((SUM($AK$65:AZ65)+SUM($AL$67:AZ70))+SUM($AK$87:AZ87))&lt;0,((SUM($AK$65:AZ65)+SUM($AL$67:AZ70))+SUM($AK$87:AZ87))*0.2-SUM($A$85:AY85),IF(SUM($A$85:AY85)&lt;0,0-SUM($A$85:AY85),0))</f>
        <v>0</v>
      </c>
      <c r="BA85" s="330">
        <f>IF(((SUM($AK$65:BA65)+SUM($AL$67:BA70))+SUM($AK$87:BA87))&lt;0,((SUM($AK$65:BA65)+SUM($AL$67:BA70))+SUM($AK$87:BA87))*0.2-SUM($A$85:AZ85),IF(SUM($A$85:AZ85)&lt;0,0-SUM($A$85:AZ85),0))</f>
        <v>0</v>
      </c>
      <c r="BB85" s="330">
        <f>IF(((SUM($AK$65:BB65)+SUM($AL$67:BB70))+SUM($AK$87:BB87))&lt;0,((SUM($AK$65:BB65)+SUM($AL$67:BB70))+SUM($AK$87:BB87))*0.2-SUM($A$85:BA85),IF(SUM($A$85:BA85)&lt;0,0-SUM($A$85:BA85),0))</f>
        <v>0</v>
      </c>
      <c r="BC85" s="330">
        <f>IF(((SUM($AK$65:BC65)+SUM($AL$67:BC70))+SUM($AK$87:BC87))&lt;0,((SUM($AK$65:BC65)+SUM($AL$67:BC70))+SUM($AK$87:BC87))*0.2-SUM($A$85:BB85),IF(SUM($A$85:BB85)&lt;0,0-SUM($A$85:BB85),0))</f>
        <v>0</v>
      </c>
      <c r="BD85" s="330">
        <f>IF(((SUM($AK$65:BD65)+SUM($AL$67:BD70))+SUM($AK$87:BD87))&lt;0,((SUM($AK$65:BD65)+SUM($AL$67:BD70))+SUM($AK$87:BD87))*0.2-SUM($A$85:BC85),IF(SUM($A$85:BC85)&lt;0,0-SUM($A$85:BC85),0))</f>
        <v>0</v>
      </c>
      <c r="BE85" s="330">
        <f>IF(((SUM($AK$65:BE65)+SUM($AL$67:BE70))+SUM($AK$87:BE87))&lt;0,((SUM($AK$65:BE65)+SUM($AL$67:BE70))+SUM($AK$87:BE87))*0.2-SUM($A$85:BD85),IF(SUM($A$85:BD85)&lt;0,0-SUM($A$85:BD85),0))</f>
        <v>0</v>
      </c>
      <c r="BF85" s="330">
        <f>IF(((SUM($AK$65:BF65)+SUM($AL$67:BF70))+SUM($AK$87:BF87))&lt;0,((SUM($AK$65:BF65)+SUM($AL$67:BF70))+SUM($AK$87:BF87))*0.2-SUM($A$85:BE85),IF(SUM($A$85:BE85)&lt;0,0-SUM($A$85:BE85),0))</f>
        <v>0</v>
      </c>
      <c r="BG85" s="330">
        <f>IF(((SUM($AK$65:BG65)+SUM($AL$67:BG70))+SUM($AK$87:BG87))&lt;0,((SUM($AK$65:BG65)+SUM($AL$67:BG70))+SUM($AK$87:BG87))*0.2-SUM($A$85:BF85),IF(SUM($A$85:BF85)&lt;0,0-SUM($A$85:BF85),0))</f>
        <v>0</v>
      </c>
      <c r="BH85" s="330">
        <f>IF(((SUM($AK$65:BH65)+SUM($AL$67:BH70))+SUM($AK$87:BH87))&lt;0,((SUM($AK$65:BH65)+SUM($AL$67:BH70))+SUM($AK$87:BH87))*0.2-SUM($A$85:BG85),IF(SUM($A$85:BG85)&lt;0,0-SUM($A$85:BG85),0))</f>
        <v>0</v>
      </c>
      <c r="BI85" s="330">
        <f>IF(((SUM($AK$65:BI65)+SUM($AL$67:BI70))+SUM($AK$87:BI87))&lt;0,((SUM($AK$65:BI65)+SUM($AL$67:BI70))+SUM($AK$87:BI87))*0.2-SUM($A$85:BH85),IF(SUM($A$85:BH85)&lt;0,0-SUM($A$85:BH85),0))</f>
        <v>0</v>
      </c>
      <c r="BJ85" s="330">
        <f>IF(((SUM($AK$65:BJ65)+SUM($AL$67:BJ70))+SUM($AK$87:BJ87))&lt;0,((SUM($AK$65:BJ65)+SUM($AL$67:BJ70))+SUM($AK$87:BJ87))*0.2-SUM($A$85:BI85),IF(SUM($A$85:BI85)&lt;0,0-SUM($A$85:BI85),0))</f>
        <v>0</v>
      </c>
      <c r="BK85" s="330">
        <f>IF(((SUM($AK$65:BK65)+SUM($AL$67:BK70))+SUM($AK$87:BK87))&lt;0,((SUM($AK$65:BK65)+SUM($AL$67:BK70))+SUM($AK$87:BK87))*0.2-SUM($A$85:BJ85),IF(SUM($A$85:BJ85)&lt;0,0-SUM($A$85:BJ85),0))</f>
        <v>0</v>
      </c>
      <c r="BL85" s="330">
        <f>IF(((SUM($AK$65:BL65)+SUM($AL$67:BL70))+SUM($AK$87:BL87))&lt;0,((SUM($AK$65:BL65)+SUM($AL$67:BL70))+SUM($AK$87:BL87))*0.2-SUM($A$85:BK85),IF(SUM($A$85:BK85)&lt;0,0-SUM($A$85:BK85),0))</f>
        <v>0</v>
      </c>
      <c r="BM85" s="330">
        <f>IF(((SUM($AK$65:BM65)+SUM($AL$67:BM70))+SUM($AK$87:BM87))&lt;0,((SUM($AK$65:BM65)+SUM($AL$67:BM70))+SUM($AK$87:BM87))*0.2-SUM($A$85:BL85),IF(SUM($A$85:BL85)&lt;0,0-SUM($A$85:BL85),0))</f>
        <v>0</v>
      </c>
      <c r="BN85" s="330">
        <f>IF(((SUM($AK$65:BN65)+SUM($AL$67:BN70))+SUM($AK$87:BN87))&lt;0,((SUM($AK$65:BN65)+SUM($AL$67:BN70))+SUM($AK$87:BN87))*0.2-SUM($A$85:BM85),IF(SUM($A$85:BM85)&lt;0,0-SUM($A$85:BM85),0))</f>
        <v>0</v>
      </c>
      <c r="BO85" s="330">
        <f>IF(((SUM($AK$65:BO65)+SUM($AL$67:BO70))+SUM($AK$87:BO87))&lt;0,((SUM($AK$65:BO65)+SUM($AL$67:BO70))+SUM($AK$87:BO87))*0.2-SUM($A$85:BN85),IF(SUM($A$85:BN85)&lt;0,0-SUM($A$85:BN85),0))</f>
        <v>0</v>
      </c>
      <c r="BP85" s="330">
        <f>IF(((SUM($AK$65:BP65)+SUM($AL$67:BP70))+SUM($AK$87:BP87))&lt;0,((SUM($AK$65:BP65)+SUM($AL$67:BP70))+SUM($AK$87:BP87))*0.2-SUM($A$85:BO85),IF(SUM($A$85:BO85)&lt;0,0-SUM($A$85:BO85),0))</f>
        <v>0</v>
      </c>
      <c r="BQ85" s="330">
        <f>IF(((SUM($AK$65:BQ65)+SUM($AL$67:BQ70))+SUM($AK$87:BQ87))&lt;0,((SUM($AK$65:BQ65)+SUM($AL$67:BQ70))+SUM($AK$87:BQ87))*0.2-SUM($A$85:BP85),IF(SUM($A$85:BP85)&lt;0,0-SUM($A$85:BP85),0))</f>
        <v>0</v>
      </c>
      <c r="BR85" s="330">
        <f>IF(((SUM($AK$65:BR65)+SUM($AL$67:BR70))+SUM($AK$87:BR87))&lt;0,((SUM($AK$65:BR65)+SUM($AL$67:BR70))+SUM($AK$87:BR87))*0.2-SUM($A$85:BQ85),IF(SUM($A$85:BQ85)&lt;0,0-SUM($A$85:BQ85),0))</f>
        <v>0</v>
      </c>
      <c r="BS85" s="330">
        <f>IF(((SUM($AK$65:BS65)+SUM($AL$67:BS70))+SUM($AK$87:BS87))&lt;0,((SUM($AK$65:BS65)+SUM($AL$67:BS70))+SUM($AK$87:BS87))*0.2-SUM($A$85:BR85),IF(SUM($A$85:BR85)&lt;0,0-SUM($A$85:BR85),0))</f>
        <v>0</v>
      </c>
      <c r="BT85" s="330">
        <f>IF(((SUM($AK$65:BT65)+SUM($AL$67:BT70))+SUM($AK$87:BT87))&lt;0,((SUM($AK$65:BT65)+SUM($AL$67:BT70))+SUM($AK$87:BT87))*0.2-SUM($A$85:BS85),IF(SUM($A$85:BS85)&lt;0,0-SUM($A$85:BS85),0))</f>
        <v>0</v>
      </c>
      <c r="BU85" s="330">
        <f>IF(((SUM($AK$65:BU65)+SUM($AL$67:BU70))+SUM($AK$87:BU87))&lt;0,((SUM($AK$65:BU65)+SUM($AL$67:BU70))+SUM($AK$87:BU87))*0.2-SUM($A$85:BT85),IF(SUM($A$85:BT85)&lt;0,0-SUM($A$85:BT85),0))</f>
        <v>0</v>
      </c>
      <c r="BV85" s="330">
        <f>IF(((SUM($AK$65:BV65)+SUM($AL$67:BV70))+SUM($AK$87:BV87))&lt;0,((SUM($AK$65:BV65)+SUM($AL$67:BV70))+SUM($AK$87:BV87))*0.2-SUM($A$85:BU85),IF(SUM($A$85:BU85)&lt;0,0-SUM($A$85:BU85),0))</f>
        <v>0</v>
      </c>
      <c r="BW85" s="330">
        <f>IF(((SUM($AK$65:BW65)+SUM($AL$67:BW70))+SUM($AK$87:BW87))&lt;0,((SUM($AK$65:BW65)+SUM($AL$67:BW70))+SUM($AK$87:BW87))*0.2-SUM($A$85:BV85),IF(SUM($A$85:BV85)&lt;0,0-SUM($A$85:BV85),0))</f>
        <v>0</v>
      </c>
      <c r="BX85" s="330">
        <f>IF(((SUM($AK$65:BX65)+SUM($AL$67:BX70))+SUM($AK$87:BX87))&lt;0,((SUM($AK$65:BX65)+SUM($AL$67:BX70))+SUM($AK$87:BX87))*0.2-SUM($A$85:BW85),IF(SUM($A$85:BW85)&lt;0,0-SUM($A$85:BW85),0))</f>
        <v>0</v>
      </c>
      <c r="BY85" s="330">
        <f>IF(((SUM($AK$65:BY65)+SUM($AL$67:BY70))+SUM($AK$87:BY87))&lt;0,((SUM($AK$65:BY65)+SUM($AL$67:BY70))+SUM($AK$87:BY87))*0.2-SUM($A$85:BX85),IF(SUM($A$85:BX85)&lt;0,0-SUM($A$85:BX85),0))</f>
        <v>0</v>
      </c>
      <c r="BZ85" s="330">
        <f>IF(((SUM($AK$65:BZ65)+SUM($AL$67:BZ70))+SUM($AK$87:BZ87))&lt;0,((SUM($AK$65:BZ65)+SUM($AL$67:BZ70))+SUM($AK$87:BZ87))*0.2-SUM($A$85:BY85),IF(SUM($A$85:BY85)&lt;0,0-SUM($A$85:BY85),0))</f>
        <v>0</v>
      </c>
      <c r="CA85" s="330">
        <f>IF(((SUM($AK$65:CA65)+SUM($AL$67:CA70))+SUM($AK$87:CA87))&lt;0,((SUM($AK$65:CA65)+SUM($AL$67:CA70))+SUM($AK$87:CA87))*0.2-SUM($A$85:BZ85),IF(SUM($A$85:BZ85)&lt;0,0-SUM($A$85:BZ85),0))</f>
        <v>0</v>
      </c>
      <c r="CB85" s="330">
        <f>IF(((SUM($AK$65:CB65)+SUM($AL$67:CB70))+SUM($AK$87:CB87))&lt;0,((SUM($AK$65:CB65)+SUM($AL$67:CB70))+SUM($AK$87:CB87))*0.2-SUM($A$85:CA85),IF(SUM($A$85:CA85)&lt;0,0-SUM($A$85:CA85),0))</f>
        <v>0</v>
      </c>
      <c r="CC85" s="330">
        <f>IF(((SUM($AK$65:CC65)+SUM($AL$67:CC70))+SUM($AK$87:CC87))&lt;0,((SUM($AK$65:CC65)+SUM($AL$67:CC70))+SUM($AK$87:CC87))*0.2-SUM($A$85:CB85),IF(SUM($A$85:CB85)&lt;0,0-SUM($A$85:CB85),0))</f>
        <v>0</v>
      </c>
      <c r="CD85" s="330">
        <f>IF(((SUM($AK$65:CD65)+SUM($AL$67:CD70))+SUM($AK$87:CD87))&lt;0,((SUM($AK$65:CD65)+SUM($AL$67:CD70))+SUM($AK$87:CD87))*0.2-SUM($A$85:CC85),IF(SUM($A$85:CC85)&lt;0,0-SUM($A$85:CC85),0))</f>
        <v>0</v>
      </c>
      <c r="CE85" s="330">
        <f>IF(((SUM($AK$65:CE65)+SUM($AL$67:CE70))+SUM($AK$87:CE87))&lt;0,((SUM($AK$65:CE65)+SUM($AL$67:CE70))+SUM($AK$87:CE87))*0.2-SUM($A$85:CD85),IF(SUM($A$85:CD85)&lt;0,0-SUM($A$85:CD85),0))</f>
        <v>0</v>
      </c>
      <c r="CF85" s="330">
        <f>IF(((SUM($AK$65:CF65)+SUM($AL$67:CF70))+SUM($AK$87:CF87))&lt;0,((SUM($AK$65:CF65)+SUM($AL$67:CF70))+SUM($AK$87:CF87))*0.2-SUM($A$85:CE85),IF(SUM($A$85:CE85)&lt;0,0-SUM($A$85:CE85),0))</f>
        <v>0</v>
      </c>
      <c r="CG85" s="330">
        <f>IF(((SUM($AK$65:CG65)+SUM($AL$67:CG70))+SUM($AK$87:CG87))&lt;0,((SUM($AK$65:CG65)+SUM($AL$67:CG70))+SUM($AK$87:CG87))*0.2-SUM($A$85:CF85),IF(SUM($A$85:CF85)&lt;0,0-SUM($A$85:CF85),0))</f>
        <v>0</v>
      </c>
      <c r="CH85" s="330">
        <f>IF(((SUM($AK$65:CH65)+SUM($AL$67:CH70))+SUM($AK$87:CH87))&lt;0,((SUM($AK$65:CH65)+SUM($AL$67:CH70))+SUM($AK$87:CH87))*0.2-SUM($A$85:CG85),IF(SUM($A$85:CG85)&lt;0,0-SUM($A$85:CG85),0))</f>
        <v>0</v>
      </c>
      <c r="CI85" s="330">
        <f>IF(((SUM($AK$65:CI65)+SUM($AL$67:CI70))+SUM($AK$87:CI87))&lt;0,((SUM($AK$65:CI65)+SUM($AL$67:CI70))+SUM($AK$87:CI87))*0.2-SUM($A$85:CH85),IF(SUM($A$85:CH85)&lt;0,0-SUM($A$85:CH85),0))</f>
        <v>0</v>
      </c>
      <c r="CJ85" s="330">
        <f>IF(((SUM($AK$65:CJ65)+SUM($AL$67:CJ70))+SUM($AK$87:CJ87))&lt;0,((SUM($AK$65:CJ65)+SUM($AL$67:CJ70))+SUM($AK$87:CJ87))*0.2-SUM($A$85:CI85),IF(SUM($A$85:CI85)&lt;0,0-SUM($A$85:CI85),0))</f>
        <v>0</v>
      </c>
      <c r="CK85" s="330">
        <f>IF(((SUM($AK$65:CK65)+SUM($AL$67:CK70))+SUM($AK$87:CK87))&lt;0,((SUM($AK$65:CK65)+SUM($AL$67:CK70))+SUM($AK$87:CK87))*0.2-SUM($A$85:CJ85),IF(SUM($A$85:CJ85)&lt;0,0-SUM($A$85:CJ85),0))</f>
        <v>0</v>
      </c>
      <c r="CL85" s="330">
        <f>IF(((SUM($AK$65:CL65)+SUM($AL$67:CL70))+SUM($AK$87:CL87))&lt;0,((SUM($AK$65:CL65)+SUM($AL$67:CL70))+SUM($AK$87:CL87))*0.2-SUM($A$85:CK85),IF(SUM($A$85:CK85)&lt;0,0-SUM($A$85:CK85),0))</f>
        <v>0</v>
      </c>
      <c r="CM85" s="330">
        <f>IF(((SUM($AK$65:CM65)+SUM($AL$67:CM70))+SUM($AK$87:CM87))&lt;0,((SUM($AK$65:CM65)+SUM($AL$67:CM70))+SUM($AK$87:CM87))*0.2-SUM($A$85:CL85),IF(SUM($A$85:CL85)&lt;0,0-SUM($A$85:CL85),0))</f>
        <v>0</v>
      </c>
      <c r="CN85" s="330">
        <f>IF(((SUM($AK$65:CN65)+SUM($AL$67:CN70))+SUM($AK$87:CN87))&lt;0,((SUM($AK$65:CN65)+SUM($AL$67:CN70))+SUM($AK$87:CN87))*0.2-SUM($A$85:CM85),IF(SUM($A$85:CM85)&lt;0,0-SUM($A$85:CM85),0))</f>
        <v>0</v>
      </c>
      <c r="CO85" s="330">
        <f>IF(((SUM($AK$65:CO65)+SUM($AL$67:CO70))+SUM($AK$87:CO87))&lt;0,((SUM($AK$65:CO65)+SUM($AL$67:CO70))+SUM($AK$87:CO87))*0.2-SUM($A$85:CN85),IF(SUM($A$85:CN85)&lt;0,0-SUM($A$85:CN85),0))</f>
        <v>0</v>
      </c>
      <c r="CP85" s="330">
        <f>IF(((SUM($AK$65:CP65)+SUM($AL$67:CP70))+SUM($AK$87:CP87))&lt;0,((SUM($AK$65:CP65)+SUM($AL$67:CP70))+SUM($AK$87:CP87))*0.2-SUM($A$85:CO85),IF(SUM($A$85:CO85)&lt;0,0-SUM($A$85:CO85),0))</f>
        <v>0</v>
      </c>
      <c r="CQ85" s="330">
        <f>IF(((SUM($AK$65:CQ65)+SUM($AL$67:CQ70))+SUM($AK$87:CQ87))&lt;0,((SUM($AK$65:CQ65)+SUM($AL$67:CQ70))+SUM($AK$87:CQ87))*0.2-SUM($A$85:CP85),IF(SUM($A$85:CP85)&lt;0,0-SUM($A$85:CP85),0))</f>
        <v>0</v>
      </c>
    </row>
    <row r="86" spans="1:95" x14ac:dyDescent="0.25">
      <c r="A86" s="466" t="s">
        <v>884</v>
      </c>
      <c r="B86" s="467"/>
      <c r="C86" s="467"/>
      <c r="D86" s="467"/>
      <c r="E86" s="467"/>
      <c r="F86" s="467"/>
      <c r="G86" s="467"/>
      <c r="H86" s="467"/>
      <c r="I86" s="467"/>
      <c r="J86" s="467"/>
      <c r="K86" s="467"/>
      <c r="L86" s="467"/>
      <c r="M86" s="467"/>
      <c r="N86" s="467"/>
      <c r="O86" s="467"/>
      <c r="P86" s="467"/>
      <c r="Q86" s="467"/>
      <c r="R86" s="467"/>
      <c r="S86" s="467"/>
      <c r="T86" s="467"/>
      <c r="U86" s="467"/>
      <c r="V86" s="467"/>
      <c r="W86" s="467"/>
      <c r="X86" s="467"/>
      <c r="Y86" s="467"/>
      <c r="Z86" s="467"/>
      <c r="AA86" s="467"/>
      <c r="AB86" s="467"/>
      <c r="AC86" s="467"/>
      <c r="AD86" s="467"/>
      <c r="AE86" s="467"/>
      <c r="AF86" s="467"/>
      <c r="AG86" s="467"/>
      <c r="AH86" s="467"/>
      <c r="AI86" s="467"/>
      <c r="AJ86" s="467"/>
      <c r="AK86" s="472">
        <f>-AK65*(AK39)</f>
        <v>0</v>
      </c>
      <c r="AL86" s="473"/>
      <c r="AM86" s="325">
        <v>0</v>
      </c>
      <c r="AN86" s="325">
        <v>0</v>
      </c>
      <c r="AO86" s="325">
        <v>0</v>
      </c>
      <c r="AP86" s="325">
        <v>0</v>
      </c>
      <c r="AQ86" s="325">
        <v>0</v>
      </c>
      <c r="AR86" s="325">
        <v>0</v>
      </c>
      <c r="AS86" s="325">
        <v>0</v>
      </c>
      <c r="AT86" s="325">
        <v>0</v>
      </c>
      <c r="AU86" s="325">
        <v>0</v>
      </c>
      <c r="AV86" s="325">
        <v>0</v>
      </c>
      <c r="AW86" s="325">
        <v>0</v>
      </c>
      <c r="AX86" s="325">
        <v>0</v>
      </c>
      <c r="AY86" s="325">
        <v>0</v>
      </c>
      <c r="AZ86" s="325">
        <v>0</v>
      </c>
      <c r="BA86" s="325">
        <v>0</v>
      </c>
      <c r="BB86" s="325">
        <v>0</v>
      </c>
      <c r="BC86" s="325">
        <v>0</v>
      </c>
      <c r="BD86" s="325">
        <v>0</v>
      </c>
      <c r="BE86" s="325">
        <v>0</v>
      </c>
      <c r="BF86" s="325">
        <v>0</v>
      </c>
      <c r="BG86" s="325">
        <v>0</v>
      </c>
      <c r="BH86" s="325">
        <v>0</v>
      </c>
      <c r="BI86" s="325">
        <v>0</v>
      </c>
      <c r="BJ86" s="325">
        <v>0</v>
      </c>
      <c r="BK86" s="325">
        <v>0</v>
      </c>
      <c r="BL86" s="325">
        <v>0</v>
      </c>
      <c r="BM86" s="325">
        <v>0</v>
      </c>
      <c r="BN86" s="325">
        <v>0</v>
      </c>
      <c r="BO86" s="325">
        <v>0</v>
      </c>
      <c r="BP86" s="325">
        <v>0</v>
      </c>
      <c r="BQ86" s="325">
        <v>0</v>
      </c>
      <c r="BR86" s="325">
        <v>0</v>
      </c>
      <c r="BS86" s="325">
        <v>0</v>
      </c>
      <c r="BT86" s="325">
        <v>0</v>
      </c>
      <c r="BU86" s="325">
        <v>0</v>
      </c>
      <c r="BV86" s="325">
        <v>0</v>
      </c>
      <c r="BW86" s="325">
        <v>0</v>
      </c>
      <c r="BX86" s="325">
        <v>0</v>
      </c>
      <c r="BY86" s="325">
        <v>0</v>
      </c>
      <c r="BZ86" s="325">
        <v>0</v>
      </c>
      <c r="CA86" s="325">
        <v>0</v>
      </c>
      <c r="CB86" s="325">
        <v>0</v>
      </c>
      <c r="CC86" s="325">
        <v>0</v>
      </c>
      <c r="CD86" s="325">
        <v>0</v>
      </c>
      <c r="CE86" s="325">
        <v>0</v>
      </c>
      <c r="CF86" s="325">
        <v>0</v>
      </c>
      <c r="CG86" s="325">
        <v>0</v>
      </c>
      <c r="CH86" s="325">
        <v>0</v>
      </c>
      <c r="CI86" s="325">
        <v>0</v>
      </c>
      <c r="CJ86" s="325" t="s">
        <v>417</v>
      </c>
      <c r="CK86" s="325" t="s">
        <v>417</v>
      </c>
      <c r="CL86" s="325" t="s">
        <v>417</v>
      </c>
      <c r="CM86" s="325" t="s">
        <v>417</v>
      </c>
      <c r="CN86" s="325" t="s">
        <v>417</v>
      </c>
      <c r="CO86" s="325" t="s">
        <v>417</v>
      </c>
      <c r="CP86" s="325" t="s">
        <v>417</v>
      </c>
      <c r="CQ86" s="325" t="s">
        <v>417</v>
      </c>
    </row>
    <row r="87" spans="1:95" x14ac:dyDescent="0.25">
      <c r="A87" s="466" t="s">
        <v>885</v>
      </c>
      <c r="B87" s="467"/>
      <c r="C87" s="467"/>
      <c r="D87" s="467"/>
      <c r="E87" s="467"/>
      <c r="F87" s="467"/>
      <c r="G87" s="467"/>
      <c r="H87" s="467"/>
      <c r="I87" s="467"/>
      <c r="J87" s="467"/>
      <c r="K87" s="467"/>
      <c r="L87" s="467"/>
      <c r="M87" s="467"/>
      <c r="N87" s="467"/>
      <c r="O87" s="467"/>
      <c r="P87" s="467"/>
      <c r="Q87" s="467"/>
      <c r="R87" s="467"/>
      <c r="S87" s="467"/>
      <c r="T87" s="467"/>
      <c r="U87" s="467"/>
      <c r="V87" s="467"/>
      <c r="W87" s="467"/>
      <c r="X87" s="467"/>
      <c r="Y87" s="467"/>
      <c r="Z87" s="467"/>
      <c r="AA87" s="467"/>
      <c r="AB87" s="467"/>
      <c r="AC87" s="467"/>
      <c r="AD87" s="467"/>
      <c r="AE87" s="467"/>
      <c r="AF87" s="467"/>
      <c r="AG87" s="467"/>
      <c r="AH87" s="467"/>
      <c r="AI87" s="467"/>
      <c r="AJ87" s="467"/>
      <c r="AK87" s="472">
        <f>-($AK$25+$AK$26)*$AK$28</f>
        <v>-6711620944.3599997</v>
      </c>
      <c r="AL87" s="473"/>
      <c r="AM87" s="325">
        <v>0</v>
      </c>
      <c r="AN87" s="325">
        <v>0</v>
      </c>
      <c r="AO87" s="325">
        <v>0</v>
      </c>
      <c r="AP87" s="325">
        <v>0</v>
      </c>
      <c r="AQ87" s="325">
        <v>0</v>
      </c>
      <c r="AR87" s="325">
        <v>0</v>
      </c>
      <c r="AS87" s="325">
        <v>0</v>
      </c>
      <c r="AT87" s="325">
        <v>0</v>
      </c>
      <c r="AU87" s="325">
        <v>0</v>
      </c>
      <c r="AV87" s="325">
        <v>0</v>
      </c>
      <c r="AW87" s="325">
        <v>0</v>
      </c>
      <c r="AX87" s="325">
        <v>0</v>
      </c>
      <c r="AY87" s="325">
        <v>0</v>
      </c>
      <c r="AZ87" s="325">
        <v>0</v>
      </c>
      <c r="BA87" s="325">
        <v>0</v>
      </c>
      <c r="BB87" s="325">
        <v>0</v>
      </c>
      <c r="BC87" s="325">
        <v>0</v>
      </c>
      <c r="BD87" s="325">
        <v>0</v>
      </c>
      <c r="BE87" s="325">
        <v>0</v>
      </c>
      <c r="BF87" s="325">
        <v>0</v>
      </c>
      <c r="BG87" s="325">
        <v>1</v>
      </c>
      <c r="BH87" s="325">
        <v>2</v>
      </c>
      <c r="BI87" s="325">
        <v>3</v>
      </c>
      <c r="BJ87" s="325">
        <v>4</v>
      </c>
      <c r="BK87" s="325">
        <v>5</v>
      </c>
      <c r="BL87" s="325">
        <v>6</v>
      </c>
      <c r="BM87" s="325">
        <v>7</v>
      </c>
      <c r="BN87" s="325">
        <v>8</v>
      </c>
      <c r="BO87" s="325">
        <v>9</v>
      </c>
      <c r="BP87" s="325">
        <v>10</v>
      </c>
      <c r="BQ87" s="325">
        <v>11</v>
      </c>
      <c r="BR87" s="325">
        <v>12</v>
      </c>
      <c r="BS87" s="325">
        <v>13</v>
      </c>
      <c r="BT87" s="325">
        <v>14</v>
      </c>
      <c r="BU87" s="325">
        <v>15</v>
      </c>
      <c r="BV87" s="325">
        <v>16</v>
      </c>
      <c r="BW87" s="325">
        <v>17</v>
      </c>
      <c r="BX87" s="325">
        <v>18</v>
      </c>
      <c r="BY87" s="325">
        <v>19</v>
      </c>
      <c r="BZ87" s="325">
        <v>20</v>
      </c>
      <c r="CA87" s="325">
        <v>21</v>
      </c>
      <c r="CB87" s="325">
        <v>22</v>
      </c>
      <c r="CC87" s="325">
        <v>23</v>
      </c>
      <c r="CD87" s="325">
        <v>24</v>
      </c>
      <c r="CE87" s="325">
        <v>25</v>
      </c>
      <c r="CF87" s="325">
        <v>26</v>
      </c>
      <c r="CG87" s="325">
        <v>27</v>
      </c>
      <c r="CH87" s="325">
        <v>28</v>
      </c>
      <c r="CI87" s="325">
        <v>29</v>
      </c>
      <c r="CJ87" s="325">
        <v>30</v>
      </c>
      <c r="CK87" s="325">
        <v>31</v>
      </c>
      <c r="CL87" s="325">
        <v>32</v>
      </c>
      <c r="CM87" s="325">
        <v>33</v>
      </c>
      <c r="CN87" s="325">
        <v>34</v>
      </c>
      <c r="CO87" s="325">
        <v>35</v>
      </c>
      <c r="CP87" s="325">
        <v>36</v>
      </c>
      <c r="CQ87" s="325">
        <v>37</v>
      </c>
    </row>
    <row r="88" spans="1:95" x14ac:dyDescent="0.25">
      <c r="A88" s="466" t="s">
        <v>886</v>
      </c>
      <c r="B88" s="467"/>
      <c r="C88" s="467"/>
      <c r="D88" s="467"/>
      <c r="E88" s="467"/>
      <c r="F88" s="467"/>
      <c r="G88" s="467"/>
      <c r="H88" s="467"/>
      <c r="I88" s="467"/>
      <c r="J88" s="467"/>
      <c r="K88" s="467"/>
      <c r="L88" s="467"/>
      <c r="M88" s="467"/>
      <c r="N88" s="467"/>
      <c r="O88" s="467"/>
      <c r="P88" s="467"/>
      <c r="Q88" s="467"/>
      <c r="R88" s="467"/>
      <c r="S88" s="467"/>
      <c r="T88" s="467"/>
      <c r="U88" s="467"/>
      <c r="V88" s="467"/>
      <c r="W88" s="467"/>
      <c r="X88" s="467"/>
      <c r="Y88" s="467"/>
      <c r="Z88" s="467"/>
      <c r="AA88" s="467"/>
      <c r="AB88" s="467"/>
      <c r="AC88" s="467"/>
      <c r="AD88" s="467"/>
      <c r="AE88" s="467"/>
      <c r="AF88" s="467"/>
      <c r="AG88" s="467"/>
      <c r="AH88" s="467"/>
      <c r="AI88" s="467"/>
      <c r="AJ88" s="467"/>
      <c r="AK88" s="472">
        <f>AK59-AK60</f>
        <v>0</v>
      </c>
      <c r="AL88" s="473"/>
      <c r="AM88" s="325">
        <v>0</v>
      </c>
      <c r="AN88" s="325">
        <f t="shared" ref="AN88:CQ88" si="8">AN59-AN60</f>
        <v>0</v>
      </c>
      <c r="AO88" s="325">
        <f t="shared" si="8"/>
        <v>0</v>
      </c>
      <c r="AP88" s="325">
        <f t="shared" si="8"/>
        <v>0</v>
      </c>
      <c r="AQ88" s="325">
        <f t="shared" si="8"/>
        <v>0</v>
      </c>
      <c r="AR88" s="325">
        <f t="shared" si="8"/>
        <v>0</v>
      </c>
      <c r="AS88" s="325">
        <f t="shared" si="8"/>
        <v>0</v>
      </c>
      <c r="AT88" s="325">
        <f t="shared" si="8"/>
        <v>0</v>
      </c>
      <c r="AU88" s="325">
        <f t="shared" si="8"/>
        <v>0</v>
      </c>
      <c r="AV88" s="325">
        <f t="shared" si="8"/>
        <v>0</v>
      </c>
      <c r="AW88" s="325">
        <f t="shared" si="8"/>
        <v>0</v>
      </c>
      <c r="AX88" s="325">
        <f t="shared" si="8"/>
        <v>0</v>
      </c>
      <c r="AY88" s="325">
        <f t="shared" si="8"/>
        <v>0</v>
      </c>
      <c r="AZ88" s="325">
        <f t="shared" si="8"/>
        <v>0</v>
      </c>
      <c r="BA88" s="325">
        <f t="shared" si="8"/>
        <v>0</v>
      </c>
      <c r="BB88" s="325">
        <f t="shared" si="8"/>
        <v>0</v>
      </c>
      <c r="BC88" s="325">
        <f t="shared" si="8"/>
        <v>0</v>
      </c>
      <c r="BD88" s="325">
        <f t="shared" si="8"/>
        <v>0</v>
      </c>
      <c r="BE88" s="325">
        <f t="shared" si="8"/>
        <v>0</v>
      </c>
      <c r="BF88" s="325">
        <f t="shared" si="8"/>
        <v>0</v>
      </c>
      <c r="BG88" s="325">
        <f t="shared" si="8"/>
        <v>0</v>
      </c>
      <c r="BH88" s="325">
        <f t="shared" si="8"/>
        <v>0</v>
      </c>
      <c r="BI88" s="325">
        <f t="shared" si="8"/>
        <v>0</v>
      </c>
      <c r="BJ88" s="325">
        <f t="shared" si="8"/>
        <v>0</v>
      </c>
      <c r="BK88" s="325">
        <f t="shared" si="8"/>
        <v>0</v>
      </c>
      <c r="BL88" s="325">
        <f t="shared" si="8"/>
        <v>0</v>
      </c>
      <c r="BM88" s="325">
        <f t="shared" si="8"/>
        <v>0</v>
      </c>
      <c r="BN88" s="325">
        <f t="shared" si="8"/>
        <v>0</v>
      </c>
      <c r="BO88" s="325">
        <f t="shared" si="8"/>
        <v>0</v>
      </c>
      <c r="BP88" s="325">
        <f t="shared" si="8"/>
        <v>0</v>
      </c>
      <c r="BQ88" s="325">
        <f t="shared" si="8"/>
        <v>0</v>
      </c>
      <c r="BR88" s="325">
        <f t="shared" si="8"/>
        <v>0</v>
      </c>
      <c r="BS88" s="325">
        <f t="shared" si="8"/>
        <v>0</v>
      </c>
      <c r="BT88" s="325">
        <f t="shared" si="8"/>
        <v>0</v>
      </c>
      <c r="BU88" s="325">
        <f t="shared" si="8"/>
        <v>0</v>
      </c>
      <c r="BV88" s="325">
        <f t="shared" si="8"/>
        <v>0</v>
      </c>
      <c r="BW88" s="325">
        <f t="shared" si="8"/>
        <v>0</v>
      </c>
      <c r="BX88" s="325">
        <f t="shared" si="8"/>
        <v>0</v>
      </c>
      <c r="BY88" s="325">
        <f t="shared" si="8"/>
        <v>0</v>
      </c>
      <c r="BZ88" s="325">
        <f t="shared" si="8"/>
        <v>0</v>
      </c>
      <c r="CA88" s="325">
        <f t="shared" si="8"/>
        <v>0</v>
      </c>
      <c r="CB88" s="325">
        <f t="shared" si="8"/>
        <v>0</v>
      </c>
      <c r="CC88" s="325">
        <f t="shared" si="8"/>
        <v>0</v>
      </c>
      <c r="CD88" s="325">
        <f t="shared" si="8"/>
        <v>0</v>
      </c>
      <c r="CE88" s="325">
        <f t="shared" si="8"/>
        <v>0</v>
      </c>
      <c r="CF88" s="325">
        <f t="shared" si="8"/>
        <v>0</v>
      </c>
      <c r="CG88" s="325">
        <f t="shared" si="8"/>
        <v>0</v>
      </c>
      <c r="CH88" s="325">
        <f t="shared" si="8"/>
        <v>0</v>
      </c>
      <c r="CI88" s="325">
        <f t="shared" si="8"/>
        <v>0</v>
      </c>
      <c r="CJ88" s="325">
        <f t="shared" si="8"/>
        <v>0</v>
      </c>
      <c r="CK88" s="325">
        <f t="shared" si="8"/>
        <v>0</v>
      </c>
      <c r="CL88" s="325">
        <f t="shared" si="8"/>
        <v>0</v>
      </c>
      <c r="CM88" s="325">
        <f t="shared" si="8"/>
        <v>0</v>
      </c>
      <c r="CN88" s="325">
        <f t="shared" si="8"/>
        <v>0</v>
      </c>
      <c r="CO88" s="325">
        <f t="shared" si="8"/>
        <v>0</v>
      </c>
      <c r="CP88" s="325">
        <f t="shared" si="8"/>
        <v>0</v>
      </c>
      <c r="CQ88" s="325">
        <f t="shared" si="8"/>
        <v>0</v>
      </c>
    </row>
    <row r="89" spans="1:95" s="291" customFormat="1" ht="15" x14ac:dyDescent="0.25">
      <c r="A89" s="466" t="s">
        <v>887</v>
      </c>
      <c r="B89" s="467"/>
      <c r="C89" s="467"/>
      <c r="D89" s="467"/>
      <c r="E89" s="467"/>
      <c r="F89" s="467"/>
      <c r="G89" s="467"/>
      <c r="H89" s="467"/>
      <c r="I89" s="467"/>
      <c r="J89" s="467"/>
      <c r="K89" s="467"/>
      <c r="L89" s="467"/>
      <c r="M89" s="467"/>
      <c r="N89" s="467"/>
      <c r="O89" s="467"/>
      <c r="P89" s="467"/>
      <c r="Q89" s="467"/>
      <c r="R89" s="467"/>
      <c r="S89" s="467"/>
      <c r="T89" s="467"/>
      <c r="U89" s="467"/>
      <c r="V89" s="467"/>
      <c r="W89" s="467"/>
      <c r="X89" s="467"/>
      <c r="Y89" s="467"/>
      <c r="Z89" s="467"/>
      <c r="AA89" s="467"/>
      <c r="AB89" s="467"/>
      <c r="AC89" s="467"/>
      <c r="AD89" s="467"/>
      <c r="AE89" s="467"/>
      <c r="AF89" s="467"/>
      <c r="AG89" s="467"/>
      <c r="AH89" s="467"/>
      <c r="AI89" s="467"/>
      <c r="AJ89" s="467"/>
      <c r="AK89" s="468">
        <f>SUM(AK81:AK88)</f>
        <v>-8053945133.2319994</v>
      </c>
      <c r="AL89" s="469"/>
      <c r="AM89" s="324">
        <v>2312904297.9467902</v>
      </c>
      <c r="AN89" s="324">
        <v>2410206814.4009824</v>
      </c>
      <c r="AO89" s="324">
        <v>2353792868.6863456</v>
      </c>
      <c r="AP89" s="324">
        <v>2076016060.3556557</v>
      </c>
      <c r="AQ89" s="324">
        <v>2163698405.0262585</v>
      </c>
      <c r="AR89" s="324">
        <v>2254839829.3903713</v>
      </c>
      <c r="AS89" s="324">
        <v>2349578696.6357341</v>
      </c>
      <c r="AT89" s="324">
        <v>2448058904.4775963</v>
      </c>
      <c r="AU89" s="324">
        <v>2550430106.5398188</v>
      </c>
      <c r="AV89" s="324">
        <v>2656847942.5912156</v>
      </c>
      <c r="AW89" s="324">
        <v>2767474277.991354</v>
      </c>
      <c r="AX89" s="324">
        <v>2882477452.7141833</v>
      </c>
      <c r="AY89" s="324">
        <v>3002032540.3326111</v>
      </c>
      <c r="AZ89" s="324">
        <v>3126321617.3624616</v>
      </c>
      <c r="BA89" s="324">
        <v>3255534043.3801918</v>
      </c>
      <c r="BB89" s="324">
        <v>3389866752.3453145</v>
      </c>
      <c r="BC89" s="324">
        <v>3529524555.5757294</v>
      </c>
      <c r="BD89" s="324">
        <v>3674720456.8420458</v>
      </c>
      <c r="BE89" s="324">
        <v>3825675980.0657005</v>
      </c>
      <c r="BF89" s="324">
        <v>3982621510.1249876</v>
      </c>
      <c r="BG89" s="324">
        <v>4145796648.2933311</v>
      </c>
      <c r="BH89" s="324">
        <v>4315450577.855093</v>
      </c>
      <c r="BI89" s="324">
        <v>4491842450.466011</v>
      </c>
      <c r="BJ89" s="324">
        <v>4675241783.848053</v>
      </c>
      <c r="BK89" s="324">
        <v>4865928876.4320593</v>
      </c>
      <c r="BL89" s="324">
        <v>5064195238.586112</v>
      </c>
      <c r="BM89" s="324">
        <v>5270344041.0930147</v>
      </c>
      <c r="BN89" s="324">
        <v>5484690581.5668764</v>
      </c>
      <c r="BO89" s="324">
        <v>5707562769.5263777</v>
      </c>
      <c r="BP89" s="324">
        <v>5939301630.8709421</v>
      </c>
      <c r="BQ89" s="324">
        <v>6180261832.5359783</v>
      </c>
      <c r="BR89" s="324">
        <v>6430812228.1343012</v>
      </c>
      <c r="BS89" s="324">
        <v>6691336425.4232445</v>
      </c>
      <c r="BT89" s="324">
        <v>6962233376.4704304</v>
      </c>
      <c r="BU89" s="324">
        <v>7243917991.4261856</v>
      </c>
      <c r="BV89" s="324">
        <v>7536821776.8468533</v>
      </c>
      <c r="BW89" s="324">
        <v>7841393499.5510406</v>
      </c>
      <c r="BX89" s="324">
        <v>8158099877.030077</v>
      </c>
      <c r="BY89" s="324">
        <v>8487426295.4749641</v>
      </c>
      <c r="BZ89" s="324">
        <v>8829877556.5243263</v>
      </c>
      <c r="CA89" s="324">
        <v>9185978653.8823547</v>
      </c>
      <c r="CB89" s="324">
        <v>9556275581.0013828</v>
      </c>
      <c r="CC89" s="324">
        <v>9941336171.0718651</v>
      </c>
      <c r="CD89" s="324">
        <v>10341750970.611847</v>
      </c>
      <c r="CE89" s="324">
        <v>10758134148.000114</v>
      </c>
      <c r="CF89" s="324">
        <v>11191124438.350595</v>
      </c>
      <c r="CG89" s="324">
        <v>11641386126.181786</v>
      </c>
      <c r="CH89" s="324">
        <v>12109610067.392908</v>
      </c>
      <c r="CI89" s="324">
        <v>12596514752.119162</v>
      </c>
      <c r="CJ89" s="324" t="s">
        <v>950</v>
      </c>
      <c r="CK89" s="324" t="s">
        <v>950</v>
      </c>
      <c r="CL89" s="324" t="s">
        <v>950</v>
      </c>
      <c r="CM89" s="324" t="s">
        <v>950</v>
      </c>
      <c r="CN89" s="324" t="s">
        <v>950</v>
      </c>
      <c r="CO89" s="324" t="s">
        <v>950</v>
      </c>
      <c r="CP89" s="324" t="s">
        <v>950</v>
      </c>
      <c r="CQ89" s="324" t="s">
        <v>950</v>
      </c>
    </row>
    <row r="90" spans="1:95" s="291" customFormat="1" ht="15" x14ac:dyDescent="0.25">
      <c r="A90" s="466" t="s">
        <v>888</v>
      </c>
      <c r="B90" s="467"/>
      <c r="C90" s="467"/>
      <c r="D90" s="467"/>
      <c r="E90" s="467"/>
      <c r="F90" s="467"/>
      <c r="G90" s="467"/>
      <c r="H90" s="467"/>
      <c r="I90" s="467"/>
      <c r="J90" s="467"/>
      <c r="K90" s="467"/>
      <c r="L90" s="467"/>
      <c r="M90" s="467"/>
      <c r="N90" s="467"/>
      <c r="O90" s="467"/>
      <c r="P90" s="467"/>
      <c r="Q90" s="467"/>
      <c r="R90" s="467"/>
      <c r="S90" s="467"/>
      <c r="T90" s="467"/>
      <c r="U90" s="467"/>
      <c r="V90" s="467"/>
      <c r="W90" s="467"/>
      <c r="X90" s="467"/>
      <c r="Y90" s="467"/>
      <c r="Z90" s="467"/>
      <c r="AA90" s="467"/>
      <c r="AB90" s="467"/>
      <c r="AC90" s="467"/>
      <c r="AD90" s="467"/>
      <c r="AE90" s="467"/>
      <c r="AF90" s="467"/>
      <c r="AG90" s="467"/>
      <c r="AH90" s="467"/>
      <c r="AI90" s="467"/>
      <c r="AJ90" s="467"/>
      <c r="AK90" s="468">
        <f>SUM($AK$89:AK89)</f>
        <v>-8053945133.2319994</v>
      </c>
      <c r="AL90" s="469"/>
      <c r="AM90" s="324">
        <v>-5741040835.2852097</v>
      </c>
      <c r="AN90" s="324">
        <v>-3330834020.8842273</v>
      </c>
      <c r="AO90" s="324">
        <v>-977041152.1978817</v>
      </c>
      <c r="AP90" s="324">
        <v>1098974908.157774</v>
      </c>
      <c r="AQ90" s="324">
        <v>3262673313.1840324</v>
      </c>
      <c r="AR90" s="324">
        <v>5517513142.5744038</v>
      </c>
      <c r="AS90" s="324">
        <v>7867091839.2101383</v>
      </c>
      <c r="AT90" s="324">
        <v>10315150743.687735</v>
      </c>
      <c r="AU90" s="324">
        <v>12865580850.227554</v>
      </c>
      <c r="AV90" s="324">
        <v>15522428792.818769</v>
      </c>
      <c r="AW90" s="324">
        <v>18289903070.810123</v>
      </c>
      <c r="AX90" s="324">
        <v>21172380523.524307</v>
      </c>
      <c r="AY90" s="324">
        <v>24174413063.856918</v>
      </c>
      <c r="AZ90" s="324">
        <v>27300734681.219379</v>
      </c>
      <c r="BA90" s="324">
        <v>30556268724.599571</v>
      </c>
      <c r="BB90" s="324">
        <v>33946135476.944885</v>
      </c>
      <c r="BC90" s="324">
        <v>37475660032.520615</v>
      </c>
      <c r="BD90" s="324">
        <v>41150380489.362663</v>
      </c>
      <c r="BE90" s="324">
        <v>44976056469.42836</v>
      </c>
      <c r="BF90" s="324">
        <v>48958677979.553345</v>
      </c>
      <c r="BG90" s="324">
        <v>53104474627.84668</v>
      </c>
      <c r="BH90" s="324">
        <v>57419925205.701775</v>
      </c>
      <c r="BI90" s="324">
        <v>61911767656.167786</v>
      </c>
      <c r="BJ90" s="324">
        <v>66587009440.015839</v>
      </c>
      <c r="BK90" s="324">
        <v>71452938316.447891</v>
      </c>
      <c r="BL90" s="324">
        <v>76517133555.033997</v>
      </c>
      <c r="BM90" s="324">
        <v>81787477596.127014</v>
      </c>
      <c r="BN90" s="324">
        <v>87272168177.693893</v>
      </c>
      <c r="BO90" s="324">
        <v>92979730947.220276</v>
      </c>
      <c r="BP90" s="324">
        <v>98919032578.091217</v>
      </c>
      <c r="BQ90" s="324">
        <v>105099294410.6272</v>
      </c>
      <c r="BR90" s="324">
        <v>111530106638.76151</v>
      </c>
      <c r="BS90" s="324">
        <v>118221443064.18475</v>
      </c>
      <c r="BT90" s="324">
        <v>125183676440.65518</v>
      </c>
      <c r="BU90" s="324">
        <v>132427594432.08136</v>
      </c>
      <c r="BV90" s="324">
        <v>139964416208.92822</v>
      </c>
      <c r="BW90" s="324">
        <v>147805809708.47925</v>
      </c>
      <c r="BX90" s="324">
        <v>155963909585.50934</v>
      </c>
      <c r="BY90" s="324">
        <v>164451335880.98431</v>
      </c>
      <c r="BZ90" s="324">
        <v>173281213437.50864</v>
      </c>
      <c r="CA90" s="324">
        <v>182467192091.39099</v>
      </c>
      <c r="CB90" s="324">
        <v>192023467672.39236</v>
      </c>
      <c r="CC90" s="324">
        <v>201964803843.46423</v>
      </c>
      <c r="CD90" s="324">
        <v>212306554814.07608</v>
      </c>
      <c r="CE90" s="324">
        <v>223064688962.0762</v>
      </c>
      <c r="CF90" s="324">
        <v>234255813400.42679</v>
      </c>
      <c r="CG90" s="324">
        <v>245897199526.60858</v>
      </c>
      <c r="CH90" s="324">
        <v>258006809594.0015</v>
      </c>
      <c r="CI90" s="324">
        <v>270603324346.12067</v>
      </c>
      <c r="CJ90" s="324" t="s">
        <v>950</v>
      </c>
      <c r="CK90" s="324" t="s">
        <v>950</v>
      </c>
      <c r="CL90" s="324" t="s">
        <v>950</v>
      </c>
      <c r="CM90" s="324" t="s">
        <v>950</v>
      </c>
      <c r="CN90" s="324" t="s">
        <v>950</v>
      </c>
      <c r="CO90" s="324" t="s">
        <v>950</v>
      </c>
      <c r="CP90" s="324" t="s">
        <v>950</v>
      </c>
      <c r="CQ90" s="324" t="s">
        <v>950</v>
      </c>
    </row>
    <row r="91" spans="1:95" x14ac:dyDescent="0.25">
      <c r="A91" s="466" t="s">
        <v>889</v>
      </c>
      <c r="B91" s="467"/>
      <c r="C91" s="467"/>
      <c r="D91" s="467"/>
      <c r="E91" s="467"/>
      <c r="F91" s="467"/>
      <c r="G91" s="467"/>
      <c r="H91" s="467"/>
      <c r="I91" s="467"/>
      <c r="J91" s="467"/>
      <c r="K91" s="467"/>
      <c r="L91" s="467"/>
      <c r="M91" s="467"/>
      <c r="N91" s="467"/>
      <c r="O91" s="467"/>
      <c r="P91" s="467"/>
      <c r="Q91" s="467"/>
      <c r="R91" s="467"/>
      <c r="S91" s="467"/>
      <c r="T91" s="467"/>
      <c r="U91" s="467"/>
      <c r="V91" s="467"/>
      <c r="W91" s="467"/>
      <c r="X91" s="467"/>
      <c r="Y91" s="467"/>
      <c r="Z91" s="467"/>
      <c r="AA91" s="467"/>
      <c r="AB91" s="467"/>
      <c r="AC91" s="467"/>
      <c r="AD91" s="467"/>
      <c r="AE91" s="467"/>
      <c r="AF91" s="467"/>
      <c r="AG91" s="467"/>
      <c r="AH91" s="467"/>
      <c r="AI91" s="467"/>
      <c r="AJ91" s="467"/>
      <c r="AK91" s="470">
        <f>1/POWER((1+$AK$44),AK79)</f>
        <v>1</v>
      </c>
      <c r="AL91" s="471"/>
      <c r="AM91" s="331">
        <v>0.87657784011220197</v>
      </c>
      <c r="AN91" s="331">
        <v>0.76838870977577312</v>
      </c>
      <c r="AO91" s="331">
        <v>0.6735525155818487</v>
      </c>
      <c r="AP91" s="331">
        <v>0.59042120931087727</v>
      </c>
      <c r="AQ91" s="331">
        <v>0.51755014841416302</v>
      </c>
      <c r="AR91" s="331">
        <v>0.45367299124663668</v>
      </c>
      <c r="AS91" s="331">
        <v>0.39767969078421861</v>
      </c>
      <c r="AT91" s="331">
        <v>0.34859720440411868</v>
      </c>
      <c r="AU91" s="331">
        <v>0.30557258450571412</v>
      </c>
      <c r="AV91" s="331">
        <v>0.26785815612352221</v>
      </c>
      <c r="AW91" s="331">
        <v>0.23479852395119405</v>
      </c>
      <c r="AX91" s="331">
        <v>0.20581918298667082</v>
      </c>
      <c r="AY91" s="331">
        <v>0.18041653487611395</v>
      </c>
      <c r="AZ91" s="331">
        <v>0.15814913646223175</v>
      </c>
      <c r="BA91" s="331">
        <v>0.13863002845567296</v>
      </c>
      <c r="BB91" s="331">
        <v>0.12152001091836692</v>
      </c>
      <c r="BC91" s="331">
        <v>0.10652174870123327</v>
      </c>
      <c r="BD91" s="331">
        <v>9.3374604401501818E-2</v>
      </c>
      <c r="BE91" s="331">
        <v>8.1850109047599762E-2</v>
      </c>
      <c r="BF91" s="331">
        <v>7.1747991801893202E-2</v>
      </c>
      <c r="BG91" s="331">
        <v>6.2892699686091513E-2</v>
      </c>
      <c r="BH91" s="331">
        <v>5.5130346849659465E-2</v>
      </c>
      <c r="BI91" s="331">
        <v>4.8326040366111024E-2</v>
      </c>
      <c r="BJ91" s="331">
        <v>4.2361536085300688E-2</v>
      </c>
      <c r="BK91" s="331">
        <v>3.7133183805487982E-2</v>
      </c>
      <c r="BL91" s="331">
        <v>3.255012605670405E-2</v>
      </c>
      <c r="BM91" s="331">
        <v>2.8532719194165536E-2</v>
      </c>
      <c r="BN91" s="331">
        <v>2.5011149363749596E-2</v>
      </c>
      <c r="BO91" s="331">
        <v>2.1924219287999293E-2</v>
      </c>
      <c r="BP91" s="331">
        <v>1.9218284789620704E-2</v>
      </c>
      <c r="BQ91" s="331">
        <v>1.6846322571546897E-2</v>
      </c>
      <c r="BR91" s="331">
        <v>1.4767113053600015E-2</v>
      </c>
      <c r="BS91" s="331">
        <v>1.2944524065217405E-2</v>
      </c>
      <c r="BT91" s="331">
        <v>1.1346882946368691E-2</v>
      </c>
      <c r="BU91" s="331">
        <v>9.9464261451338454E-3</v>
      </c>
      <c r="BV91" s="331">
        <v>8.7188167471369607E-3</v>
      </c>
      <c r="BW91" s="331">
        <v>7.6427215525394117E-3</v>
      </c>
      <c r="BX91" s="331">
        <v>6.6994403511039732E-3</v>
      </c>
      <c r="BY91" s="331">
        <v>5.8725809529312518E-3</v>
      </c>
      <c r="BZ91" s="331">
        <v>5.1477743276045337E-3</v>
      </c>
      <c r="CA91" s="331">
        <v>4.5124249014766244E-3</v>
      </c>
      <c r="CB91" s="331">
        <v>3.9554916738048958E-3</v>
      </c>
      <c r="CC91" s="331">
        <v>3.4672963480056932E-3</v>
      </c>
      <c r="CD91" s="331">
        <v>3.0393551437637566E-3</v>
      </c>
      <c r="CE91" s="331">
        <v>2.6642313672543445E-3</v>
      </c>
      <c r="CF91" s="331">
        <v>2.3354061774669924E-3</v>
      </c>
      <c r="CG91" s="331">
        <v>2.0471653028287097E-3</v>
      </c>
      <c r="CH91" s="331">
        <v>1.7944997395062325E-3</v>
      </c>
      <c r="CI91" s="331">
        <v>1.5730187057382821E-3</v>
      </c>
      <c r="CJ91" s="331" t="s">
        <v>950</v>
      </c>
      <c r="CK91" s="331" t="s">
        <v>950</v>
      </c>
      <c r="CL91" s="331" t="s">
        <v>950</v>
      </c>
      <c r="CM91" s="331" t="s">
        <v>950</v>
      </c>
      <c r="CN91" s="331" t="s">
        <v>950</v>
      </c>
      <c r="CO91" s="331" t="s">
        <v>950</v>
      </c>
      <c r="CP91" s="331" t="s">
        <v>950</v>
      </c>
      <c r="CQ91" s="331" t="s">
        <v>950</v>
      </c>
    </row>
    <row r="92" spans="1:95" s="291" customFormat="1" ht="14.25" x14ac:dyDescent="0.25">
      <c r="A92" s="453" t="s">
        <v>890</v>
      </c>
      <c r="B92" s="454"/>
      <c r="C92" s="454"/>
      <c r="D92" s="454"/>
      <c r="E92" s="454"/>
      <c r="F92" s="454"/>
      <c r="G92" s="454"/>
      <c r="H92" s="454"/>
      <c r="I92" s="454"/>
      <c r="J92" s="454"/>
      <c r="K92" s="454"/>
      <c r="L92" s="454"/>
      <c r="M92" s="454"/>
      <c r="N92" s="454"/>
      <c r="O92" s="454"/>
      <c r="P92" s="454"/>
      <c r="Q92" s="454"/>
      <c r="R92" s="454"/>
      <c r="S92" s="454"/>
      <c r="T92" s="454"/>
      <c r="U92" s="454"/>
      <c r="V92" s="454"/>
      <c r="W92" s="454"/>
      <c r="X92" s="454"/>
      <c r="Y92" s="454"/>
      <c r="Z92" s="454"/>
      <c r="AA92" s="454"/>
      <c r="AB92" s="454"/>
      <c r="AC92" s="454"/>
      <c r="AD92" s="454"/>
      <c r="AE92" s="454"/>
      <c r="AF92" s="454"/>
      <c r="AG92" s="454"/>
      <c r="AH92" s="454"/>
      <c r="AI92" s="454"/>
      <c r="AJ92" s="454"/>
      <c r="AK92" s="462">
        <f>AK89*AK91</f>
        <v>-8053945133.2319994</v>
      </c>
      <c r="AL92" s="463"/>
      <c r="AM92" s="332">
        <v>2027440653.8804262</v>
      </c>
      <c r="AN92" s="332">
        <v>1851975704.4103472</v>
      </c>
      <c r="AO92" s="332">
        <v>1585403107.8623042</v>
      </c>
      <c r="AP92" s="332">
        <v>1225723912.9039893</v>
      </c>
      <c r="AQ92" s="332">
        <v>1119822430.6448278</v>
      </c>
      <c r="AR92" s="332">
        <v>1022959930.1815857</v>
      </c>
      <c r="AS92" s="332">
        <v>934379729.5512861</v>
      </c>
      <c r="AT92" s="332">
        <v>853386490.31749952</v>
      </c>
      <c r="AU92" s="332">
        <v>779341519.25655627</v>
      </c>
      <c r="AV92" s="332">
        <v>711658391.00305665</v>
      </c>
      <c r="AW92" s="332">
        <v>649798875.54526639</v>
      </c>
      <c r="AX92" s="332">
        <v>593269154.29513323</v>
      </c>
      <c r="AY92" s="332">
        <v>541616308.51214743</v>
      </c>
      <c r="AZ92" s="332">
        <v>494425064.08908099</v>
      </c>
      <c r="BA92" s="332">
        <v>451314777.07220805</v>
      </c>
      <c r="BB92" s="332">
        <v>411936644.75681162</v>
      </c>
      <c r="BC92" s="332">
        <v>375971127.74386984</v>
      </c>
      <c r="BD92" s="332">
        <v>343125568.94373208</v>
      </c>
      <c r="BE92" s="332">
        <v>313131996.14916068</v>
      </c>
      <c r="BF92" s="332">
        <v>285745095.45849115</v>
      </c>
      <c r="BG92" s="332">
        <v>260740343.56071723</v>
      </c>
      <c r="BH92" s="332">
        <v>237912287.16971463</v>
      </c>
      <c r="BI92" s="332">
        <v>217072959.5794315</v>
      </c>
      <c r="BJ92" s="332">
        <v>198050423.53398487</v>
      </c>
      <c r="BK92" s="332">
        <v>180687431.35298327</v>
      </c>
      <c r="BL92" s="332">
        <v>164840193.39173838</v>
      </c>
      <c r="BM92" s="332">
        <v>150377246.58115062</v>
      </c>
      <c r="BN92" s="332">
        <v>137178415.34951979</v>
      </c>
      <c r="BO92" s="332">
        <v>125133857.75911687</v>
      </c>
      <c r="BP92" s="332">
        <v>114143190.19353648</v>
      </c>
      <c r="BQ92" s="332">
        <v>104114684.40752064</v>
      </c>
      <c r="BR92" s="332">
        <v>94964531.19933264</v>
      </c>
      <c r="BS92" s="332">
        <v>86616165.387356997</v>
      </c>
      <c r="BT92" s="332">
        <v>78999647.168111235</v>
      </c>
      <c r="BU92" s="332">
        <v>72051095.303126857</v>
      </c>
      <c r="BV92" s="332">
        <v>65712167.928158887</v>
      </c>
      <c r="BW92" s="332">
        <v>59929587.100961179</v>
      </c>
      <c r="BX92" s="332">
        <v>54654703.504511662</v>
      </c>
      <c r="BY92" s="332">
        <v>49843098.002214126</v>
      </c>
      <c r="BZ92" s="332">
        <v>45454217.001367375</v>
      </c>
      <c r="CA92" s="332">
        <v>41451038.822211459</v>
      </c>
      <c r="CB92" s="332">
        <v>37799768.493236013</v>
      </c>
      <c r="CC92" s="332">
        <v>34469558.600254379</v>
      </c>
      <c r="CD92" s="332">
        <v>31432254.008052941</v>
      </c>
      <c r="CE92" s="332">
        <v>28662158.450231999</v>
      </c>
      <c r="CF92" s="332">
        <v>26135821.146125808</v>
      </c>
      <c r="CG92" s="332">
        <v>23831841.754350875</v>
      </c>
      <c r="CH92" s="332">
        <v>21730692.111458626</v>
      </c>
      <c r="CI92" s="332">
        <v>19814553.332191661</v>
      </c>
      <c r="CJ92" s="332" t="s">
        <v>950</v>
      </c>
      <c r="CK92" s="332" t="s">
        <v>950</v>
      </c>
      <c r="CL92" s="332" t="s">
        <v>950</v>
      </c>
      <c r="CM92" s="332" t="s">
        <v>950</v>
      </c>
      <c r="CN92" s="332" t="s">
        <v>950</v>
      </c>
      <c r="CO92" s="332" t="s">
        <v>950</v>
      </c>
      <c r="CP92" s="332" t="s">
        <v>950</v>
      </c>
      <c r="CQ92" s="332" t="s">
        <v>950</v>
      </c>
    </row>
    <row r="93" spans="1:95" s="291" customFormat="1" ht="14.25" x14ac:dyDescent="0.25">
      <c r="A93" s="453" t="s">
        <v>891</v>
      </c>
      <c r="B93" s="454"/>
      <c r="C93" s="454"/>
      <c r="D93" s="454"/>
      <c r="E93" s="454"/>
      <c r="F93" s="454"/>
      <c r="G93" s="454"/>
      <c r="H93" s="454"/>
      <c r="I93" s="454"/>
      <c r="J93" s="454"/>
      <c r="K93" s="454"/>
      <c r="L93" s="454"/>
      <c r="M93" s="454"/>
      <c r="N93" s="454"/>
      <c r="O93" s="454"/>
      <c r="P93" s="454"/>
      <c r="Q93" s="454"/>
      <c r="R93" s="454"/>
      <c r="S93" s="454"/>
      <c r="T93" s="454"/>
      <c r="U93" s="454"/>
      <c r="V93" s="454"/>
      <c r="W93" s="454"/>
      <c r="X93" s="454"/>
      <c r="Y93" s="454"/>
      <c r="Z93" s="454"/>
      <c r="AA93" s="454"/>
      <c r="AB93" s="454"/>
      <c r="AC93" s="454"/>
      <c r="AD93" s="454"/>
      <c r="AE93" s="454"/>
      <c r="AF93" s="454"/>
      <c r="AG93" s="454"/>
      <c r="AH93" s="454"/>
      <c r="AI93" s="454"/>
      <c r="AJ93" s="454"/>
      <c r="AK93" s="462">
        <f>SUM($AK$92:AK92)</f>
        <v>-8053945133.2319994</v>
      </c>
      <c r="AL93" s="463"/>
      <c r="AM93" s="332">
        <f>SUM($AK$92:AM92)</f>
        <v>-6026504479.351573</v>
      </c>
      <c r="AN93" s="332">
        <f>SUM($AK$92:AN92)</f>
        <v>-4174528774.941226</v>
      </c>
      <c r="AO93" s="332">
        <f>SUM($AK$92:AO92)</f>
        <v>-2589125667.0789218</v>
      </c>
      <c r="AP93" s="332">
        <f>SUM($AK$92:AP92)</f>
        <v>-1363401754.1749325</v>
      </c>
      <c r="AQ93" s="332">
        <f>SUM($AK$92:AQ92)</f>
        <v>-243579323.53010464</v>
      </c>
      <c r="AR93" s="332">
        <f>SUM($AK$92:AR92)</f>
        <v>779380606.65148103</v>
      </c>
      <c r="AS93" s="332">
        <f>SUM($AK$92:AS92)</f>
        <v>1713760336.2027671</v>
      </c>
      <c r="AT93" s="332">
        <f>SUM($AK$92:AT92)</f>
        <v>2567146826.5202665</v>
      </c>
      <c r="AU93" s="332">
        <f>SUM($AK$92:AU92)</f>
        <v>3346488345.776823</v>
      </c>
      <c r="AV93" s="332">
        <f>SUM($AK$92:AV92)</f>
        <v>4058146736.7798796</v>
      </c>
      <c r="AW93" s="332">
        <f>SUM($AK$92:AW92)</f>
        <v>4707945612.3251457</v>
      </c>
      <c r="AX93" s="332">
        <f>SUM($AK$92:AX92)</f>
        <v>5301214766.6202793</v>
      </c>
      <c r="AY93" s="332">
        <f>SUM($AK$92:AY92)</f>
        <v>5842831075.1324272</v>
      </c>
      <c r="AZ93" s="332">
        <f>SUM($AK$92:AZ92)</f>
        <v>6337256139.221508</v>
      </c>
      <c r="BA93" s="332">
        <f>SUM($AK$92:BA92)</f>
        <v>6788570916.2937164</v>
      </c>
      <c r="BB93" s="332">
        <f>SUM($AK$92:BB92)</f>
        <v>7200507561.0505276</v>
      </c>
      <c r="BC93" s="332">
        <f>SUM($AK$92:BC92)</f>
        <v>7576478688.7943974</v>
      </c>
      <c r="BD93" s="332">
        <f>SUM($AK$92:BD92)</f>
        <v>7919604257.7381296</v>
      </c>
      <c r="BE93" s="332">
        <f>SUM($AK$92:BE92)</f>
        <v>8232736253.88729</v>
      </c>
      <c r="BF93" s="332">
        <f>SUM($AK$92:BF92)</f>
        <v>8518481349.3457813</v>
      </c>
      <c r="BG93" s="332">
        <f>SUM($AK$92:BG92)</f>
        <v>8779221692.906498</v>
      </c>
      <c r="BH93" s="332">
        <f>SUM($AK$92:BH92)</f>
        <v>9017133980.0762119</v>
      </c>
      <c r="BI93" s="332">
        <f>SUM($AK$92:BI92)</f>
        <v>9234206939.6556435</v>
      </c>
      <c r="BJ93" s="332">
        <f>SUM($AK$92:BJ92)</f>
        <v>9432257363.1896286</v>
      </c>
      <c r="BK93" s="332">
        <f>SUM($AK$92:BK92)</f>
        <v>9612944794.5426121</v>
      </c>
      <c r="BL93" s="332">
        <f>SUM($AK$92:BL92)</f>
        <v>9777784987.934351</v>
      </c>
      <c r="BM93" s="332">
        <f>SUM($AK$92:BM92)</f>
        <v>9928162234.515501</v>
      </c>
      <c r="BN93" s="332">
        <f>SUM($AK$92:BN92)</f>
        <v>10065340649.865021</v>
      </c>
      <c r="BO93" s="332">
        <f>SUM($AK$92:BO92)</f>
        <v>10190474507.624138</v>
      </c>
      <c r="BP93" s="332">
        <f>SUM($AK$92:BP92)</f>
        <v>10304617697.817675</v>
      </c>
      <c r="BQ93" s="332">
        <f>SUM($AK$92:BQ92)</f>
        <v>10408732382.225195</v>
      </c>
      <c r="BR93" s="332">
        <f>SUM($AK$92:BR92)</f>
        <v>10503696913.424528</v>
      </c>
      <c r="BS93" s="332">
        <f>SUM($AK$92:BS92)</f>
        <v>10590313078.811886</v>
      </c>
      <c r="BT93" s="332">
        <f>SUM($AK$92:BT92)</f>
        <v>10669312725.979998</v>
      </c>
      <c r="BU93" s="332">
        <f>SUM($AK$92:BU92)</f>
        <v>10741363821.283125</v>
      </c>
      <c r="BV93" s="332">
        <f>SUM($AK$92:BV92)</f>
        <v>10807075989.211285</v>
      </c>
      <c r="BW93" s="332">
        <f>SUM($AK$92:BW92)</f>
        <v>10867005576.312246</v>
      </c>
      <c r="BX93" s="332">
        <f>SUM($AK$92:BX92)</f>
        <v>10921660279.816757</v>
      </c>
      <c r="BY93" s="332">
        <f>SUM($AK$92:BY92)</f>
        <v>10971503377.818972</v>
      </c>
      <c r="BZ93" s="332">
        <f>SUM($AK$92:BZ92)</f>
        <v>11016957594.820339</v>
      </c>
      <c r="CA93" s="332">
        <f>SUM($AK$92:CA92)</f>
        <v>11058408633.642551</v>
      </c>
      <c r="CB93" s="332">
        <f>SUM($AK$92:CB92)</f>
        <v>11096208402.135788</v>
      </c>
      <c r="CC93" s="332">
        <f>SUM($AK$92:CC92)</f>
        <v>11130677960.736042</v>
      </c>
      <c r="CD93" s="332">
        <f>SUM($AK$92:CD92)</f>
        <v>11162110214.744095</v>
      </c>
      <c r="CE93" s="332">
        <f>SUM($AK$92:CE92)</f>
        <v>11190772373.194326</v>
      </c>
      <c r="CF93" s="332">
        <f>SUM($AK$92:CF92)</f>
        <v>11216908194.340452</v>
      </c>
      <c r="CG93" s="332">
        <f>SUM($AK$92:CG92)</f>
        <v>11240740036.094803</v>
      </c>
      <c r="CH93" s="332">
        <f>SUM($AK$92:CH92)</f>
        <v>11262470728.206261</v>
      </c>
      <c r="CI93" s="332">
        <f>SUM($AK$92:CI92)</f>
        <v>11282285281.538452</v>
      </c>
      <c r="CJ93" s="332">
        <f>SUM($AK$92:CJ92)</f>
        <v>11282285281.538452</v>
      </c>
      <c r="CK93" s="332">
        <f>SUM($AK$92:CK92)</f>
        <v>11282285281.538452</v>
      </c>
      <c r="CL93" s="332">
        <f>SUM($AK$92:CL92)</f>
        <v>11282285281.538452</v>
      </c>
      <c r="CM93" s="332">
        <f>SUM($AK$92:CM92)</f>
        <v>11282285281.538452</v>
      </c>
      <c r="CN93" s="332">
        <f>SUM($AK$92:CN92)</f>
        <v>11282285281.538452</v>
      </c>
      <c r="CO93" s="332">
        <f>SUM($AK$92:CO92)</f>
        <v>11282285281.538452</v>
      </c>
      <c r="CP93" s="332">
        <f>SUM($AK$92:CP92)</f>
        <v>11282285281.538452</v>
      </c>
      <c r="CQ93" s="332">
        <f>SUM($AK$92:CQ92)</f>
        <v>11282285281.538452</v>
      </c>
    </row>
    <row r="94" spans="1:95" s="291" customFormat="1" ht="14.25" x14ac:dyDescent="0.25">
      <c r="A94" s="453" t="s">
        <v>892</v>
      </c>
      <c r="B94" s="454"/>
      <c r="C94" s="454"/>
      <c r="D94" s="454"/>
      <c r="E94" s="454"/>
      <c r="F94" s="454"/>
      <c r="G94" s="454"/>
      <c r="H94" s="454"/>
      <c r="I94" s="454"/>
      <c r="J94" s="454"/>
      <c r="K94" s="454"/>
      <c r="L94" s="454"/>
      <c r="M94" s="454"/>
      <c r="N94" s="454"/>
      <c r="O94" s="454"/>
      <c r="P94" s="454"/>
      <c r="Q94" s="454"/>
      <c r="R94" s="454"/>
      <c r="S94" s="454"/>
      <c r="T94" s="454"/>
      <c r="U94" s="454"/>
      <c r="V94" s="454"/>
      <c r="W94" s="454"/>
      <c r="X94" s="454"/>
      <c r="Y94" s="454"/>
      <c r="Z94" s="454"/>
      <c r="AA94" s="454"/>
      <c r="AB94" s="454"/>
      <c r="AC94" s="454"/>
      <c r="AD94" s="454"/>
      <c r="AE94" s="454"/>
      <c r="AF94" s="454"/>
      <c r="AG94" s="454"/>
      <c r="AH94" s="454"/>
      <c r="AI94" s="454"/>
      <c r="AJ94" s="454"/>
      <c r="AK94" s="464">
        <f>IF((ISERR(IRR($AK$89:AK89))),0,IF(IRR($AK$89:AK89)&lt;0,0,IRR($AK$89:AK89)))</f>
        <v>0</v>
      </c>
      <c r="AL94" s="465"/>
      <c r="AM94" s="333">
        <v>0</v>
      </c>
      <c r="AN94" s="333">
        <v>0</v>
      </c>
      <c r="AO94" s="333">
        <v>0</v>
      </c>
      <c r="AP94" s="333">
        <v>5.4132520370241188E-2</v>
      </c>
      <c r="AQ94" s="333">
        <v>0.12788968920456556</v>
      </c>
      <c r="AR94" s="333">
        <v>0.17613147226728021</v>
      </c>
      <c r="AS94" s="333">
        <v>0.20870656481587946</v>
      </c>
      <c r="AT94" s="333">
        <v>0.23133373114704203</v>
      </c>
      <c r="AU94" s="333">
        <v>0.24742863469350374</v>
      </c>
      <c r="AV94" s="333">
        <v>0.25910461173855426</v>
      </c>
      <c r="AW94" s="333">
        <v>0.26771403008123862</v>
      </c>
      <c r="AX94" s="333">
        <v>0.27414875334931388</v>
      </c>
      <c r="AY94" s="333">
        <v>0.27901265022174893</v>
      </c>
      <c r="AZ94" s="333">
        <v>0.28272405866021821</v>
      </c>
      <c r="BA94" s="333">
        <v>0.28557860119695344</v>
      </c>
      <c r="BB94" s="333">
        <v>0.28778881557076152</v>
      </c>
      <c r="BC94" s="333">
        <v>0.28950981268429565</v>
      </c>
      <c r="BD94" s="333">
        <v>0.2908562782738926</v>
      </c>
      <c r="BE94" s="333">
        <v>0.29191397597905855</v>
      </c>
      <c r="BF94" s="333">
        <v>0.29274767745833508</v>
      </c>
      <c r="BG94" s="333">
        <v>0.29340672250341293</v>
      </c>
      <c r="BH94" s="333">
        <v>0.29392897734876855</v>
      </c>
      <c r="BI94" s="333">
        <v>0.29434369171079067</v>
      </c>
      <c r="BJ94" s="333">
        <v>0.2946735867536534</v>
      </c>
      <c r="BK94" s="333">
        <v>0.29493639822664153</v>
      </c>
      <c r="BL94" s="333">
        <v>0.29514602852958061</v>
      </c>
      <c r="BM94" s="333">
        <v>0.29531341466756222</v>
      </c>
      <c r="BN94" s="333">
        <v>0.29544718750765475</v>
      </c>
      <c r="BO94" s="333">
        <v>0.29555417617426993</v>
      </c>
      <c r="BP94" s="333">
        <v>0.29563979646542493</v>
      </c>
      <c r="BQ94" s="333">
        <v>0.29570835167651466</v>
      </c>
      <c r="BR94" s="333">
        <v>0.29576326676470566</v>
      </c>
      <c r="BS94" s="333">
        <v>0.29580727143490848</v>
      </c>
      <c r="BT94" s="333">
        <v>0.29584254384461417</v>
      </c>
      <c r="BU94" s="333">
        <v>0.2958708237789236</v>
      </c>
      <c r="BV94" s="333">
        <v>0.29589350204208187</v>
      </c>
      <c r="BW94" s="333">
        <v>0.29591169124131955</v>
      </c>
      <c r="BX94" s="333">
        <v>0.29592628195748505</v>
      </c>
      <c r="BY94" s="333">
        <v>0.29593798740170207</v>
      </c>
      <c r="BZ94" s="333">
        <v>0.29594737897408296</v>
      </c>
      <c r="CA94" s="333">
        <v>0.29595491461585577</v>
      </c>
      <c r="CB94" s="333">
        <v>0.29596096144097883</v>
      </c>
      <c r="CC94" s="333">
        <v>0.29596581381865206</v>
      </c>
      <c r="CD94" s="333">
        <v>0.29596970783269194</v>
      </c>
      <c r="CE94" s="333">
        <v>0.29597283285146325</v>
      </c>
      <c r="CF94" s="333">
        <v>0.29597534079095467</v>
      </c>
      <c r="CG94" s="333">
        <v>0.29597735353439703</v>
      </c>
      <c r="CH94" s="333">
        <v>0.29597896887758934</v>
      </c>
      <c r="CI94" s="333">
        <v>0.29598026529439525</v>
      </c>
      <c r="CJ94" s="333" t="s">
        <v>950</v>
      </c>
      <c r="CK94" s="333" t="s">
        <v>950</v>
      </c>
      <c r="CL94" s="333" t="s">
        <v>950</v>
      </c>
      <c r="CM94" s="333" t="s">
        <v>950</v>
      </c>
      <c r="CN94" s="333" t="s">
        <v>950</v>
      </c>
      <c r="CO94" s="333" t="s">
        <v>950</v>
      </c>
      <c r="CP94" s="333" t="s">
        <v>950</v>
      </c>
      <c r="CQ94" s="333" t="s">
        <v>950</v>
      </c>
    </row>
    <row r="95" spans="1:95" s="291" customFormat="1" ht="14.25" x14ac:dyDescent="0.25">
      <c r="A95" s="453" t="s">
        <v>893</v>
      </c>
      <c r="B95" s="454"/>
      <c r="C95" s="454"/>
      <c r="D95" s="454"/>
      <c r="E95" s="454"/>
      <c r="F95" s="454"/>
      <c r="G95" s="454"/>
      <c r="H95" s="454"/>
      <c r="I95" s="454"/>
      <c r="J95" s="454"/>
      <c r="K95" s="454"/>
      <c r="L95" s="454"/>
      <c r="M95" s="454"/>
      <c r="N95" s="454"/>
      <c r="O95" s="454"/>
      <c r="P95" s="454"/>
      <c r="Q95" s="454"/>
      <c r="R95" s="454"/>
      <c r="S95" s="454"/>
      <c r="T95" s="454"/>
      <c r="U95" s="454"/>
      <c r="V95" s="454"/>
      <c r="W95" s="454"/>
      <c r="X95" s="454"/>
      <c r="Y95" s="454"/>
      <c r="Z95" s="454"/>
      <c r="AA95" s="454"/>
      <c r="AB95" s="454"/>
      <c r="AC95" s="454"/>
      <c r="AD95" s="454"/>
      <c r="AE95" s="454"/>
      <c r="AF95" s="454"/>
      <c r="AG95" s="454"/>
      <c r="AH95" s="454"/>
      <c r="AI95" s="454"/>
      <c r="AJ95" s="454"/>
      <c r="AK95" s="455">
        <f>IF(AND(AK90&gt;0,A90&lt;0),(AK79-(AK90/(AK90-A90))),0)</f>
        <v>0</v>
      </c>
      <c r="AL95" s="456"/>
      <c r="AM95" s="334">
        <v>0</v>
      </c>
      <c r="AN95" s="334">
        <v>0</v>
      </c>
      <c r="AO95" s="334">
        <v>0</v>
      </c>
      <c r="AP95" s="334">
        <v>3.4706327522487945</v>
      </c>
      <c r="AQ95" s="334">
        <v>0</v>
      </c>
      <c r="AR95" s="334">
        <v>0</v>
      </c>
      <c r="AS95" s="334">
        <v>0</v>
      </c>
      <c r="AT95" s="334">
        <v>0</v>
      </c>
      <c r="AU95" s="334">
        <v>0</v>
      </c>
      <c r="AV95" s="334">
        <v>0</v>
      </c>
      <c r="AW95" s="334">
        <v>0</v>
      </c>
      <c r="AX95" s="334">
        <v>0</v>
      </c>
      <c r="AY95" s="334">
        <v>0</v>
      </c>
      <c r="AZ95" s="334">
        <v>0</v>
      </c>
      <c r="BA95" s="334">
        <v>0</v>
      </c>
      <c r="BB95" s="334">
        <v>0</v>
      </c>
      <c r="BC95" s="334">
        <v>0</v>
      </c>
      <c r="BD95" s="334">
        <v>0</v>
      </c>
      <c r="BE95" s="334">
        <v>0</v>
      </c>
      <c r="BF95" s="334">
        <v>0</v>
      </c>
      <c r="BG95" s="334">
        <v>0</v>
      </c>
      <c r="BH95" s="334">
        <v>0</v>
      </c>
      <c r="BI95" s="334">
        <v>0</v>
      </c>
      <c r="BJ95" s="334">
        <v>0</v>
      </c>
      <c r="BK95" s="334">
        <v>0</v>
      </c>
      <c r="BL95" s="334">
        <v>0</v>
      </c>
      <c r="BM95" s="334">
        <v>0</v>
      </c>
      <c r="BN95" s="334">
        <v>0</v>
      </c>
      <c r="BO95" s="334">
        <v>0</v>
      </c>
      <c r="BP95" s="334">
        <v>0</v>
      </c>
      <c r="BQ95" s="334">
        <v>0</v>
      </c>
      <c r="BR95" s="334">
        <v>0</v>
      </c>
      <c r="BS95" s="334">
        <v>0</v>
      </c>
      <c r="BT95" s="334">
        <v>0</v>
      </c>
      <c r="BU95" s="334">
        <v>0</v>
      </c>
      <c r="BV95" s="334">
        <v>0</v>
      </c>
      <c r="BW95" s="334">
        <v>0</v>
      </c>
      <c r="BX95" s="334">
        <v>0</v>
      </c>
      <c r="BY95" s="334">
        <v>0</v>
      </c>
      <c r="BZ95" s="334">
        <v>0</v>
      </c>
      <c r="CA95" s="334">
        <v>0</v>
      </c>
      <c r="CB95" s="334">
        <v>0</v>
      </c>
      <c r="CC95" s="334">
        <v>0</v>
      </c>
      <c r="CD95" s="334">
        <v>0</v>
      </c>
      <c r="CE95" s="334">
        <v>0</v>
      </c>
      <c r="CF95" s="334">
        <v>0</v>
      </c>
      <c r="CG95" s="334">
        <v>0</v>
      </c>
      <c r="CH95" s="334">
        <v>0</v>
      </c>
      <c r="CI95" s="334">
        <v>0</v>
      </c>
      <c r="CJ95" s="334" t="s">
        <v>950</v>
      </c>
      <c r="CK95" s="334" t="s">
        <v>950</v>
      </c>
      <c r="CL95" s="334" t="s">
        <v>950</v>
      </c>
      <c r="CM95" s="334" t="s">
        <v>950</v>
      </c>
      <c r="CN95" s="334" t="s">
        <v>950</v>
      </c>
      <c r="CO95" s="334" t="s">
        <v>950</v>
      </c>
      <c r="CP95" s="334" t="s">
        <v>950</v>
      </c>
      <c r="CQ95" s="334" t="s">
        <v>950</v>
      </c>
    </row>
    <row r="96" spans="1:95" s="291" customFormat="1" ht="15" thickBot="1" x14ac:dyDescent="0.3">
      <c r="A96" s="457" t="s">
        <v>894</v>
      </c>
      <c r="B96" s="458"/>
      <c r="C96" s="458"/>
      <c r="D96" s="458"/>
      <c r="E96" s="458"/>
      <c r="F96" s="458"/>
      <c r="G96" s="458"/>
      <c r="H96" s="458"/>
      <c r="I96" s="458"/>
      <c r="J96" s="458"/>
      <c r="K96" s="458"/>
      <c r="L96" s="458"/>
      <c r="M96" s="458"/>
      <c r="N96" s="458"/>
      <c r="O96" s="458"/>
      <c r="P96" s="458"/>
      <c r="Q96" s="458"/>
      <c r="R96" s="458"/>
      <c r="S96" s="458"/>
      <c r="T96" s="458"/>
      <c r="U96" s="458"/>
      <c r="V96" s="458"/>
      <c r="W96" s="458"/>
      <c r="X96" s="458"/>
      <c r="Y96" s="458"/>
      <c r="Z96" s="458"/>
      <c r="AA96" s="458"/>
      <c r="AB96" s="458"/>
      <c r="AC96" s="458"/>
      <c r="AD96" s="458"/>
      <c r="AE96" s="458"/>
      <c r="AF96" s="458"/>
      <c r="AG96" s="458"/>
      <c r="AH96" s="458"/>
      <c r="AI96" s="458"/>
      <c r="AJ96" s="458"/>
      <c r="AK96" s="459">
        <f>IF(AND(AK93&gt;0,A93&lt;0),(AK79-(AK93/(AK93-A93))),0)</f>
        <v>0</v>
      </c>
      <c r="AL96" s="460"/>
      <c r="AM96" s="335">
        <v>0</v>
      </c>
      <c r="AN96" s="335">
        <v>0</v>
      </c>
      <c r="AO96" s="335">
        <v>0</v>
      </c>
      <c r="AP96" s="335">
        <v>0</v>
      </c>
      <c r="AQ96" s="335">
        <v>0</v>
      </c>
      <c r="AR96" s="335">
        <v>5.2381122821564157</v>
      </c>
      <c r="AS96" s="335">
        <v>0</v>
      </c>
      <c r="AT96" s="335">
        <v>0</v>
      </c>
      <c r="AU96" s="335">
        <v>0</v>
      </c>
      <c r="AV96" s="335">
        <v>0</v>
      </c>
      <c r="AW96" s="335">
        <v>0</v>
      </c>
      <c r="AX96" s="335">
        <v>0</v>
      </c>
      <c r="AY96" s="335">
        <v>0</v>
      </c>
      <c r="AZ96" s="335">
        <v>0</v>
      </c>
      <c r="BA96" s="335">
        <v>0</v>
      </c>
      <c r="BB96" s="335">
        <v>0</v>
      </c>
      <c r="BC96" s="335">
        <v>0</v>
      </c>
      <c r="BD96" s="335">
        <v>0</v>
      </c>
      <c r="BE96" s="335">
        <v>0</v>
      </c>
      <c r="BF96" s="335">
        <v>0</v>
      </c>
      <c r="BG96" s="335">
        <v>0</v>
      </c>
      <c r="BH96" s="335">
        <v>0</v>
      </c>
      <c r="BI96" s="335">
        <v>0</v>
      </c>
      <c r="BJ96" s="335">
        <v>0</v>
      </c>
      <c r="BK96" s="335">
        <v>0</v>
      </c>
      <c r="BL96" s="335">
        <v>0</v>
      </c>
      <c r="BM96" s="335">
        <v>0</v>
      </c>
      <c r="BN96" s="335">
        <v>0</v>
      </c>
      <c r="BO96" s="335">
        <v>0</v>
      </c>
      <c r="BP96" s="335">
        <v>0</v>
      </c>
      <c r="BQ96" s="335">
        <v>0</v>
      </c>
      <c r="BR96" s="335">
        <v>0</v>
      </c>
      <c r="BS96" s="335">
        <v>0</v>
      </c>
      <c r="BT96" s="335">
        <v>0</v>
      </c>
      <c r="BU96" s="335">
        <v>0</v>
      </c>
      <c r="BV96" s="335">
        <v>0</v>
      </c>
      <c r="BW96" s="335">
        <v>0</v>
      </c>
      <c r="BX96" s="335">
        <v>0</v>
      </c>
      <c r="BY96" s="335">
        <v>0</v>
      </c>
      <c r="BZ96" s="335">
        <v>0</v>
      </c>
      <c r="CA96" s="335">
        <v>0</v>
      </c>
      <c r="CB96" s="335">
        <v>0</v>
      </c>
      <c r="CC96" s="335">
        <v>0</v>
      </c>
      <c r="CD96" s="335">
        <v>0</v>
      </c>
      <c r="CE96" s="335">
        <v>0</v>
      </c>
      <c r="CF96" s="335">
        <v>0</v>
      </c>
      <c r="CG96" s="335">
        <v>0</v>
      </c>
      <c r="CH96" s="335">
        <v>0</v>
      </c>
      <c r="CI96" s="335">
        <v>0</v>
      </c>
      <c r="CJ96" s="335" t="s">
        <v>950</v>
      </c>
      <c r="CK96" s="335" t="s">
        <v>950</v>
      </c>
      <c r="CL96" s="335" t="s">
        <v>950</v>
      </c>
      <c r="CM96" s="335" t="s">
        <v>950</v>
      </c>
      <c r="CN96" s="335" t="s">
        <v>950</v>
      </c>
      <c r="CO96" s="335" t="s">
        <v>950</v>
      </c>
      <c r="CP96" s="335" t="s">
        <v>950</v>
      </c>
      <c r="CQ96" s="335" t="s">
        <v>950</v>
      </c>
    </row>
    <row r="97" spans="1:95" x14ac:dyDescent="0.25">
      <c r="AM97" s="336"/>
      <c r="AN97" s="336"/>
      <c r="AO97" s="336"/>
      <c r="AP97" s="336"/>
      <c r="AQ97" s="336"/>
      <c r="AR97" s="336"/>
      <c r="AS97" s="336"/>
      <c r="AT97" s="336"/>
    </row>
    <row r="98" spans="1:95" x14ac:dyDescent="0.25">
      <c r="A98" s="461"/>
      <c r="B98" s="461"/>
      <c r="C98" s="461"/>
      <c r="D98" s="461"/>
      <c r="E98" s="461"/>
      <c r="F98" s="461"/>
      <c r="G98" s="461"/>
      <c r="H98" s="461"/>
      <c r="I98" s="461"/>
      <c r="J98" s="461"/>
      <c r="K98" s="461"/>
      <c r="L98" s="461"/>
      <c r="M98" s="461"/>
      <c r="N98" s="461"/>
      <c r="O98" s="461"/>
      <c r="P98" s="461"/>
      <c r="Q98" s="461"/>
      <c r="R98" s="461"/>
      <c r="S98" s="461"/>
      <c r="T98" s="461"/>
      <c r="U98" s="461"/>
      <c r="V98" s="461"/>
      <c r="W98" s="461"/>
      <c r="X98" s="461"/>
      <c r="Y98" s="461"/>
      <c r="Z98" s="461"/>
      <c r="AA98" s="461"/>
      <c r="AB98" s="461"/>
      <c r="AC98" s="461"/>
      <c r="AD98" s="461"/>
      <c r="AE98" s="461"/>
      <c r="AF98" s="461"/>
      <c r="AG98" s="461"/>
      <c r="AH98" s="461"/>
      <c r="AI98" s="461"/>
      <c r="AJ98" s="461"/>
      <c r="AK98" s="461"/>
      <c r="AL98" s="461"/>
      <c r="AM98" s="461"/>
      <c r="AN98" s="461"/>
      <c r="AO98" s="461"/>
      <c r="AP98" s="461"/>
      <c r="AQ98" s="461"/>
      <c r="AR98" s="461"/>
      <c r="AS98" s="461"/>
      <c r="AT98" s="461"/>
      <c r="AU98" s="461"/>
    </row>
    <row r="100" spans="1:95" x14ac:dyDescent="0.25">
      <c r="AM100" s="336"/>
    </row>
    <row r="102" spans="1:95" x14ac:dyDescent="0.25">
      <c r="AM102" s="272" t="s">
        <v>417</v>
      </c>
      <c r="CJ102" s="337"/>
      <c r="CK102" s="337"/>
      <c r="CL102" s="337"/>
      <c r="CM102" s="337"/>
      <c r="CN102" s="337"/>
      <c r="CO102" s="337"/>
      <c r="CP102" s="337"/>
      <c r="CQ102" s="337"/>
    </row>
    <row r="103" spans="1:95" ht="27.75" x14ac:dyDescent="0.25">
      <c r="AL103" s="293"/>
    </row>
    <row r="104" spans="1:95" ht="27.75" x14ac:dyDescent="0.25">
      <c r="AL104" s="293"/>
    </row>
  </sheetData>
  <mergeCells count="150">
    <mergeCell ref="A1:A4"/>
    <mergeCell ref="A5:AR5"/>
    <mergeCell ref="A7:AR7"/>
    <mergeCell ref="A9:AR9"/>
    <mergeCell ref="A10:AR10"/>
    <mergeCell ref="A12:AR12"/>
    <mergeCell ref="A26:AJ26"/>
    <mergeCell ref="AK26:AL26"/>
    <mergeCell ref="AN26:AO26"/>
    <mergeCell ref="A27:AJ27"/>
    <mergeCell ref="AK27:AL27"/>
    <mergeCell ref="AN27:AO27"/>
    <mergeCell ref="A13:AR13"/>
    <mergeCell ref="A15:AR15"/>
    <mergeCell ref="A16:AR16"/>
    <mergeCell ref="A18:AR18"/>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54"/>
    <col min="2" max="2" width="80.85546875" style="54" customWidth="1"/>
    <col min="3" max="3" width="17.42578125" style="54" customWidth="1"/>
    <col min="4" max="4" width="15.42578125" style="54" customWidth="1"/>
    <col min="5" max="6" width="15.42578125" style="54" hidden="1" customWidth="1"/>
    <col min="7" max="7" width="17.425781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3" t="s">
        <v>67</v>
      </c>
    </row>
    <row r="2" spans="1:44" ht="18.75" x14ac:dyDescent="0.3">
      <c r="L2" s="14" t="s">
        <v>8</v>
      </c>
    </row>
    <row r="3" spans="1:44" ht="18.75" x14ac:dyDescent="0.3">
      <c r="L3" s="14" t="s">
        <v>66</v>
      </c>
    </row>
    <row r="4" spans="1:44" ht="18.75" x14ac:dyDescent="0.3">
      <c r="K4" s="14"/>
    </row>
    <row r="5" spans="1:44" x14ac:dyDescent="0.25">
      <c r="A5" s="385" t="str">
        <f>'1. паспорт местоположение'!A5:C5</f>
        <v>Год раскрытия информации: 2025 год</v>
      </c>
      <c r="B5" s="385"/>
      <c r="C5" s="385"/>
      <c r="D5" s="385"/>
      <c r="E5" s="385"/>
      <c r="F5" s="385"/>
      <c r="G5" s="385"/>
      <c r="H5" s="385"/>
      <c r="I5" s="385"/>
      <c r="J5" s="385"/>
      <c r="K5" s="385"/>
      <c r="L5" s="385"/>
      <c r="M5" s="112"/>
      <c r="N5" s="112"/>
      <c r="O5" s="112"/>
      <c r="P5" s="112"/>
      <c r="Q5" s="112"/>
      <c r="R5" s="112"/>
      <c r="S5" s="112"/>
      <c r="T5" s="112"/>
      <c r="U5" s="112"/>
      <c r="V5" s="112"/>
      <c r="W5" s="112"/>
      <c r="X5" s="112"/>
      <c r="Y5" s="112"/>
      <c r="Z5" s="112"/>
      <c r="AA5" s="112"/>
      <c r="AB5" s="112"/>
      <c r="AC5" s="112"/>
      <c r="AD5" s="112"/>
      <c r="AE5" s="112"/>
      <c r="AF5" s="112"/>
      <c r="AG5" s="112"/>
      <c r="AH5" s="112"/>
      <c r="AI5" s="112"/>
      <c r="AJ5" s="112"/>
      <c r="AK5" s="112"/>
      <c r="AL5" s="112"/>
      <c r="AM5" s="112"/>
      <c r="AN5" s="112"/>
      <c r="AO5" s="112"/>
      <c r="AP5" s="112"/>
      <c r="AQ5" s="112"/>
      <c r="AR5" s="112"/>
    </row>
    <row r="6" spans="1:44" ht="18.75" x14ac:dyDescent="0.3">
      <c r="K6" s="14"/>
    </row>
    <row r="7" spans="1:44" ht="18.75" x14ac:dyDescent="0.25">
      <c r="A7" s="390" t="s">
        <v>7</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86" t="s">
        <v>6</v>
      </c>
      <c r="B10" s="386"/>
      <c r="C10" s="386"/>
      <c r="D10" s="386"/>
      <c r="E10" s="386"/>
      <c r="F10" s="386"/>
      <c r="G10" s="386"/>
      <c r="H10" s="386"/>
      <c r="I10" s="386"/>
      <c r="J10" s="386"/>
      <c r="K10" s="386"/>
      <c r="L10" s="386"/>
    </row>
    <row r="11" spans="1:44" ht="18.75" x14ac:dyDescent="0.25">
      <c r="A11" s="390"/>
      <c r="B11" s="390"/>
      <c r="C11" s="390"/>
      <c r="D11" s="390"/>
      <c r="E11" s="390"/>
      <c r="F11" s="390"/>
      <c r="G11" s="390"/>
      <c r="H11" s="390"/>
      <c r="I11" s="390"/>
      <c r="J11" s="390"/>
      <c r="K11" s="390"/>
      <c r="L11" s="390"/>
    </row>
    <row r="12" spans="1:44" x14ac:dyDescent="0.25">
      <c r="A12" s="385" t="str">
        <f>'1. паспорт местоположение'!A12:C12</f>
        <v xml:space="preserve">I_NS1200.PS.0037
</v>
      </c>
      <c r="B12" s="385"/>
      <c r="C12" s="385"/>
      <c r="D12" s="385"/>
      <c r="E12" s="385"/>
      <c r="F12" s="385"/>
      <c r="G12" s="385"/>
      <c r="H12" s="385"/>
      <c r="I12" s="385"/>
      <c r="J12" s="385"/>
      <c r="K12" s="385"/>
      <c r="L12" s="385"/>
    </row>
    <row r="13" spans="1:44" x14ac:dyDescent="0.25">
      <c r="A13" s="386" t="s">
        <v>5</v>
      </c>
      <c r="B13" s="386"/>
      <c r="C13" s="386"/>
      <c r="D13" s="386"/>
      <c r="E13" s="386"/>
      <c r="F13" s="386"/>
      <c r="G13" s="386"/>
      <c r="H13" s="386"/>
      <c r="I13" s="386"/>
      <c r="J13" s="386"/>
      <c r="K13" s="386"/>
      <c r="L13" s="386"/>
    </row>
    <row r="14" spans="1:44" ht="18.75" x14ac:dyDescent="0.25">
      <c r="A14" s="391"/>
      <c r="B14" s="391"/>
      <c r="C14" s="391"/>
      <c r="D14" s="391"/>
      <c r="E14" s="391"/>
      <c r="F14" s="391"/>
      <c r="G14" s="391"/>
      <c r="H14" s="391"/>
      <c r="I14" s="391"/>
      <c r="J14" s="391"/>
      <c r="K14" s="391"/>
      <c r="L14" s="391"/>
    </row>
    <row r="15" spans="1:44" ht="52.5" customHeight="1" x14ac:dyDescent="0.25">
      <c r="A15" s="44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1"/>
      <c r="C15" s="441"/>
      <c r="D15" s="441"/>
      <c r="E15" s="441"/>
      <c r="F15" s="441"/>
      <c r="G15" s="441"/>
      <c r="H15" s="441"/>
      <c r="I15" s="441"/>
      <c r="J15" s="441"/>
      <c r="K15" s="441"/>
      <c r="L15" s="441"/>
    </row>
    <row r="16" spans="1:44" x14ac:dyDescent="0.25">
      <c r="A16" s="386" t="s">
        <v>4</v>
      </c>
      <c r="B16" s="386"/>
      <c r="C16" s="386"/>
      <c r="D16" s="386"/>
      <c r="E16" s="386"/>
      <c r="F16" s="386"/>
      <c r="G16" s="386"/>
      <c r="H16" s="386"/>
      <c r="I16" s="386"/>
      <c r="J16" s="386"/>
      <c r="K16" s="386"/>
      <c r="L16" s="386"/>
    </row>
    <row r="17" spans="1:12" ht="15.75" customHeight="1" x14ac:dyDescent="0.25">
      <c r="L17" s="135"/>
    </row>
    <row r="18" spans="1:12" x14ac:dyDescent="0.25">
      <c r="K18" s="63"/>
    </row>
    <row r="19" spans="1:12" ht="15.75" customHeight="1" x14ac:dyDescent="0.25">
      <c r="A19" s="551" t="s">
        <v>378</v>
      </c>
      <c r="B19" s="551"/>
      <c r="C19" s="551"/>
      <c r="D19" s="551"/>
      <c r="E19" s="551"/>
      <c r="F19" s="551"/>
      <c r="G19" s="551"/>
      <c r="H19" s="551"/>
      <c r="I19" s="551"/>
      <c r="J19" s="551"/>
      <c r="K19" s="551"/>
      <c r="L19" s="551"/>
    </row>
    <row r="20" spans="1:12" x14ac:dyDescent="0.25">
      <c r="A20" s="125"/>
      <c r="B20" s="125"/>
      <c r="C20" s="62"/>
      <c r="D20" s="62"/>
      <c r="E20" s="62"/>
      <c r="F20" s="62"/>
      <c r="G20" s="62"/>
      <c r="H20" s="62"/>
      <c r="I20" s="62"/>
      <c r="J20" s="62"/>
      <c r="K20" s="62"/>
      <c r="L20" s="62"/>
    </row>
    <row r="21" spans="1:12" ht="28.5" customHeight="1" x14ac:dyDescent="0.25">
      <c r="A21" s="552" t="s">
        <v>216</v>
      </c>
      <c r="B21" s="552" t="s">
        <v>215</v>
      </c>
      <c r="C21" s="558" t="s">
        <v>311</v>
      </c>
      <c r="D21" s="558"/>
      <c r="E21" s="559"/>
      <c r="F21" s="559"/>
      <c r="G21" s="558"/>
      <c r="H21" s="558"/>
      <c r="I21" s="553" t="s">
        <v>214</v>
      </c>
      <c r="J21" s="555" t="s">
        <v>313</v>
      </c>
      <c r="K21" s="552" t="s">
        <v>213</v>
      </c>
      <c r="L21" s="554" t="s">
        <v>312</v>
      </c>
    </row>
    <row r="22" spans="1:12" ht="58.5" customHeight="1" x14ac:dyDescent="0.25">
      <c r="A22" s="552"/>
      <c r="B22" s="552"/>
      <c r="C22" s="560" t="s">
        <v>0</v>
      </c>
      <c r="D22" s="560"/>
      <c r="E22" s="238"/>
      <c r="F22" s="238"/>
      <c r="G22" s="561" t="s">
        <v>952</v>
      </c>
      <c r="H22" s="562"/>
      <c r="I22" s="553"/>
      <c r="J22" s="556"/>
      <c r="K22" s="552"/>
      <c r="L22" s="554"/>
    </row>
    <row r="23" spans="1:12" ht="31.5" x14ac:dyDescent="0.25">
      <c r="A23" s="552"/>
      <c r="B23" s="552"/>
      <c r="C23" s="61" t="s">
        <v>212</v>
      </c>
      <c r="D23" s="61" t="s">
        <v>211</v>
      </c>
      <c r="E23" s="61" t="s">
        <v>212</v>
      </c>
      <c r="F23" s="61" t="s">
        <v>211</v>
      </c>
      <c r="G23" s="61" t="s">
        <v>212</v>
      </c>
      <c r="H23" s="61" t="s">
        <v>211</v>
      </c>
      <c r="I23" s="553"/>
      <c r="J23" s="557"/>
      <c r="K23" s="552"/>
      <c r="L23" s="554"/>
    </row>
    <row r="24" spans="1:12" x14ac:dyDescent="0.25">
      <c r="A24" s="136">
        <v>1</v>
      </c>
      <c r="B24" s="136">
        <v>2</v>
      </c>
      <c r="C24" s="61">
        <v>3</v>
      </c>
      <c r="D24" s="61">
        <v>4</v>
      </c>
      <c r="E24" s="239">
        <v>5</v>
      </c>
      <c r="F24" s="239">
        <v>6</v>
      </c>
      <c r="G24" s="61">
        <v>7</v>
      </c>
      <c r="H24" s="61">
        <v>8</v>
      </c>
      <c r="I24" s="61">
        <v>9</v>
      </c>
      <c r="J24" s="61">
        <v>10</v>
      </c>
      <c r="K24" s="61">
        <v>11</v>
      </c>
      <c r="L24" s="61">
        <v>12</v>
      </c>
    </row>
    <row r="25" spans="1:12" ht="17.25" customHeight="1" x14ac:dyDescent="0.25">
      <c r="A25" s="237">
        <v>1</v>
      </c>
      <c r="B25" s="58" t="s">
        <v>210</v>
      </c>
      <c r="C25" s="59"/>
      <c r="D25" s="59"/>
      <c r="E25" s="240"/>
      <c r="F25" s="240"/>
      <c r="G25" s="117"/>
      <c r="H25" s="117"/>
      <c r="I25" s="59"/>
      <c r="J25" s="59"/>
      <c r="K25" s="56"/>
      <c r="L25" s="66"/>
    </row>
    <row r="26" spans="1:12" ht="21.75" customHeight="1" x14ac:dyDescent="0.25">
      <c r="A26" s="237" t="s">
        <v>209</v>
      </c>
      <c r="B26" s="60" t="s">
        <v>318</v>
      </c>
      <c r="C26" s="241" t="s">
        <v>419</v>
      </c>
      <c r="D26" s="241"/>
      <c r="E26" s="241"/>
      <c r="F26" s="241"/>
      <c r="G26" s="241" t="s">
        <v>419</v>
      </c>
      <c r="H26" s="241"/>
      <c r="I26" s="126"/>
      <c r="J26" s="59"/>
      <c r="K26" s="56"/>
      <c r="L26" s="56"/>
    </row>
    <row r="27" spans="1:12" s="55" customFormat="1" ht="21.75" customHeight="1" x14ac:dyDescent="0.25">
      <c r="A27" s="237" t="s">
        <v>208</v>
      </c>
      <c r="B27" s="60" t="s">
        <v>320</v>
      </c>
      <c r="C27" s="241" t="s">
        <v>419</v>
      </c>
      <c r="D27" s="241"/>
      <c r="E27" s="241"/>
      <c r="F27" s="241"/>
      <c r="G27" s="241" t="s">
        <v>419</v>
      </c>
      <c r="H27" s="241"/>
      <c r="I27" s="126"/>
      <c r="J27" s="59"/>
      <c r="K27" s="56"/>
      <c r="L27" s="56"/>
    </row>
    <row r="28" spans="1:12" s="55" customFormat="1" ht="33" customHeight="1" x14ac:dyDescent="0.25">
      <c r="A28" s="237" t="s">
        <v>319</v>
      </c>
      <c r="B28" s="203" t="s">
        <v>324</v>
      </c>
      <c r="C28" s="242">
        <v>44986</v>
      </c>
      <c r="D28" s="242">
        <v>45194</v>
      </c>
      <c r="E28" s="242"/>
      <c r="F28" s="242"/>
      <c r="G28" s="242">
        <v>44986</v>
      </c>
      <c r="H28" s="242">
        <v>45194</v>
      </c>
      <c r="I28" s="127">
        <v>1</v>
      </c>
      <c r="J28" s="127">
        <v>1</v>
      </c>
      <c r="K28" s="56"/>
      <c r="L28" s="56"/>
    </row>
    <row r="29" spans="1:12" s="55" customFormat="1" ht="18" customHeight="1" x14ac:dyDescent="0.25">
      <c r="A29" s="237" t="s">
        <v>207</v>
      </c>
      <c r="B29" s="203" t="s">
        <v>323</v>
      </c>
      <c r="C29" s="242">
        <v>45194</v>
      </c>
      <c r="D29" s="242">
        <v>45199</v>
      </c>
      <c r="E29" s="242"/>
      <c r="F29" s="242"/>
      <c r="G29" s="242">
        <v>45194</v>
      </c>
      <c r="H29" s="242">
        <v>45199</v>
      </c>
      <c r="I29" s="127">
        <v>1</v>
      </c>
      <c r="J29" s="127">
        <v>1</v>
      </c>
      <c r="K29" s="56"/>
      <c r="L29" s="56"/>
    </row>
    <row r="30" spans="1:12" s="55" customFormat="1" ht="18" customHeight="1" x14ac:dyDescent="0.25">
      <c r="A30" s="237" t="s">
        <v>206</v>
      </c>
      <c r="B30" s="203" t="s">
        <v>325</v>
      </c>
      <c r="C30" s="242">
        <v>45200</v>
      </c>
      <c r="D30" s="242">
        <v>45260</v>
      </c>
      <c r="E30" s="242"/>
      <c r="F30" s="242"/>
      <c r="G30" s="242">
        <v>45200</v>
      </c>
      <c r="H30" s="242">
        <v>45260</v>
      </c>
      <c r="I30" s="127">
        <v>1</v>
      </c>
      <c r="J30" s="127">
        <v>1</v>
      </c>
      <c r="K30" s="56"/>
      <c r="L30" s="56"/>
    </row>
    <row r="31" spans="1:12" s="55" customFormat="1" ht="18" customHeight="1" x14ac:dyDescent="0.25">
      <c r="A31" s="237" t="s">
        <v>205</v>
      </c>
      <c r="B31" s="204" t="s">
        <v>321</v>
      </c>
      <c r="C31" s="242">
        <v>43348</v>
      </c>
      <c r="D31" s="242">
        <v>43368</v>
      </c>
      <c r="E31" s="242"/>
      <c r="F31" s="242"/>
      <c r="G31" s="242">
        <v>43348</v>
      </c>
      <c r="H31" s="242">
        <v>43368</v>
      </c>
      <c r="I31" s="127">
        <v>1</v>
      </c>
      <c r="J31" s="127">
        <v>1</v>
      </c>
      <c r="K31" s="56"/>
      <c r="L31" s="56"/>
    </row>
    <row r="32" spans="1:12" s="55" customFormat="1" ht="18" customHeight="1" x14ac:dyDescent="0.25">
      <c r="A32" s="237" t="s">
        <v>203</v>
      </c>
      <c r="B32" s="204" t="s">
        <v>326</v>
      </c>
      <c r="C32" s="242">
        <v>43763</v>
      </c>
      <c r="D32" s="242">
        <v>45168</v>
      </c>
      <c r="E32" s="242"/>
      <c r="F32" s="242"/>
      <c r="G32" s="242">
        <v>43763</v>
      </c>
      <c r="H32" s="242">
        <v>45168</v>
      </c>
      <c r="I32" s="127">
        <v>1</v>
      </c>
      <c r="J32" s="127">
        <v>1</v>
      </c>
      <c r="K32" s="56"/>
      <c r="L32" s="56"/>
    </row>
    <row r="33" spans="1:12" s="55" customFormat="1" ht="18" customHeight="1" x14ac:dyDescent="0.25">
      <c r="A33" s="237" t="s">
        <v>337</v>
      </c>
      <c r="B33" s="204" t="s">
        <v>254</v>
      </c>
      <c r="C33" s="242">
        <v>44833</v>
      </c>
      <c r="D33" s="242">
        <v>45026</v>
      </c>
      <c r="E33" s="242"/>
      <c r="F33" s="242"/>
      <c r="G33" s="242">
        <v>44833</v>
      </c>
      <c r="H33" s="242">
        <v>45026</v>
      </c>
      <c r="I33" s="127">
        <v>1</v>
      </c>
      <c r="J33" s="127">
        <v>1</v>
      </c>
      <c r="K33" s="141"/>
      <c r="L33" s="56"/>
    </row>
    <row r="34" spans="1:12" s="55" customFormat="1" ht="32.25" customHeight="1" x14ac:dyDescent="0.25">
      <c r="A34" s="237" t="s">
        <v>338</v>
      </c>
      <c r="B34" s="204" t="s">
        <v>330</v>
      </c>
      <c r="C34" s="242" t="s">
        <v>419</v>
      </c>
      <c r="D34" s="242"/>
      <c r="E34" s="242"/>
      <c r="F34" s="242"/>
      <c r="G34" s="242" t="s">
        <v>419</v>
      </c>
      <c r="H34" s="242"/>
      <c r="I34" s="128"/>
      <c r="J34" s="128"/>
      <c r="K34" s="141"/>
      <c r="L34" s="56"/>
    </row>
    <row r="35" spans="1:12" s="55" customFormat="1" ht="17.25" customHeight="1" x14ac:dyDescent="0.25">
      <c r="A35" s="237" t="s">
        <v>339</v>
      </c>
      <c r="B35" s="204" t="s">
        <v>204</v>
      </c>
      <c r="C35" s="242">
        <v>45047</v>
      </c>
      <c r="D35" s="242">
        <v>45063</v>
      </c>
      <c r="E35" s="242"/>
      <c r="F35" s="242"/>
      <c r="G35" s="242">
        <v>45047</v>
      </c>
      <c r="H35" s="242">
        <v>45063</v>
      </c>
      <c r="I35" s="127">
        <v>1</v>
      </c>
      <c r="J35" s="127">
        <v>1</v>
      </c>
      <c r="K35" s="141"/>
      <c r="L35" s="56"/>
    </row>
    <row r="36" spans="1:12" ht="17.25" customHeight="1" x14ac:dyDescent="0.25">
      <c r="A36" s="237" t="s">
        <v>340</v>
      </c>
      <c r="B36" s="204" t="s">
        <v>322</v>
      </c>
      <c r="C36" s="242">
        <v>45056</v>
      </c>
      <c r="D36" s="242">
        <v>45069</v>
      </c>
      <c r="E36" s="242"/>
      <c r="F36" s="242"/>
      <c r="G36" s="242">
        <v>45056</v>
      </c>
      <c r="H36" s="242">
        <v>45069</v>
      </c>
      <c r="I36" s="127">
        <v>1</v>
      </c>
      <c r="J36" s="127">
        <v>1</v>
      </c>
      <c r="K36" s="141"/>
      <c r="L36" s="56"/>
    </row>
    <row r="37" spans="1:12" ht="17.25" customHeight="1" x14ac:dyDescent="0.25">
      <c r="A37" s="237" t="s">
        <v>341</v>
      </c>
      <c r="B37" s="204" t="s">
        <v>202</v>
      </c>
      <c r="C37" s="242">
        <v>44803</v>
      </c>
      <c r="D37" s="242">
        <v>45107</v>
      </c>
      <c r="E37" s="242"/>
      <c r="F37" s="242"/>
      <c r="G37" s="242">
        <v>44803</v>
      </c>
      <c r="H37" s="242">
        <v>45107</v>
      </c>
      <c r="I37" s="127">
        <v>1</v>
      </c>
      <c r="J37" s="127">
        <v>1</v>
      </c>
      <c r="K37" s="141"/>
      <c r="L37" s="56"/>
    </row>
    <row r="38" spans="1:12" ht="17.25" customHeight="1" x14ac:dyDescent="0.25">
      <c r="A38" s="237" t="s">
        <v>654</v>
      </c>
      <c r="B38" s="58" t="s">
        <v>201</v>
      </c>
      <c r="C38" s="243"/>
      <c r="D38" s="242"/>
      <c r="E38" s="242"/>
      <c r="F38" s="242"/>
      <c r="G38" s="119"/>
      <c r="H38" s="120"/>
      <c r="I38" s="127"/>
      <c r="J38" s="127"/>
      <c r="K38" s="141"/>
      <c r="L38" s="56"/>
    </row>
    <row r="39" spans="1:12" ht="30.75" customHeight="1" x14ac:dyDescent="0.25">
      <c r="A39" s="237">
        <v>2</v>
      </c>
      <c r="B39" s="57" t="s">
        <v>327</v>
      </c>
      <c r="C39" s="242">
        <v>45078</v>
      </c>
      <c r="D39" s="242">
        <v>45127</v>
      </c>
      <c r="E39" s="242"/>
      <c r="F39" s="242"/>
      <c r="G39" s="242">
        <v>45078</v>
      </c>
      <c r="H39" s="242">
        <v>46233</v>
      </c>
      <c r="I39" s="127">
        <v>0.4</v>
      </c>
      <c r="J39" s="127">
        <v>1</v>
      </c>
      <c r="K39" s="141"/>
      <c r="L39" s="56"/>
    </row>
    <row r="40" spans="1:12" ht="17.25" customHeight="1" x14ac:dyDescent="0.25">
      <c r="A40" s="237" t="s">
        <v>200</v>
      </c>
      <c r="B40" s="57" t="s">
        <v>329</v>
      </c>
      <c r="C40" s="242">
        <v>46032</v>
      </c>
      <c r="D40" s="242">
        <v>46264</v>
      </c>
      <c r="E40" s="242"/>
      <c r="F40" s="242"/>
      <c r="G40" s="242">
        <v>46235</v>
      </c>
      <c r="H40" s="242">
        <v>46386</v>
      </c>
      <c r="I40" s="127"/>
      <c r="J40" s="127"/>
      <c r="K40" s="141"/>
      <c r="L40" s="56"/>
    </row>
    <row r="41" spans="1:12" ht="17.25" customHeight="1" x14ac:dyDescent="0.25">
      <c r="A41" s="237" t="s">
        <v>199</v>
      </c>
      <c r="B41" s="58" t="s">
        <v>409</v>
      </c>
      <c r="C41" s="242"/>
      <c r="D41" s="242"/>
      <c r="E41" s="242"/>
      <c r="F41" s="242"/>
      <c r="G41" s="120"/>
      <c r="H41" s="120"/>
      <c r="I41" s="127"/>
      <c r="J41" s="127"/>
      <c r="K41" s="141"/>
      <c r="L41" s="56"/>
    </row>
    <row r="42" spans="1:12" ht="17.25" customHeight="1" x14ac:dyDescent="0.25">
      <c r="A42" s="237">
        <v>3</v>
      </c>
      <c r="B42" s="57" t="s">
        <v>328</v>
      </c>
      <c r="C42" s="242">
        <v>45148</v>
      </c>
      <c r="D42" s="242">
        <v>46537</v>
      </c>
      <c r="E42" s="242"/>
      <c r="F42" s="242"/>
      <c r="G42" s="120">
        <v>45148</v>
      </c>
      <c r="H42" s="242">
        <v>46537</v>
      </c>
      <c r="I42" s="127">
        <v>0.4</v>
      </c>
      <c r="J42" s="127">
        <v>1</v>
      </c>
      <c r="K42" s="141"/>
      <c r="L42" s="56"/>
    </row>
    <row r="43" spans="1:12" ht="17.25" customHeight="1" x14ac:dyDescent="0.25">
      <c r="A43" s="237" t="s">
        <v>198</v>
      </c>
      <c r="B43" s="57" t="s">
        <v>196</v>
      </c>
      <c r="C43" s="242">
        <v>46569</v>
      </c>
      <c r="D43" s="242">
        <v>46721</v>
      </c>
      <c r="E43" s="242"/>
      <c r="F43" s="242"/>
      <c r="G43" s="242">
        <v>46569</v>
      </c>
      <c r="H43" s="242">
        <v>46721</v>
      </c>
      <c r="I43" s="127"/>
      <c r="J43" s="127"/>
      <c r="K43" s="141"/>
      <c r="L43" s="56"/>
    </row>
    <row r="44" spans="1:12" ht="17.25" customHeight="1" x14ac:dyDescent="0.25">
      <c r="A44" s="237" t="s">
        <v>197</v>
      </c>
      <c r="B44" s="57" t="s">
        <v>194</v>
      </c>
      <c r="C44" s="242">
        <v>46661</v>
      </c>
      <c r="D44" s="242">
        <v>46746</v>
      </c>
      <c r="E44" s="242"/>
      <c r="F44" s="242"/>
      <c r="G44" s="242">
        <v>46661</v>
      </c>
      <c r="H44" s="242">
        <v>46746</v>
      </c>
      <c r="I44" s="127"/>
      <c r="J44" s="127"/>
      <c r="K44" s="141"/>
      <c r="L44" s="56"/>
    </row>
    <row r="45" spans="1:12" ht="32.25" customHeight="1" x14ac:dyDescent="0.25">
      <c r="A45" s="237" t="s">
        <v>195</v>
      </c>
      <c r="B45" s="57" t="s">
        <v>333</v>
      </c>
      <c r="C45" s="242">
        <v>46762</v>
      </c>
      <c r="D45" s="242">
        <v>46777</v>
      </c>
      <c r="E45" s="242"/>
      <c r="F45" s="242"/>
      <c r="G45" s="242">
        <v>46762</v>
      </c>
      <c r="H45" s="242">
        <v>46777</v>
      </c>
      <c r="I45" s="127"/>
      <c r="J45" s="127"/>
      <c r="K45" s="141"/>
      <c r="L45" s="56"/>
    </row>
    <row r="46" spans="1:12" ht="63.75" customHeight="1" x14ac:dyDescent="0.25">
      <c r="A46" s="237" t="s">
        <v>193</v>
      </c>
      <c r="B46" s="57" t="s">
        <v>331</v>
      </c>
      <c r="C46" s="242">
        <v>46813</v>
      </c>
      <c r="D46" s="242">
        <v>46837</v>
      </c>
      <c r="E46" s="242"/>
      <c r="F46" s="242"/>
      <c r="G46" s="242">
        <v>46813</v>
      </c>
      <c r="H46" s="242">
        <v>46837</v>
      </c>
      <c r="I46" s="127"/>
      <c r="J46" s="127"/>
      <c r="K46" s="141"/>
      <c r="L46" s="56"/>
    </row>
    <row r="47" spans="1:12" ht="16.5" customHeight="1" x14ac:dyDescent="0.25">
      <c r="A47" s="237" t="s">
        <v>191</v>
      </c>
      <c r="B47" s="57" t="s">
        <v>192</v>
      </c>
      <c r="C47" s="242">
        <v>46777</v>
      </c>
      <c r="D47" s="242">
        <v>46837</v>
      </c>
      <c r="E47" s="242"/>
      <c r="F47" s="242"/>
      <c r="G47" s="242">
        <v>46777</v>
      </c>
      <c r="H47" s="242">
        <v>46837</v>
      </c>
      <c r="I47" s="127"/>
      <c r="J47" s="127"/>
      <c r="K47" s="141"/>
      <c r="L47" s="56"/>
    </row>
    <row r="48" spans="1:12" ht="16.5" customHeight="1" x14ac:dyDescent="0.25">
      <c r="A48" s="237" t="s">
        <v>655</v>
      </c>
      <c r="B48" s="58" t="s">
        <v>190</v>
      </c>
      <c r="C48" s="242"/>
      <c r="D48" s="242"/>
      <c r="E48" s="242"/>
      <c r="F48" s="242"/>
      <c r="G48" s="242"/>
      <c r="H48" s="242"/>
      <c r="I48" s="127"/>
      <c r="J48" s="127"/>
      <c r="K48" s="141"/>
      <c r="L48" s="56"/>
    </row>
    <row r="49" spans="1:12" ht="16.5" customHeight="1" x14ac:dyDescent="0.25">
      <c r="A49" s="237">
        <v>4</v>
      </c>
      <c r="B49" s="57" t="s">
        <v>188</v>
      </c>
      <c r="C49" s="242">
        <v>46837</v>
      </c>
      <c r="D49" s="242">
        <v>46840</v>
      </c>
      <c r="E49" s="242"/>
      <c r="F49" s="242"/>
      <c r="G49" s="242">
        <v>46837</v>
      </c>
      <c r="H49" s="242">
        <v>46840</v>
      </c>
      <c r="I49" s="127"/>
      <c r="J49" s="127"/>
      <c r="K49" s="141"/>
      <c r="L49" s="56"/>
    </row>
    <row r="50" spans="1:12" ht="47.25" customHeight="1" x14ac:dyDescent="0.25">
      <c r="A50" s="237" t="s">
        <v>189</v>
      </c>
      <c r="B50" s="57" t="s">
        <v>332</v>
      </c>
      <c r="C50" s="242">
        <v>47077</v>
      </c>
      <c r="D50" s="242">
        <v>47082</v>
      </c>
      <c r="E50" s="242"/>
      <c r="F50" s="242"/>
      <c r="G50" s="242">
        <v>47077</v>
      </c>
      <c r="H50" s="242">
        <v>47082</v>
      </c>
      <c r="I50" s="127"/>
      <c r="J50" s="127"/>
      <c r="K50" s="141"/>
      <c r="L50" s="56"/>
    </row>
    <row r="51" spans="1:12" ht="31.5" customHeight="1" x14ac:dyDescent="0.25">
      <c r="A51" s="237" t="s">
        <v>187</v>
      </c>
      <c r="B51" s="57" t="s">
        <v>334</v>
      </c>
      <c r="C51" s="242">
        <v>46840</v>
      </c>
      <c r="D51" s="242">
        <v>46843</v>
      </c>
      <c r="E51" s="242"/>
      <c r="F51" s="242"/>
      <c r="G51" s="242">
        <v>46840</v>
      </c>
      <c r="H51" s="242">
        <v>46843</v>
      </c>
      <c r="I51" s="127"/>
      <c r="J51" s="127"/>
      <c r="K51" s="141"/>
      <c r="L51" s="56"/>
    </row>
    <row r="52" spans="1:12" ht="31.5" customHeight="1" x14ac:dyDescent="0.25">
      <c r="A52" s="237" t="s">
        <v>185</v>
      </c>
      <c r="B52" s="57" t="s">
        <v>186</v>
      </c>
      <c r="C52" s="242">
        <v>47082</v>
      </c>
      <c r="D52" s="242">
        <v>47112</v>
      </c>
      <c r="E52" s="242"/>
      <c r="F52" s="242"/>
      <c r="G52" s="242">
        <v>47082</v>
      </c>
      <c r="H52" s="242">
        <v>47112</v>
      </c>
      <c r="I52" s="127"/>
      <c r="J52" s="127"/>
      <c r="K52" s="141"/>
      <c r="L52" s="56"/>
    </row>
    <row r="53" spans="1:12" ht="18" customHeight="1" x14ac:dyDescent="0.25">
      <c r="A53" s="237" t="s">
        <v>183</v>
      </c>
      <c r="B53" s="100" t="s">
        <v>335</v>
      </c>
      <c r="C53" s="242">
        <v>47112</v>
      </c>
      <c r="D53" s="242">
        <v>47117</v>
      </c>
      <c r="E53" s="242"/>
      <c r="F53" s="242"/>
      <c r="G53" s="242">
        <v>47112</v>
      </c>
      <c r="H53" s="242">
        <v>47117</v>
      </c>
      <c r="I53" s="127"/>
      <c r="J53" s="127"/>
      <c r="K53" s="141"/>
      <c r="L53" s="56"/>
    </row>
    <row r="54" spans="1:12" ht="18" customHeight="1" x14ac:dyDescent="0.25">
      <c r="A54" s="237" t="s">
        <v>336</v>
      </c>
      <c r="B54" s="57" t="s">
        <v>184</v>
      </c>
      <c r="C54" s="242">
        <v>47128</v>
      </c>
      <c r="D54" s="242">
        <v>47208</v>
      </c>
      <c r="E54" s="242"/>
      <c r="F54" s="242"/>
      <c r="G54" s="242">
        <v>47128</v>
      </c>
      <c r="H54" s="242">
        <v>47208</v>
      </c>
      <c r="I54" s="127"/>
      <c r="J54" s="127"/>
      <c r="K54" s="141"/>
      <c r="L54" s="5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5" zoomScale="70" zoomScaleNormal="70" zoomScaleSheetLayoutView="70" workbookViewId="0">
      <selection activeCell="H68" sqref="H68"/>
    </sheetView>
  </sheetViews>
  <sheetFormatPr defaultColWidth="9.140625" defaultRowHeight="15.75" x14ac:dyDescent="0.25"/>
  <cols>
    <col min="1" max="1" width="9.140625" style="178"/>
    <col min="2" max="2" width="57.85546875" style="178" customWidth="1"/>
    <col min="3" max="3" width="14.42578125" style="178" customWidth="1"/>
    <col min="4" max="4" width="17.85546875" style="178" customWidth="1"/>
    <col min="5" max="5" width="20.42578125" style="178" customWidth="1"/>
    <col min="6" max="6" width="18.7109375" style="178" customWidth="1"/>
    <col min="7" max="7" width="14.7109375" style="178" customWidth="1"/>
    <col min="8" max="8" width="13.85546875" style="178" customWidth="1"/>
    <col min="9" max="9" width="7" style="178" customWidth="1"/>
    <col min="10" max="10" width="12.5703125" style="178" customWidth="1"/>
    <col min="11" max="11" width="7.28515625" style="178" customWidth="1"/>
    <col min="12" max="12" width="11.7109375" style="178" customWidth="1"/>
    <col min="13" max="13" width="6.5703125" style="178" customWidth="1"/>
    <col min="14" max="14" width="12.85546875" style="178" customWidth="1"/>
    <col min="15" max="15" width="6.140625" style="178" customWidth="1"/>
    <col min="16" max="16" width="15" style="178" customWidth="1"/>
    <col min="17" max="17" width="7.28515625" style="178" customWidth="1"/>
    <col min="18" max="18" width="15.7109375" style="178" customWidth="1"/>
    <col min="19" max="19" width="5.85546875" style="178" customWidth="1"/>
    <col min="20" max="20" width="17.28515625" style="178" customWidth="1"/>
    <col min="21" max="21" width="11" style="178" customWidth="1"/>
    <col min="22" max="22" width="15.85546875" style="178" customWidth="1"/>
    <col min="23" max="23" width="10.140625" style="178" customWidth="1"/>
    <col min="24" max="24" width="14.5703125" style="178" customWidth="1"/>
    <col min="25" max="27" width="6.5703125" style="178" customWidth="1"/>
    <col min="28" max="28" width="14.5703125" style="178" customWidth="1"/>
    <col min="29" max="29" width="19.7109375" style="178" bestFit="1" customWidth="1"/>
    <col min="30" max="30" width="10.85546875" style="178" customWidth="1"/>
    <col min="31" max="31" width="6.5703125" style="178" customWidth="1"/>
    <col min="32" max="32" width="13.42578125" style="178" customWidth="1"/>
    <col min="33" max="33" width="15.28515625" style="178" customWidth="1"/>
    <col min="34" max="34" width="9.140625" style="178"/>
    <col min="35" max="35" width="20.42578125" style="178" bestFit="1" customWidth="1"/>
    <col min="36" max="36" width="14.140625" style="178" customWidth="1"/>
    <col min="37" max="37" width="12.28515625" style="178" customWidth="1"/>
    <col min="38" max="38" width="15.85546875" style="178" customWidth="1"/>
    <col min="39" max="39" width="9.85546875" style="178" customWidth="1"/>
    <col min="40" max="16384" width="9.140625" style="178"/>
  </cols>
  <sheetData>
    <row r="1" spans="1:33" ht="18.75" x14ac:dyDescent="0.25">
      <c r="AC1" s="179" t="s">
        <v>67</v>
      </c>
    </row>
    <row r="2" spans="1:33" ht="18.75" x14ac:dyDescent="0.3">
      <c r="AC2" s="180" t="s">
        <v>8</v>
      </c>
    </row>
    <row r="3" spans="1:33" ht="18.75" x14ac:dyDescent="0.3">
      <c r="AC3" s="180" t="s">
        <v>66</v>
      </c>
    </row>
    <row r="4" spans="1:33" ht="18.75" customHeight="1" x14ac:dyDescent="0.25">
      <c r="A4" s="569" t="str">
        <f>'1. паспорт местоположение'!A5:C5</f>
        <v>Год раскрытия информации: 2025 год</v>
      </c>
      <c r="B4" s="569"/>
      <c r="C4" s="569"/>
      <c r="D4" s="569"/>
      <c r="E4" s="569"/>
      <c r="F4" s="569"/>
      <c r="G4" s="569"/>
      <c r="H4" s="569"/>
      <c r="I4" s="569"/>
      <c r="J4" s="569"/>
      <c r="K4" s="569"/>
      <c r="L4" s="569"/>
      <c r="M4" s="569"/>
      <c r="N4" s="569"/>
      <c r="O4" s="569"/>
      <c r="P4" s="569"/>
      <c r="Q4" s="569"/>
      <c r="R4" s="569"/>
      <c r="S4" s="569"/>
      <c r="T4" s="569"/>
      <c r="U4" s="569"/>
      <c r="V4" s="569"/>
      <c r="W4" s="569"/>
      <c r="X4" s="569"/>
      <c r="Y4" s="569"/>
      <c r="Z4" s="569"/>
      <c r="AA4" s="569"/>
      <c r="AB4" s="569"/>
      <c r="AC4" s="569"/>
      <c r="AD4" s="569"/>
      <c r="AE4" s="569"/>
      <c r="AF4" s="569"/>
      <c r="AG4" s="569"/>
    </row>
    <row r="5" spans="1:33" ht="18.75" x14ac:dyDescent="0.3">
      <c r="AG5" s="180"/>
    </row>
    <row r="6" spans="1:33" ht="18.75" x14ac:dyDescent="0.25">
      <c r="A6" s="571" t="s">
        <v>7</v>
      </c>
      <c r="B6" s="571"/>
      <c r="C6" s="571"/>
      <c r="D6" s="571"/>
      <c r="E6" s="571"/>
      <c r="F6" s="571"/>
      <c r="G6" s="571"/>
      <c r="H6" s="571"/>
      <c r="I6" s="571"/>
      <c r="J6" s="571"/>
      <c r="K6" s="571"/>
      <c r="L6" s="571"/>
      <c r="M6" s="571"/>
      <c r="N6" s="571"/>
      <c r="O6" s="571"/>
      <c r="P6" s="571"/>
      <c r="Q6" s="571"/>
      <c r="R6" s="571"/>
      <c r="S6" s="571"/>
      <c r="T6" s="571"/>
      <c r="U6" s="571"/>
      <c r="V6" s="571"/>
      <c r="W6" s="571"/>
      <c r="X6" s="571"/>
      <c r="Y6" s="571"/>
      <c r="Z6" s="571"/>
      <c r="AA6" s="571"/>
      <c r="AB6" s="571"/>
      <c r="AC6" s="571"/>
      <c r="AD6" s="571"/>
      <c r="AE6" s="571"/>
      <c r="AF6" s="571"/>
      <c r="AG6" s="571"/>
    </row>
    <row r="7" spans="1:33" ht="18.75" x14ac:dyDescent="0.25">
      <c r="A7" s="181"/>
      <c r="B7" s="181"/>
      <c r="C7" s="181"/>
      <c r="D7" s="181"/>
      <c r="E7" s="181"/>
      <c r="F7" s="181"/>
      <c r="G7" s="181"/>
      <c r="H7" s="182"/>
      <c r="I7" s="182"/>
      <c r="J7" s="182"/>
      <c r="K7" s="182"/>
      <c r="L7" s="182"/>
      <c r="M7" s="182"/>
      <c r="N7" s="182"/>
      <c r="O7" s="182"/>
      <c r="P7" s="182"/>
      <c r="Q7" s="182"/>
      <c r="R7" s="182"/>
      <c r="S7" s="182"/>
      <c r="T7" s="182"/>
      <c r="U7" s="182"/>
      <c r="V7" s="182"/>
      <c r="W7" s="182"/>
      <c r="X7" s="182"/>
      <c r="Y7" s="182"/>
      <c r="Z7" s="182"/>
      <c r="AA7" s="182"/>
      <c r="AB7" s="182"/>
      <c r="AC7" s="182"/>
      <c r="AD7" s="182"/>
      <c r="AE7" s="182"/>
      <c r="AF7" s="182"/>
      <c r="AG7" s="182"/>
    </row>
    <row r="8" spans="1:33" x14ac:dyDescent="0.25">
      <c r="A8" s="569" t="str">
        <f>'1. паспорт местоположение'!A9:C9</f>
        <v>АО "Россети Тюмень"</v>
      </c>
      <c r="B8" s="569"/>
      <c r="C8" s="569"/>
      <c r="D8" s="569"/>
      <c r="E8" s="569"/>
      <c r="F8" s="569"/>
      <c r="G8" s="569"/>
      <c r="H8" s="569"/>
      <c r="I8" s="569"/>
      <c r="J8" s="569"/>
      <c r="K8" s="569"/>
      <c r="L8" s="569"/>
      <c r="M8" s="569"/>
      <c r="N8" s="569"/>
      <c r="O8" s="569"/>
      <c r="P8" s="569"/>
      <c r="Q8" s="569"/>
      <c r="R8" s="569"/>
      <c r="S8" s="569"/>
      <c r="T8" s="569"/>
      <c r="U8" s="569"/>
      <c r="V8" s="569"/>
      <c r="W8" s="569"/>
      <c r="X8" s="569"/>
      <c r="Y8" s="569"/>
      <c r="Z8" s="569"/>
      <c r="AA8" s="569"/>
      <c r="AB8" s="569"/>
      <c r="AC8" s="569"/>
      <c r="AD8" s="569"/>
      <c r="AE8" s="569"/>
      <c r="AF8" s="569"/>
      <c r="AG8" s="569"/>
    </row>
    <row r="9" spans="1:33" ht="18.75" customHeight="1" x14ac:dyDescent="0.25">
      <c r="A9" s="570" t="s">
        <v>6</v>
      </c>
      <c r="B9" s="570"/>
      <c r="C9" s="570"/>
      <c r="D9" s="570"/>
      <c r="E9" s="570"/>
      <c r="F9" s="570"/>
      <c r="G9" s="570"/>
      <c r="H9" s="570"/>
      <c r="I9" s="570"/>
      <c r="J9" s="570"/>
      <c r="K9" s="570"/>
      <c r="L9" s="570"/>
      <c r="M9" s="570"/>
      <c r="N9" s="570"/>
      <c r="O9" s="570"/>
      <c r="P9" s="570"/>
      <c r="Q9" s="570"/>
      <c r="R9" s="570"/>
      <c r="S9" s="570"/>
      <c r="T9" s="570"/>
      <c r="U9" s="570"/>
      <c r="V9" s="570"/>
      <c r="W9" s="570"/>
      <c r="X9" s="570"/>
      <c r="Y9" s="570"/>
      <c r="Z9" s="570"/>
      <c r="AA9" s="570"/>
      <c r="AB9" s="570"/>
      <c r="AC9" s="570"/>
      <c r="AD9" s="570"/>
      <c r="AE9" s="570"/>
      <c r="AF9" s="570"/>
      <c r="AG9" s="570"/>
    </row>
    <row r="10" spans="1:33" ht="18.75" x14ac:dyDescent="0.25">
      <c r="A10" s="181"/>
      <c r="B10" s="181"/>
      <c r="C10" s="181"/>
      <c r="D10" s="181"/>
      <c r="E10" s="181"/>
      <c r="F10" s="181"/>
      <c r="G10" s="181"/>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row>
    <row r="11" spans="1:33" x14ac:dyDescent="0.25">
      <c r="A11" s="569" t="str">
        <f>'1. паспорт местоположение'!A12:C12</f>
        <v xml:space="preserve">I_NS1200.PS.0037
</v>
      </c>
      <c r="B11" s="569"/>
      <c r="C11" s="569"/>
      <c r="D11" s="569"/>
      <c r="E11" s="569"/>
      <c r="F11" s="569"/>
      <c r="G11" s="569"/>
      <c r="H11" s="569"/>
      <c r="I11" s="569"/>
      <c r="J11" s="569"/>
      <c r="K11" s="569"/>
      <c r="L11" s="569"/>
      <c r="M11" s="569"/>
      <c r="N11" s="569"/>
      <c r="O11" s="569"/>
      <c r="P11" s="569"/>
      <c r="Q11" s="569"/>
      <c r="R11" s="569"/>
      <c r="S11" s="569"/>
      <c r="T11" s="569"/>
      <c r="U11" s="569"/>
      <c r="V11" s="569"/>
      <c r="W11" s="569"/>
      <c r="X11" s="569"/>
      <c r="Y11" s="569"/>
      <c r="Z11" s="569"/>
      <c r="AA11" s="569"/>
      <c r="AB11" s="569"/>
      <c r="AC11" s="569"/>
      <c r="AD11" s="569"/>
      <c r="AE11" s="569"/>
      <c r="AF11" s="569"/>
      <c r="AG11" s="569"/>
    </row>
    <row r="12" spans="1:33" x14ac:dyDescent="0.25">
      <c r="A12" s="570" t="s">
        <v>415</v>
      </c>
      <c r="B12" s="570"/>
      <c r="C12" s="570"/>
      <c r="D12" s="570"/>
      <c r="E12" s="570"/>
      <c r="F12" s="570"/>
      <c r="G12" s="570"/>
      <c r="H12" s="570"/>
      <c r="I12" s="570"/>
      <c r="J12" s="570"/>
      <c r="K12" s="570"/>
      <c r="L12" s="570"/>
      <c r="M12" s="570"/>
      <c r="N12" s="570"/>
      <c r="O12" s="570"/>
      <c r="P12" s="570"/>
      <c r="Q12" s="570"/>
      <c r="R12" s="570"/>
      <c r="S12" s="570"/>
      <c r="T12" s="570"/>
      <c r="U12" s="570"/>
      <c r="V12" s="570"/>
      <c r="W12" s="570"/>
      <c r="X12" s="570"/>
      <c r="Y12" s="570"/>
      <c r="Z12" s="570"/>
      <c r="AA12" s="570"/>
      <c r="AB12" s="570"/>
      <c r="AC12" s="570"/>
      <c r="AD12" s="570"/>
      <c r="AE12" s="570"/>
      <c r="AF12" s="570"/>
      <c r="AG12" s="570"/>
    </row>
    <row r="13" spans="1:33" ht="16.5" customHeight="1" x14ac:dyDescent="0.3">
      <c r="A13" s="183"/>
      <c r="B13" s="183"/>
      <c r="C13" s="183"/>
      <c r="D13" s="183"/>
      <c r="E13" s="183"/>
      <c r="F13" s="183"/>
      <c r="G13" s="183"/>
      <c r="H13" s="184"/>
      <c r="I13" s="184"/>
      <c r="J13" s="184"/>
      <c r="K13" s="184"/>
      <c r="L13" s="184"/>
      <c r="M13" s="184"/>
      <c r="N13" s="184"/>
      <c r="O13" s="184"/>
      <c r="P13" s="184"/>
      <c r="Q13" s="184"/>
      <c r="R13" s="184"/>
      <c r="S13" s="184"/>
      <c r="T13" s="184"/>
      <c r="U13" s="184"/>
      <c r="V13" s="184"/>
      <c r="W13" s="184"/>
      <c r="X13" s="184"/>
      <c r="Y13" s="184"/>
      <c r="Z13" s="184"/>
      <c r="AA13" s="184"/>
      <c r="AB13" s="184"/>
      <c r="AC13" s="184"/>
      <c r="AD13" s="184"/>
      <c r="AE13" s="184"/>
      <c r="AF13" s="184"/>
      <c r="AG13" s="184"/>
    </row>
    <row r="14" spans="1:33" x14ac:dyDescent="0.25">
      <c r="A14" s="569"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4" s="569"/>
      <c r="C14" s="569"/>
      <c r="D14" s="569"/>
      <c r="E14" s="569"/>
      <c r="F14" s="569"/>
      <c r="G14" s="569"/>
      <c r="H14" s="569"/>
      <c r="I14" s="569"/>
      <c r="J14" s="569"/>
      <c r="K14" s="569"/>
      <c r="L14" s="569"/>
      <c r="M14" s="569"/>
      <c r="N14" s="569"/>
      <c r="O14" s="569"/>
      <c r="P14" s="569"/>
      <c r="Q14" s="569"/>
      <c r="R14" s="569"/>
      <c r="S14" s="569"/>
      <c r="T14" s="569"/>
      <c r="U14" s="569"/>
      <c r="V14" s="569"/>
      <c r="W14" s="569"/>
      <c r="X14" s="569"/>
      <c r="Y14" s="569"/>
      <c r="Z14" s="569"/>
      <c r="AA14" s="569"/>
      <c r="AB14" s="569"/>
      <c r="AC14" s="569"/>
      <c r="AD14" s="569"/>
      <c r="AE14" s="569"/>
      <c r="AF14" s="569"/>
      <c r="AG14" s="569"/>
    </row>
    <row r="15" spans="1:33" ht="15.75" customHeight="1" x14ac:dyDescent="0.25">
      <c r="A15" s="570" t="s">
        <v>416</v>
      </c>
      <c r="B15" s="570"/>
      <c r="C15" s="570"/>
      <c r="D15" s="570"/>
      <c r="E15" s="570"/>
      <c r="F15" s="570"/>
      <c r="G15" s="570"/>
      <c r="H15" s="570"/>
      <c r="I15" s="570"/>
      <c r="J15" s="570"/>
      <c r="K15" s="570"/>
      <c r="L15" s="570"/>
      <c r="M15" s="570"/>
      <c r="N15" s="570"/>
      <c r="O15" s="570"/>
      <c r="P15" s="570"/>
      <c r="Q15" s="570"/>
      <c r="R15" s="570"/>
      <c r="S15" s="570"/>
      <c r="T15" s="570"/>
      <c r="U15" s="570"/>
      <c r="V15" s="570"/>
      <c r="W15" s="570"/>
      <c r="X15" s="570"/>
      <c r="Y15" s="570"/>
      <c r="Z15" s="570"/>
      <c r="AA15" s="570"/>
      <c r="AB15" s="570"/>
      <c r="AC15" s="570"/>
      <c r="AD15" s="570"/>
      <c r="AE15" s="570"/>
      <c r="AF15" s="570"/>
      <c r="AG15" s="570"/>
    </row>
    <row r="16" spans="1:33" x14ac:dyDescent="0.25">
      <c r="A16" s="573"/>
      <c r="B16" s="573"/>
      <c r="C16" s="573"/>
      <c r="D16" s="573"/>
      <c r="E16" s="573"/>
      <c r="F16" s="573"/>
      <c r="G16" s="573"/>
      <c r="H16" s="573"/>
      <c r="I16" s="573"/>
      <c r="J16" s="573"/>
      <c r="K16" s="573"/>
      <c r="L16" s="573"/>
      <c r="M16" s="573"/>
      <c r="N16" s="573"/>
      <c r="O16" s="573"/>
      <c r="P16" s="573"/>
      <c r="Q16" s="573"/>
      <c r="R16" s="573"/>
      <c r="S16" s="573"/>
      <c r="T16" s="573"/>
      <c r="U16" s="573"/>
      <c r="V16" s="573"/>
      <c r="W16" s="573"/>
      <c r="X16" s="573"/>
      <c r="Y16" s="573"/>
      <c r="Z16" s="573"/>
      <c r="AA16" s="573"/>
      <c r="AB16" s="573"/>
      <c r="AC16" s="573"/>
      <c r="AD16" s="573"/>
      <c r="AE16" s="573"/>
      <c r="AF16" s="573"/>
      <c r="AG16" s="573"/>
    </row>
    <row r="18" spans="1:34" x14ac:dyDescent="0.25">
      <c r="A18" s="578" t="s">
        <v>379</v>
      </c>
      <c r="B18" s="578"/>
      <c r="C18" s="578"/>
      <c r="D18" s="578"/>
      <c r="E18" s="578"/>
      <c r="F18" s="578"/>
      <c r="G18" s="578"/>
      <c r="H18" s="578"/>
      <c r="I18" s="578"/>
      <c r="J18" s="578"/>
      <c r="K18" s="578"/>
      <c r="L18" s="578"/>
      <c r="M18" s="578"/>
      <c r="N18" s="578"/>
      <c r="O18" s="578"/>
      <c r="P18" s="578"/>
      <c r="Q18" s="578"/>
      <c r="R18" s="578"/>
      <c r="S18" s="578"/>
      <c r="T18" s="578"/>
      <c r="U18" s="578"/>
      <c r="V18" s="578"/>
      <c r="W18" s="578"/>
      <c r="X18" s="578"/>
      <c r="Y18" s="578"/>
      <c r="Z18" s="578"/>
      <c r="AA18" s="578"/>
      <c r="AB18" s="578"/>
      <c r="AC18" s="578"/>
      <c r="AD18" s="578"/>
      <c r="AE18" s="578"/>
      <c r="AF18" s="578"/>
      <c r="AG18" s="578"/>
    </row>
    <row r="20" spans="1:34" ht="33" customHeight="1" x14ac:dyDescent="0.25">
      <c r="A20" s="574" t="s">
        <v>182</v>
      </c>
      <c r="B20" s="574" t="s">
        <v>181</v>
      </c>
      <c r="C20" s="572" t="s">
        <v>180</v>
      </c>
      <c r="D20" s="572"/>
      <c r="E20" s="577" t="s">
        <v>895</v>
      </c>
      <c r="F20" s="577"/>
      <c r="G20" s="566" t="s">
        <v>930</v>
      </c>
      <c r="H20" s="583" t="s">
        <v>896</v>
      </c>
      <c r="I20" s="584"/>
      <c r="J20" s="584"/>
      <c r="K20" s="585"/>
      <c r="L20" s="583" t="s">
        <v>897</v>
      </c>
      <c r="M20" s="584"/>
      <c r="N20" s="584"/>
      <c r="O20" s="585"/>
      <c r="P20" s="563" t="s">
        <v>532</v>
      </c>
      <c r="Q20" s="564"/>
      <c r="R20" s="564"/>
      <c r="S20" s="568"/>
      <c r="T20" s="563" t="s">
        <v>924</v>
      </c>
      <c r="U20" s="564"/>
      <c r="V20" s="564"/>
      <c r="W20" s="564"/>
      <c r="X20" s="563" t="s">
        <v>931</v>
      </c>
      <c r="Y20" s="564"/>
      <c r="Z20" s="564"/>
      <c r="AA20" s="564"/>
      <c r="AB20" s="579" t="s">
        <v>179</v>
      </c>
      <c r="AC20" s="580"/>
      <c r="AD20" s="185"/>
      <c r="AE20" s="185"/>
      <c r="AF20" s="185"/>
    </row>
    <row r="21" spans="1:34" ht="99.75" customHeight="1" x14ac:dyDescent="0.25">
      <c r="A21" s="575"/>
      <c r="B21" s="575"/>
      <c r="C21" s="572"/>
      <c r="D21" s="572"/>
      <c r="E21" s="577"/>
      <c r="F21" s="577"/>
      <c r="G21" s="567"/>
      <c r="H21" s="565" t="s">
        <v>0</v>
      </c>
      <c r="I21" s="565"/>
      <c r="J21" s="565" t="s">
        <v>932</v>
      </c>
      <c r="K21" s="565"/>
      <c r="L21" s="565" t="s">
        <v>0</v>
      </c>
      <c r="M21" s="565"/>
      <c r="N21" s="565" t="s">
        <v>932</v>
      </c>
      <c r="O21" s="565"/>
      <c r="P21" s="565" t="s">
        <v>0</v>
      </c>
      <c r="Q21" s="565"/>
      <c r="R21" s="565" t="s">
        <v>932</v>
      </c>
      <c r="S21" s="565"/>
      <c r="T21" s="565" t="s">
        <v>0</v>
      </c>
      <c r="U21" s="565"/>
      <c r="V21" s="565" t="s">
        <v>932</v>
      </c>
      <c r="W21" s="565"/>
      <c r="X21" s="565" t="s">
        <v>0</v>
      </c>
      <c r="Y21" s="565"/>
      <c r="Z21" s="565" t="s">
        <v>932</v>
      </c>
      <c r="AA21" s="565"/>
      <c r="AB21" s="581"/>
      <c r="AC21" s="582"/>
    </row>
    <row r="22" spans="1:34" ht="89.25" customHeight="1" x14ac:dyDescent="0.25">
      <c r="A22" s="576"/>
      <c r="B22" s="576"/>
      <c r="C22" s="281" t="s">
        <v>0</v>
      </c>
      <c r="D22" s="282" t="s">
        <v>932</v>
      </c>
      <c r="E22" s="281" t="s">
        <v>934</v>
      </c>
      <c r="F22" s="281" t="s">
        <v>933</v>
      </c>
      <c r="G22" s="560"/>
      <c r="H22" s="283" t="s">
        <v>359</v>
      </c>
      <c r="I22" s="283" t="s">
        <v>360</v>
      </c>
      <c r="J22" s="283" t="s">
        <v>359</v>
      </c>
      <c r="K22" s="283" t="s">
        <v>360</v>
      </c>
      <c r="L22" s="283" t="s">
        <v>359</v>
      </c>
      <c r="M22" s="283" t="s">
        <v>360</v>
      </c>
      <c r="N22" s="283" t="s">
        <v>359</v>
      </c>
      <c r="O22" s="283" t="s">
        <v>360</v>
      </c>
      <c r="P22" s="283" t="s">
        <v>359</v>
      </c>
      <c r="Q22" s="283" t="s">
        <v>360</v>
      </c>
      <c r="R22" s="283" t="s">
        <v>359</v>
      </c>
      <c r="S22" s="283" t="s">
        <v>360</v>
      </c>
      <c r="T22" s="283" t="s">
        <v>359</v>
      </c>
      <c r="U22" s="283" t="s">
        <v>360</v>
      </c>
      <c r="V22" s="283" t="s">
        <v>359</v>
      </c>
      <c r="W22" s="283" t="s">
        <v>360</v>
      </c>
      <c r="X22" s="283" t="s">
        <v>359</v>
      </c>
      <c r="Y22" s="283" t="s">
        <v>360</v>
      </c>
      <c r="Z22" s="283" t="s">
        <v>359</v>
      </c>
      <c r="AA22" s="283" t="s">
        <v>360</v>
      </c>
      <c r="AB22" s="284" t="s">
        <v>178</v>
      </c>
      <c r="AC22" s="282" t="s">
        <v>932</v>
      </c>
    </row>
    <row r="23" spans="1:34" ht="19.5" customHeight="1" x14ac:dyDescent="0.25">
      <c r="A23" s="186">
        <v>1</v>
      </c>
      <c r="B23" s="186">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row>
    <row r="24" spans="1:34" ht="47.25" customHeight="1" x14ac:dyDescent="0.25">
      <c r="A24" s="187">
        <v>1</v>
      </c>
      <c r="B24" s="188" t="s">
        <v>177</v>
      </c>
      <c r="C24" s="618">
        <v>7834.1348448200006</v>
      </c>
      <c r="D24" s="618">
        <v>7976.2669656099997</v>
      </c>
      <c r="E24" s="618">
        <v>6170.1565002299994</v>
      </c>
      <c r="F24" s="618">
        <v>5587.7319969799992</v>
      </c>
      <c r="G24" s="618">
        <v>582.42450324999993</v>
      </c>
      <c r="H24" s="618">
        <v>300.14268100999999</v>
      </c>
      <c r="I24" s="618"/>
      <c r="J24" s="618">
        <v>31.957436864000002</v>
      </c>
      <c r="K24" s="618"/>
      <c r="L24" s="618">
        <v>392.18246948850413</v>
      </c>
      <c r="M24" s="618"/>
      <c r="N24" s="618">
        <v>752.45166137719991</v>
      </c>
      <c r="O24" s="618"/>
      <c r="P24" s="618">
        <v>2253.079998072621</v>
      </c>
      <c r="Q24" s="618"/>
      <c r="R24" s="618">
        <v>2074.9669184379263</v>
      </c>
      <c r="S24" s="618"/>
      <c r="T24" s="618">
        <v>759.94106684282997</v>
      </c>
      <c r="U24" s="618"/>
      <c r="V24" s="618">
        <v>2017.2147992849179</v>
      </c>
      <c r="W24" s="618"/>
      <c r="X24" s="619">
        <v>711.141181015955</v>
      </c>
      <c r="Y24" s="619"/>
      <c r="Z24" s="619" t="s">
        <v>467</v>
      </c>
      <c r="AA24" s="619"/>
      <c r="AB24" s="618">
        <v>3705.3462154139552</v>
      </c>
      <c r="AC24" s="618">
        <v>5587.7319969799992</v>
      </c>
      <c r="AF24" s="189"/>
      <c r="AG24" s="189"/>
      <c r="AH24" s="189"/>
    </row>
    <row r="25" spans="1:34" ht="24" customHeight="1" x14ac:dyDescent="0.25">
      <c r="A25" s="190" t="s">
        <v>176</v>
      </c>
      <c r="B25" s="191" t="s">
        <v>175</v>
      </c>
      <c r="C25" s="618"/>
      <c r="D25" s="618"/>
      <c r="E25" s="618"/>
      <c r="F25" s="618"/>
      <c r="G25" s="618">
        <v>0</v>
      </c>
      <c r="H25" s="618">
        <v>0</v>
      </c>
      <c r="I25" s="618"/>
      <c r="J25" s="618">
        <v>0</v>
      </c>
      <c r="K25" s="618"/>
      <c r="L25" s="618">
        <v>0</v>
      </c>
      <c r="M25" s="618"/>
      <c r="N25" s="618">
        <v>0</v>
      </c>
      <c r="O25" s="618"/>
      <c r="P25" s="618">
        <v>0</v>
      </c>
      <c r="Q25" s="618"/>
      <c r="R25" s="618">
        <v>0</v>
      </c>
      <c r="S25" s="618"/>
      <c r="T25" s="618">
        <v>0</v>
      </c>
      <c r="U25" s="618"/>
      <c r="V25" s="618">
        <v>0</v>
      </c>
      <c r="W25" s="618"/>
      <c r="X25" s="619">
        <v>0</v>
      </c>
      <c r="Y25" s="619"/>
      <c r="Z25" s="619" t="s">
        <v>467</v>
      </c>
      <c r="AA25" s="619"/>
      <c r="AB25" s="618">
        <v>0</v>
      </c>
      <c r="AC25" s="618">
        <v>0</v>
      </c>
    </row>
    <row r="26" spans="1:34" x14ac:dyDescent="0.25">
      <c r="A26" s="190" t="s">
        <v>174</v>
      </c>
      <c r="B26" s="191" t="s">
        <v>173</v>
      </c>
      <c r="C26" s="618"/>
      <c r="D26" s="618"/>
      <c r="E26" s="618"/>
      <c r="F26" s="618"/>
      <c r="G26" s="618">
        <v>0</v>
      </c>
      <c r="H26" s="618">
        <v>0</v>
      </c>
      <c r="I26" s="618"/>
      <c r="J26" s="618">
        <v>0</v>
      </c>
      <c r="K26" s="618"/>
      <c r="L26" s="618">
        <v>0</v>
      </c>
      <c r="M26" s="618"/>
      <c r="N26" s="618">
        <v>0</v>
      </c>
      <c r="O26" s="618"/>
      <c r="P26" s="618">
        <v>0</v>
      </c>
      <c r="Q26" s="618"/>
      <c r="R26" s="618">
        <v>0</v>
      </c>
      <c r="S26" s="618"/>
      <c r="T26" s="618">
        <v>0</v>
      </c>
      <c r="U26" s="618"/>
      <c r="V26" s="618">
        <v>0</v>
      </c>
      <c r="W26" s="618"/>
      <c r="X26" s="619">
        <v>0</v>
      </c>
      <c r="Y26" s="619"/>
      <c r="Z26" s="619" t="s">
        <v>467</v>
      </c>
      <c r="AA26" s="619"/>
      <c r="AB26" s="618">
        <v>0</v>
      </c>
      <c r="AC26" s="618">
        <v>0</v>
      </c>
    </row>
    <row r="27" spans="1:34" ht="31.5" x14ac:dyDescent="0.25">
      <c r="A27" s="190" t="s">
        <v>172</v>
      </c>
      <c r="B27" s="191" t="s">
        <v>317</v>
      </c>
      <c r="C27" s="618"/>
      <c r="D27" s="618"/>
      <c r="E27" s="618"/>
      <c r="F27" s="618"/>
      <c r="G27" s="618">
        <v>489.24536983999991</v>
      </c>
      <c r="H27" s="618">
        <v>250.14268100999999</v>
      </c>
      <c r="I27" s="618"/>
      <c r="J27" s="618">
        <v>29.01753913666667</v>
      </c>
      <c r="K27" s="618"/>
      <c r="L27" s="618">
        <v>326.81872457375346</v>
      </c>
      <c r="M27" s="618"/>
      <c r="N27" s="618">
        <v>627.07446781433327</v>
      </c>
      <c r="O27" s="618"/>
      <c r="P27" s="618">
        <v>1877.5666650605176</v>
      </c>
      <c r="Q27" s="618"/>
      <c r="R27" s="618">
        <v>1729.1718986982719</v>
      </c>
      <c r="S27" s="618"/>
      <c r="T27" s="618">
        <v>634.77878641069162</v>
      </c>
      <c r="U27" s="618"/>
      <c r="V27" s="618">
        <v>1681.0123327374317</v>
      </c>
      <c r="W27" s="618"/>
      <c r="X27" s="619">
        <v>592.6176508466292</v>
      </c>
      <c r="Y27" s="619"/>
      <c r="Z27" s="619" t="s">
        <v>467</v>
      </c>
      <c r="AA27" s="619"/>
      <c r="AB27" s="618">
        <v>3089.3068570549626</v>
      </c>
      <c r="AC27" s="618">
        <v>4658.8938892333326</v>
      </c>
      <c r="AF27" s="189"/>
      <c r="AG27" s="189"/>
      <c r="AH27" s="189"/>
    </row>
    <row r="28" spans="1:34" x14ac:dyDescent="0.25">
      <c r="A28" s="190" t="s">
        <v>171</v>
      </c>
      <c r="B28" s="191" t="s">
        <v>170</v>
      </c>
      <c r="C28" s="618"/>
      <c r="D28" s="618"/>
      <c r="E28" s="618"/>
      <c r="F28" s="618"/>
      <c r="G28" s="618">
        <v>0</v>
      </c>
      <c r="H28" s="618">
        <v>0</v>
      </c>
      <c r="I28" s="618"/>
      <c r="J28" s="618">
        <v>0</v>
      </c>
      <c r="K28" s="618"/>
      <c r="L28" s="618">
        <v>0</v>
      </c>
      <c r="M28" s="618"/>
      <c r="N28" s="618">
        <v>0</v>
      </c>
      <c r="O28" s="618"/>
      <c r="P28" s="618">
        <v>0</v>
      </c>
      <c r="Q28" s="618"/>
      <c r="R28" s="618">
        <v>0</v>
      </c>
      <c r="S28" s="618"/>
      <c r="T28" s="618">
        <v>0</v>
      </c>
      <c r="U28" s="618"/>
      <c r="V28" s="618">
        <v>0</v>
      </c>
      <c r="W28" s="618"/>
      <c r="X28" s="619">
        <v>0</v>
      </c>
      <c r="Y28" s="619"/>
      <c r="Z28" s="619">
        <v>0</v>
      </c>
      <c r="AA28" s="619"/>
      <c r="AB28" s="618">
        <v>0</v>
      </c>
      <c r="AC28" s="618">
        <v>0</v>
      </c>
    </row>
    <row r="29" spans="1:34" x14ac:dyDescent="0.25">
      <c r="A29" s="190" t="s">
        <v>169</v>
      </c>
      <c r="B29" s="192" t="s">
        <v>168</v>
      </c>
      <c r="C29" s="618"/>
      <c r="D29" s="618"/>
      <c r="E29" s="618"/>
      <c r="F29" s="618"/>
      <c r="G29" s="618">
        <v>93.17913341000002</v>
      </c>
      <c r="H29" s="618">
        <v>50</v>
      </c>
      <c r="I29" s="618"/>
      <c r="J29" s="618">
        <v>2.9398977273333315</v>
      </c>
      <c r="K29" s="618"/>
      <c r="L29" s="618">
        <v>65.363744914750669</v>
      </c>
      <c r="M29" s="618"/>
      <c r="N29" s="618">
        <v>125.37719356286664</v>
      </c>
      <c r="O29" s="618"/>
      <c r="P29" s="618">
        <v>375.51333301210343</v>
      </c>
      <c r="Q29" s="618"/>
      <c r="R29" s="618">
        <v>345.79501973965444</v>
      </c>
      <c r="S29" s="618"/>
      <c r="T29" s="618">
        <v>125.16228043213835</v>
      </c>
      <c r="U29" s="618"/>
      <c r="V29" s="618">
        <v>336.20246654748621</v>
      </c>
      <c r="W29" s="618"/>
      <c r="X29" s="619">
        <v>118.5235301693258</v>
      </c>
      <c r="Y29" s="619"/>
      <c r="Z29" s="619" t="s">
        <v>467</v>
      </c>
      <c r="AA29" s="619"/>
      <c r="AB29" s="618">
        <v>616.03935835899244</v>
      </c>
      <c r="AC29" s="618">
        <v>928.83810774666654</v>
      </c>
      <c r="AF29" s="189"/>
      <c r="AG29" s="189"/>
      <c r="AH29" s="189"/>
    </row>
    <row r="30" spans="1:34" ht="47.25" x14ac:dyDescent="0.25">
      <c r="A30" s="187" t="s">
        <v>61</v>
      </c>
      <c r="B30" s="188" t="s">
        <v>167</v>
      </c>
      <c r="C30" s="618">
        <v>6591.735624396626</v>
      </c>
      <c r="D30" s="618">
        <v>6711.6209443600001</v>
      </c>
      <c r="E30" s="618">
        <v>6222.3918952000004</v>
      </c>
      <c r="F30" s="618">
        <v>5317.7018623100003</v>
      </c>
      <c r="G30" s="618">
        <v>904.69003289</v>
      </c>
      <c r="H30" s="618">
        <v>547.30437864999988</v>
      </c>
      <c r="I30" s="618"/>
      <c r="J30" s="618">
        <v>459.1956456399999</v>
      </c>
      <c r="K30" s="618"/>
      <c r="L30" s="618">
        <v>942.31798825999999</v>
      </c>
      <c r="M30" s="618"/>
      <c r="N30" s="618">
        <v>942.31013408999991</v>
      </c>
      <c r="O30" s="618"/>
      <c r="P30" s="189">
        <v>3030.0095987615</v>
      </c>
      <c r="Q30" s="618"/>
      <c r="R30" s="618">
        <v>2530.2063987614997</v>
      </c>
      <c r="S30" s="618"/>
      <c r="T30" s="618">
        <v>899.29295056512581</v>
      </c>
      <c r="U30" s="618"/>
      <c r="V30" s="618">
        <v>1385.9896838185005</v>
      </c>
      <c r="W30" s="618"/>
      <c r="X30" s="619">
        <v>0</v>
      </c>
      <c r="Y30" s="619"/>
      <c r="Z30" s="619" t="s">
        <v>467</v>
      </c>
      <c r="AA30" s="619"/>
      <c r="AB30" s="618">
        <v>5418.9249162366259</v>
      </c>
      <c r="AC30" s="618">
        <v>5317.7018623100003</v>
      </c>
    </row>
    <row r="31" spans="1:34" x14ac:dyDescent="0.25">
      <c r="A31" s="187" t="s">
        <v>166</v>
      </c>
      <c r="B31" s="191" t="s">
        <v>165</v>
      </c>
      <c r="C31" s="618">
        <v>160.64797007999999</v>
      </c>
      <c r="D31" s="618">
        <v>184.73848055000002</v>
      </c>
      <c r="E31" s="618"/>
      <c r="F31" s="618"/>
      <c r="G31" s="618"/>
      <c r="H31" s="618"/>
      <c r="I31" s="618"/>
      <c r="J31" s="618"/>
      <c r="K31" s="618"/>
      <c r="L31" s="618"/>
      <c r="M31" s="618"/>
      <c r="N31" s="618"/>
      <c r="O31" s="618"/>
      <c r="P31" s="618"/>
      <c r="Q31" s="618"/>
      <c r="R31" s="618"/>
      <c r="S31" s="618"/>
      <c r="T31" s="618"/>
      <c r="U31" s="618"/>
      <c r="V31" s="618"/>
      <c r="W31" s="618"/>
      <c r="X31" s="619"/>
      <c r="Y31" s="619"/>
      <c r="Z31" s="619"/>
      <c r="AA31" s="619"/>
      <c r="AB31" s="618">
        <v>0</v>
      </c>
      <c r="AC31" s="618">
        <v>0</v>
      </c>
    </row>
    <row r="32" spans="1:34" ht="31.5" x14ac:dyDescent="0.25">
      <c r="A32" s="187" t="s">
        <v>164</v>
      </c>
      <c r="B32" s="191" t="s">
        <v>163</v>
      </c>
      <c r="C32" s="618">
        <v>4441.2096779800004</v>
      </c>
      <c r="D32" s="618">
        <v>4613.0710344500003</v>
      </c>
      <c r="E32" s="618"/>
      <c r="F32" s="618"/>
      <c r="G32" s="618"/>
      <c r="H32" s="618"/>
      <c r="I32" s="618"/>
      <c r="J32" s="618"/>
      <c r="K32" s="618"/>
      <c r="L32" s="618"/>
      <c r="M32" s="618"/>
      <c r="N32" s="618"/>
      <c r="O32" s="618"/>
      <c r="P32" s="618"/>
      <c r="Q32" s="618"/>
      <c r="R32" s="618"/>
      <c r="S32" s="618"/>
      <c r="T32" s="618"/>
      <c r="U32" s="618"/>
      <c r="V32" s="618"/>
      <c r="W32" s="618"/>
      <c r="X32" s="619"/>
      <c r="Y32" s="619"/>
      <c r="Z32" s="619"/>
      <c r="AA32" s="619"/>
      <c r="AB32" s="618">
        <v>0</v>
      </c>
      <c r="AC32" s="618">
        <v>0</v>
      </c>
    </row>
    <row r="33" spans="1:31" x14ac:dyDescent="0.25">
      <c r="A33" s="187" t="s">
        <v>162</v>
      </c>
      <c r="B33" s="191" t="s">
        <v>161</v>
      </c>
      <c r="C33" s="618">
        <v>1259.7594481399999</v>
      </c>
      <c r="D33" s="618">
        <v>1155.6081066099998</v>
      </c>
      <c r="E33" s="618"/>
      <c r="F33" s="618"/>
      <c r="G33" s="618"/>
      <c r="H33" s="618"/>
      <c r="I33" s="618"/>
      <c r="J33" s="618"/>
      <c r="K33" s="618"/>
      <c r="L33" s="618"/>
      <c r="M33" s="618"/>
      <c r="N33" s="618"/>
      <c r="O33" s="618"/>
      <c r="P33" s="618"/>
      <c r="Q33" s="618"/>
      <c r="R33" s="618"/>
      <c r="S33" s="618"/>
      <c r="T33" s="618"/>
      <c r="U33" s="618"/>
      <c r="V33" s="618"/>
      <c r="W33" s="618"/>
      <c r="X33" s="619"/>
      <c r="Y33" s="619"/>
      <c r="Z33" s="619"/>
      <c r="AA33" s="619"/>
      <c r="AB33" s="618">
        <v>0</v>
      </c>
      <c r="AC33" s="618">
        <v>0</v>
      </c>
    </row>
    <row r="34" spans="1:31" x14ac:dyDescent="0.25">
      <c r="A34" s="187" t="s">
        <v>160</v>
      </c>
      <c r="B34" s="191" t="s">
        <v>159</v>
      </c>
      <c r="C34" s="618">
        <v>730.11852819662522</v>
      </c>
      <c r="D34" s="618">
        <v>758.20332274999998</v>
      </c>
      <c r="E34" s="618"/>
      <c r="F34" s="618"/>
      <c r="G34" s="618"/>
      <c r="H34" s="618"/>
      <c r="I34" s="618"/>
      <c r="J34" s="618"/>
      <c r="K34" s="618"/>
      <c r="L34" s="618"/>
      <c r="M34" s="618"/>
      <c r="N34" s="618"/>
      <c r="O34" s="618"/>
      <c r="P34" s="618"/>
      <c r="Q34" s="618"/>
      <c r="R34" s="618"/>
      <c r="S34" s="618"/>
      <c r="T34" s="618"/>
      <c r="U34" s="618"/>
      <c r="V34" s="618"/>
      <c r="W34" s="618"/>
      <c r="X34" s="619"/>
      <c r="Y34" s="619"/>
      <c r="Z34" s="619"/>
      <c r="AA34" s="619"/>
      <c r="AB34" s="618">
        <v>0</v>
      </c>
      <c r="AC34" s="618">
        <v>0</v>
      </c>
    </row>
    <row r="35" spans="1:31" ht="31.5" x14ac:dyDescent="0.25">
      <c r="A35" s="187" t="s">
        <v>60</v>
      </c>
      <c r="B35" s="188" t="s">
        <v>158</v>
      </c>
      <c r="C35" s="618"/>
      <c r="D35" s="618"/>
      <c r="E35" s="618"/>
      <c r="F35" s="618"/>
      <c r="G35" s="618"/>
      <c r="H35" s="618"/>
      <c r="I35" s="618"/>
      <c r="J35" s="618"/>
      <c r="K35" s="618"/>
      <c r="L35" s="618"/>
      <c r="M35" s="618"/>
      <c r="N35" s="618"/>
      <c r="O35" s="618"/>
      <c r="P35" s="618"/>
      <c r="Q35" s="618"/>
      <c r="R35" s="618"/>
      <c r="S35" s="618"/>
      <c r="T35" s="618"/>
      <c r="U35" s="618"/>
      <c r="V35" s="618"/>
      <c r="W35" s="618"/>
      <c r="X35" s="619"/>
      <c r="Y35" s="619"/>
      <c r="Z35" s="619"/>
      <c r="AA35" s="619"/>
      <c r="AB35" s="618">
        <f t="shared" ref="AB25:AB86" si="0">H35+L35+P35+T35+X35</f>
        <v>0</v>
      </c>
      <c r="AC35" s="618">
        <f t="shared" ref="AC25:AC86" si="1">J35+N35+R35+V35+Z35</f>
        <v>0</v>
      </c>
    </row>
    <row r="36" spans="1:31" x14ac:dyDescent="0.25">
      <c r="A36" s="190" t="s">
        <v>157</v>
      </c>
      <c r="B36" s="193" t="s">
        <v>471</v>
      </c>
      <c r="C36" s="618"/>
      <c r="D36" s="618"/>
      <c r="E36" s="618"/>
      <c r="F36" s="618"/>
      <c r="G36" s="618">
        <v>0</v>
      </c>
      <c r="H36" s="618">
        <v>0</v>
      </c>
      <c r="I36" s="618" t="s">
        <v>417</v>
      </c>
      <c r="J36" s="618">
        <v>0</v>
      </c>
      <c r="K36" s="618" t="s">
        <v>417</v>
      </c>
      <c r="L36" s="618">
        <v>0</v>
      </c>
      <c r="M36" s="618" t="s">
        <v>417</v>
      </c>
      <c r="N36" s="618">
        <v>0</v>
      </c>
      <c r="O36" s="618" t="s">
        <v>417</v>
      </c>
      <c r="P36" s="618">
        <v>0</v>
      </c>
      <c r="Q36" s="618" t="s">
        <v>417</v>
      </c>
      <c r="R36" s="618">
        <v>0</v>
      </c>
      <c r="S36" s="618" t="s">
        <v>417</v>
      </c>
      <c r="T36" s="618">
        <v>0</v>
      </c>
      <c r="U36" s="618" t="s">
        <v>417</v>
      </c>
      <c r="V36" s="618">
        <v>0</v>
      </c>
      <c r="W36" s="618" t="s">
        <v>417</v>
      </c>
      <c r="X36" s="619">
        <v>0</v>
      </c>
      <c r="Y36" s="619" t="s">
        <v>417</v>
      </c>
      <c r="Z36" s="619" t="s">
        <v>467</v>
      </c>
      <c r="AA36" s="619" t="s">
        <v>467</v>
      </c>
      <c r="AB36" s="618">
        <v>0</v>
      </c>
      <c r="AC36" s="618">
        <v>0</v>
      </c>
    </row>
    <row r="37" spans="1:31" ht="31.5" x14ac:dyDescent="0.25">
      <c r="A37" s="190" t="s">
        <v>156</v>
      </c>
      <c r="B37" s="193" t="s">
        <v>469</v>
      </c>
      <c r="C37" s="618">
        <v>250</v>
      </c>
      <c r="D37" s="618">
        <f>D49</f>
        <v>250</v>
      </c>
      <c r="E37" s="618"/>
      <c r="F37" s="618"/>
      <c r="G37" s="618">
        <v>0</v>
      </c>
      <c r="H37" s="618">
        <v>0</v>
      </c>
      <c r="I37" s="618" t="s">
        <v>417</v>
      </c>
      <c r="J37" s="618">
        <v>0</v>
      </c>
      <c r="K37" s="618" t="s">
        <v>417</v>
      </c>
      <c r="L37" s="618">
        <v>0</v>
      </c>
      <c r="M37" s="618" t="s">
        <v>417</v>
      </c>
      <c r="N37" s="618">
        <v>0</v>
      </c>
      <c r="O37" s="618" t="s">
        <v>417</v>
      </c>
      <c r="P37" s="618">
        <v>0</v>
      </c>
      <c r="Q37" s="618" t="s">
        <v>417</v>
      </c>
      <c r="R37" s="618">
        <v>0</v>
      </c>
      <c r="S37" s="618" t="s">
        <v>417</v>
      </c>
      <c r="T37" s="618">
        <v>250</v>
      </c>
      <c r="U37" s="618">
        <v>1</v>
      </c>
      <c r="V37" s="618">
        <v>250</v>
      </c>
      <c r="W37" s="618">
        <v>1</v>
      </c>
      <c r="X37" s="618">
        <v>0</v>
      </c>
      <c r="Y37" s="619" t="s">
        <v>417</v>
      </c>
      <c r="Z37" s="619" t="s">
        <v>467</v>
      </c>
      <c r="AA37" s="619" t="s">
        <v>467</v>
      </c>
      <c r="AB37" s="618">
        <v>250</v>
      </c>
      <c r="AC37" s="618">
        <v>250</v>
      </c>
    </row>
    <row r="38" spans="1:31" x14ac:dyDescent="0.25">
      <c r="A38" s="190" t="s">
        <v>155</v>
      </c>
      <c r="B38" s="191" t="s">
        <v>146</v>
      </c>
      <c r="C38" s="618"/>
      <c r="D38" s="618"/>
      <c r="E38" s="618"/>
      <c r="F38" s="618"/>
      <c r="G38" s="618">
        <v>0</v>
      </c>
      <c r="H38" s="618">
        <v>0</v>
      </c>
      <c r="I38" s="618" t="s">
        <v>417</v>
      </c>
      <c r="J38" s="618">
        <v>0</v>
      </c>
      <c r="K38" s="618" t="s">
        <v>417</v>
      </c>
      <c r="L38" s="618">
        <v>0</v>
      </c>
      <c r="M38" s="618" t="s">
        <v>417</v>
      </c>
      <c r="N38" s="618">
        <v>0</v>
      </c>
      <c r="O38" s="618" t="s">
        <v>417</v>
      </c>
      <c r="P38" s="618">
        <v>0</v>
      </c>
      <c r="Q38" s="618" t="s">
        <v>417</v>
      </c>
      <c r="R38" s="618">
        <v>0</v>
      </c>
      <c r="S38" s="618" t="s">
        <v>417</v>
      </c>
      <c r="T38" s="618">
        <v>0</v>
      </c>
      <c r="U38" s="618" t="s">
        <v>417</v>
      </c>
      <c r="V38" s="618">
        <v>0</v>
      </c>
      <c r="W38" s="618" t="s">
        <v>417</v>
      </c>
      <c r="X38" s="618">
        <v>0</v>
      </c>
      <c r="Y38" s="619" t="s">
        <v>417</v>
      </c>
      <c r="Z38" s="619" t="s">
        <v>467</v>
      </c>
      <c r="AA38" s="619" t="s">
        <v>467</v>
      </c>
      <c r="AB38" s="618">
        <v>0</v>
      </c>
      <c r="AC38" s="618">
        <v>0</v>
      </c>
    </row>
    <row r="39" spans="1:31" x14ac:dyDescent="0.25">
      <c r="A39" s="190" t="s">
        <v>154</v>
      </c>
      <c r="B39" s="191" t="s">
        <v>511</v>
      </c>
      <c r="C39" s="618">
        <v>159.874</v>
      </c>
      <c r="D39" s="618">
        <f>SUM(D51:D53)</f>
        <v>159.874</v>
      </c>
      <c r="E39" s="618"/>
      <c r="F39" s="618"/>
      <c r="G39" s="618">
        <v>0</v>
      </c>
      <c r="H39" s="618">
        <v>0</v>
      </c>
      <c r="I39" s="618" t="s">
        <v>417</v>
      </c>
      <c r="J39" s="618">
        <v>0</v>
      </c>
      <c r="K39" s="618" t="s">
        <v>417</v>
      </c>
      <c r="L39" s="618">
        <v>0</v>
      </c>
      <c r="M39" s="618" t="s">
        <v>417</v>
      </c>
      <c r="N39" s="618">
        <v>0</v>
      </c>
      <c r="O39" s="618" t="s">
        <v>417</v>
      </c>
      <c r="P39" s="618">
        <v>0</v>
      </c>
      <c r="Q39" s="618" t="s">
        <v>417</v>
      </c>
      <c r="R39" s="618">
        <v>0</v>
      </c>
      <c r="S39" s="618" t="s">
        <v>417</v>
      </c>
      <c r="T39" s="618">
        <v>159.874</v>
      </c>
      <c r="U39" s="618">
        <v>1</v>
      </c>
      <c r="V39" s="618">
        <v>159.874</v>
      </c>
      <c r="W39" s="618">
        <v>1</v>
      </c>
      <c r="X39" s="618">
        <v>159.874</v>
      </c>
      <c r="Y39" s="619" t="s">
        <v>467</v>
      </c>
      <c r="Z39" s="619" t="s">
        <v>467</v>
      </c>
      <c r="AA39" s="619" t="s">
        <v>467</v>
      </c>
      <c r="AB39" s="618">
        <v>159.874</v>
      </c>
      <c r="AC39" s="618">
        <v>319.74799999999999</v>
      </c>
    </row>
    <row r="40" spans="1:31" x14ac:dyDescent="0.25">
      <c r="A40" s="190" t="s">
        <v>153</v>
      </c>
      <c r="B40" s="191" t="s">
        <v>472</v>
      </c>
      <c r="C40" s="618"/>
      <c r="D40" s="618"/>
      <c r="E40" s="618"/>
      <c r="F40" s="618"/>
      <c r="G40" s="618">
        <v>0</v>
      </c>
      <c r="H40" s="618">
        <v>0</v>
      </c>
      <c r="I40" s="618" t="s">
        <v>417</v>
      </c>
      <c r="J40" s="618">
        <v>0</v>
      </c>
      <c r="K40" s="618" t="s">
        <v>417</v>
      </c>
      <c r="L40" s="618">
        <v>0</v>
      </c>
      <c r="M40" s="618" t="s">
        <v>417</v>
      </c>
      <c r="N40" s="618">
        <v>0</v>
      </c>
      <c r="O40" s="618" t="s">
        <v>417</v>
      </c>
      <c r="P40" s="618">
        <v>0</v>
      </c>
      <c r="Q40" s="618" t="s">
        <v>417</v>
      </c>
      <c r="R40" s="618">
        <v>0</v>
      </c>
      <c r="S40" s="618" t="s">
        <v>417</v>
      </c>
      <c r="T40" s="618">
        <v>0</v>
      </c>
      <c r="U40" s="618" t="s">
        <v>417</v>
      </c>
      <c r="V40" s="618">
        <v>0</v>
      </c>
      <c r="W40" s="618" t="s">
        <v>417</v>
      </c>
      <c r="X40" s="618">
        <v>0</v>
      </c>
      <c r="Y40" s="619" t="s">
        <v>417</v>
      </c>
      <c r="Z40" s="619" t="s">
        <v>467</v>
      </c>
      <c r="AA40" s="619" t="s">
        <v>467</v>
      </c>
      <c r="AB40" s="618">
        <v>0</v>
      </c>
      <c r="AC40" s="618">
        <v>0</v>
      </c>
      <c r="AE40" s="194"/>
    </row>
    <row r="41" spans="1:31" x14ac:dyDescent="0.25">
      <c r="A41" s="190" t="s">
        <v>152</v>
      </c>
      <c r="B41" s="191" t="s">
        <v>473</v>
      </c>
      <c r="C41" s="618"/>
      <c r="D41" s="618"/>
      <c r="E41" s="618"/>
      <c r="F41" s="618"/>
      <c r="G41" s="618">
        <v>0</v>
      </c>
      <c r="H41" s="618">
        <v>0</v>
      </c>
      <c r="I41" s="618" t="s">
        <v>417</v>
      </c>
      <c r="J41" s="618">
        <v>0</v>
      </c>
      <c r="K41" s="618" t="s">
        <v>417</v>
      </c>
      <c r="L41" s="618">
        <v>0</v>
      </c>
      <c r="M41" s="618" t="s">
        <v>417</v>
      </c>
      <c r="N41" s="618">
        <v>0</v>
      </c>
      <c r="O41" s="618" t="s">
        <v>417</v>
      </c>
      <c r="P41" s="618">
        <v>0</v>
      </c>
      <c r="Q41" s="618" t="s">
        <v>417</v>
      </c>
      <c r="R41" s="618">
        <v>0</v>
      </c>
      <c r="S41" s="618" t="s">
        <v>417</v>
      </c>
      <c r="T41" s="618">
        <v>0</v>
      </c>
      <c r="U41" s="618" t="s">
        <v>417</v>
      </c>
      <c r="V41" s="618">
        <v>0</v>
      </c>
      <c r="W41" s="618" t="s">
        <v>417</v>
      </c>
      <c r="X41" s="618">
        <v>0</v>
      </c>
      <c r="Y41" s="619" t="s">
        <v>417</v>
      </c>
      <c r="Z41" s="619" t="s">
        <v>467</v>
      </c>
      <c r="AA41" s="619" t="s">
        <v>467</v>
      </c>
      <c r="AB41" s="618">
        <v>0</v>
      </c>
      <c r="AC41" s="618">
        <v>0</v>
      </c>
    </row>
    <row r="42" spans="1:31" x14ac:dyDescent="0.25">
      <c r="A42" s="190" t="s">
        <v>151</v>
      </c>
      <c r="B42" s="191" t="s">
        <v>474</v>
      </c>
      <c r="C42" s="618"/>
      <c r="D42" s="618"/>
      <c r="E42" s="618"/>
      <c r="F42" s="618"/>
      <c r="G42" s="618">
        <v>0</v>
      </c>
      <c r="H42" s="618">
        <v>0</v>
      </c>
      <c r="I42" s="618" t="s">
        <v>417</v>
      </c>
      <c r="J42" s="618">
        <v>0</v>
      </c>
      <c r="K42" s="618" t="s">
        <v>417</v>
      </c>
      <c r="L42" s="618">
        <v>0</v>
      </c>
      <c r="M42" s="618" t="s">
        <v>417</v>
      </c>
      <c r="N42" s="618">
        <v>0</v>
      </c>
      <c r="O42" s="618" t="s">
        <v>417</v>
      </c>
      <c r="P42" s="618">
        <v>0</v>
      </c>
      <c r="Q42" s="618" t="s">
        <v>417</v>
      </c>
      <c r="R42" s="618">
        <v>0</v>
      </c>
      <c r="S42" s="618" t="s">
        <v>417</v>
      </c>
      <c r="T42" s="618">
        <v>0</v>
      </c>
      <c r="U42" s="618" t="s">
        <v>417</v>
      </c>
      <c r="V42" s="618">
        <v>0</v>
      </c>
      <c r="W42" s="618" t="s">
        <v>417</v>
      </c>
      <c r="X42" s="618">
        <v>0</v>
      </c>
      <c r="Y42" s="619" t="s">
        <v>417</v>
      </c>
      <c r="Z42" s="619" t="s">
        <v>467</v>
      </c>
      <c r="AA42" s="619" t="s">
        <v>467</v>
      </c>
      <c r="AB42" s="618">
        <v>0</v>
      </c>
      <c r="AC42" s="618">
        <v>0</v>
      </c>
    </row>
    <row r="43" spans="1:31" x14ac:dyDescent="0.25">
      <c r="A43" s="190" t="s">
        <v>475</v>
      </c>
      <c r="B43" s="191" t="s">
        <v>476</v>
      </c>
      <c r="C43" s="618"/>
      <c r="D43" s="618"/>
      <c r="E43" s="618"/>
      <c r="F43" s="618"/>
      <c r="G43" s="618">
        <v>0</v>
      </c>
      <c r="H43" s="618">
        <v>0</v>
      </c>
      <c r="I43" s="618" t="s">
        <v>417</v>
      </c>
      <c r="J43" s="618">
        <v>0</v>
      </c>
      <c r="K43" s="618" t="s">
        <v>417</v>
      </c>
      <c r="L43" s="618">
        <v>0</v>
      </c>
      <c r="M43" s="618" t="s">
        <v>417</v>
      </c>
      <c r="N43" s="618">
        <v>0</v>
      </c>
      <c r="O43" s="618" t="s">
        <v>417</v>
      </c>
      <c r="P43" s="618">
        <v>0</v>
      </c>
      <c r="Q43" s="618" t="s">
        <v>417</v>
      </c>
      <c r="R43" s="618">
        <v>0</v>
      </c>
      <c r="S43" s="618" t="s">
        <v>417</v>
      </c>
      <c r="T43" s="618">
        <v>0</v>
      </c>
      <c r="U43" s="618" t="s">
        <v>417</v>
      </c>
      <c r="V43" s="618">
        <v>0</v>
      </c>
      <c r="W43" s="618" t="s">
        <v>417</v>
      </c>
      <c r="X43" s="618">
        <v>0</v>
      </c>
      <c r="Y43" s="619" t="s">
        <v>417</v>
      </c>
      <c r="Z43" s="619" t="s">
        <v>467</v>
      </c>
      <c r="AA43" s="619" t="s">
        <v>467</v>
      </c>
      <c r="AB43" s="618">
        <v>0</v>
      </c>
      <c r="AC43" s="618">
        <v>0</v>
      </c>
    </row>
    <row r="44" spans="1:31" x14ac:dyDescent="0.25">
      <c r="A44" s="190" t="s">
        <v>477</v>
      </c>
      <c r="B44" s="191" t="s">
        <v>478</v>
      </c>
      <c r="C44" s="618">
        <v>2</v>
      </c>
      <c r="D44" s="618">
        <f>D58</f>
        <v>2</v>
      </c>
      <c r="E44" s="618"/>
      <c r="F44" s="618"/>
      <c r="G44" s="618">
        <v>0</v>
      </c>
      <c r="H44" s="618">
        <v>0</v>
      </c>
      <c r="I44" s="618" t="s">
        <v>417</v>
      </c>
      <c r="J44" s="618">
        <v>0</v>
      </c>
      <c r="K44" s="618" t="s">
        <v>417</v>
      </c>
      <c r="L44" s="618">
        <v>0</v>
      </c>
      <c r="M44" s="618" t="s">
        <v>417</v>
      </c>
      <c r="N44" s="618">
        <v>0</v>
      </c>
      <c r="O44" s="618" t="s">
        <v>417</v>
      </c>
      <c r="P44" s="618">
        <v>0</v>
      </c>
      <c r="Q44" s="618" t="s">
        <v>417</v>
      </c>
      <c r="R44" s="618">
        <v>0</v>
      </c>
      <c r="S44" s="618" t="s">
        <v>417</v>
      </c>
      <c r="T44" s="618">
        <v>2</v>
      </c>
      <c r="U44" s="618">
        <v>1</v>
      </c>
      <c r="V44" s="618">
        <v>2</v>
      </c>
      <c r="W44" s="618">
        <v>1</v>
      </c>
      <c r="X44" s="618">
        <v>2</v>
      </c>
      <c r="Y44" s="619" t="s">
        <v>467</v>
      </c>
      <c r="Z44" s="619" t="s">
        <v>467</v>
      </c>
      <c r="AA44" s="619" t="s">
        <v>467</v>
      </c>
      <c r="AB44" s="618">
        <v>2</v>
      </c>
      <c r="AC44" s="618">
        <v>4</v>
      </c>
    </row>
    <row r="45" spans="1:31" x14ac:dyDescent="0.25">
      <c r="A45" s="190" t="s">
        <v>479</v>
      </c>
      <c r="B45" s="191" t="s">
        <v>480</v>
      </c>
      <c r="C45" s="618"/>
      <c r="D45" s="618"/>
      <c r="E45" s="618"/>
      <c r="F45" s="618"/>
      <c r="G45" s="618">
        <v>0</v>
      </c>
      <c r="H45" s="618">
        <v>0</v>
      </c>
      <c r="I45" s="618" t="s">
        <v>417</v>
      </c>
      <c r="J45" s="618">
        <v>0</v>
      </c>
      <c r="K45" s="618" t="s">
        <v>417</v>
      </c>
      <c r="L45" s="618">
        <v>0</v>
      </c>
      <c r="M45" s="618" t="s">
        <v>417</v>
      </c>
      <c r="N45" s="618">
        <v>0</v>
      </c>
      <c r="O45" s="618" t="s">
        <v>417</v>
      </c>
      <c r="P45" s="618">
        <v>0</v>
      </c>
      <c r="Q45" s="618" t="s">
        <v>417</v>
      </c>
      <c r="R45" s="618">
        <v>0</v>
      </c>
      <c r="S45" s="618" t="s">
        <v>417</v>
      </c>
      <c r="T45" s="618">
        <v>0</v>
      </c>
      <c r="U45" s="618" t="s">
        <v>417</v>
      </c>
      <c r="V45" s="618">
        <v>0</v>
      </c>
      <c r="W45" s="618" t="s">
        <v>417</v>
      </c>
      <c r="X45" s="618">
        <v>0</v>
      </c>
      <c r="Y45" s="619" t="s">
        <v>417</v>
      </c>
      <c r="Z45" s="619" t="s">
        <v>467</v>
      </c>
      <c r="AA45" s="619" t="s">
        <v>467</v>
      </c>
      <c r="AB45" s="618">
        <v>0</v>
      </c>
      <c r="AC45" s="618">
        <v>0</v>
      </c>
    </row>
    <row r="46" spans="1:31" x14ac:dyDescent="0.25">
      <c r="A46" s="190" t="s">
        <v>481</v>
      </c>
      <c r="B46" s="191" t="s">
        <v>482</v>
      </c>
      <c r="C46" s="618"/>
      <c r="D46" s="618"/>
      <c r="E46" s="618"/>
      <c r="F46" s="618"/>
      <c r="G46" s="618">
        <v>0</v>
      </c>
      <c r="H46" s="618">
        <v>0</v>
      </c>
      <c r="I46" s="618" t="s">
        <v>417</v>
      </c>
      <c r="J46" s="618">
        <v>0</v>
      </c>
      <c r="K46" s="618" t="s">
        <v>417</v>
      </c>
      <c r="L46" s="618">
        <v>0</v>
      </c>
      <c r="M46" s="618" t="s">
        <v>417</v>
      </c>
      <c r="N46" s="618">
        <v>0</v>
      </c>
      <c r="O46" s="618" t="s">
        <v>417</v>
      </c>
      <c r="P46" s="618">
        <v>0</v>
      </c>
      <c r="Q46" s="618" t="s">
        <v>417</v>
      </c>
      <c r="R46" s="618">
        <v>0</v>
      </c>
      <c r="S46" s="618" t="s">
        <v>417</v>
      </c>
      <c r="T46" s="618">
        <v>0</v>
      </c>
      <c r="U46" s="618" t="s">
        <v>417</v>
      </c>
      <c r="V46" s="618">
        <v>0</v>
      </c>
      <c r="W46" s="618" t="s">
        <v>417</v>
      </c>
      <c r="X46" s="618">
        <v>0</v>
      </c>
      <c r="Y46" s="619" t="s">
        <v>417</v>
      </c>
      <c r="Z46" s="619" t="s">
        <v>467</v>
      </c>
      <c r="AA46" s="619" t="s">
        <v>467</v>
      </c>
      <c r="AB46" s="618">
        <v>0</v>
      </c>
      <c r="AC46" s="618">
        <v>0</v>
      </c>
    </row>
    <row r="47" spans="1:31" x14ac:dyDescent="0.25">
      <c r="A47" s="187" t="s">
        <v>59</v>
      </c>
      <c r="B47" s="188" t="s">
        <v>150</v>
      </c>
      <c r="C47" s="618"/>
      <c r="D47" s="618"/>
      <c r="E47" s="618"/>
      <c r="F47" s="618"/>
      <c r="G47" s="618"/>
      <c r="H47" s="618"/>
      <c r="I47" s="618"/>
      <c r="J47" s="618"/>
      <c r="K47" s="618"/>
      <c r="L47" s="618"/>
      <c r="M47" s="618"/>
      <c r="N47" s="618"/>
      <c r="O47" s="618"/>
      <c r="P47" s="618"/>
      <c r="Q47" s="618"/>
      <c r="R47" s="618"/>
      <c r="S47" s="618"/>
      <c r="T47" s="618"/>
      <c r="U47" s="618"/>
      <c r="V47" s="618"/>
      <c r="W47" s="618"/>
      <c r="X47" s="618"/>
      <c r="Y47" s="619"/>
      <c r="Z47" s="619"/>
      <c r="AA47" s="619"/>
      <c r="AB47" s="618"/>
      <c r="AC47" s="618"/>
    </row>
    <row r="48" spans="1:31" x14ac:dyDescent="0.25">
      <c r="A48" s="190" t="s">
        <v>149</v>
      </c>
      <c r="B48" s="193" t="s">
        <v>471</v>
      </c>
      <c r="C48" s="618"/>
      <c r="D48" s="618"/>
      <c r="E48" s="618"/>
      <c r="F48" s="618"/>
      <c r="G48" s="618">
        <v>0</v>
      </c>
      <c r="H48" s="618">
        <v>0</v>
      </c>
      <c r="I48" s="618"/>
      <c r="J48" s="618">
        <v>0</v>
      </c>
      <c r="K48" s="618"/>
      <c r="L48" s="618">
        <v>0</v>
      </c>
      <c r="M48" s="618"/>
      <c r="N48" s="618">
        <v>0</v>
      </c>
      <c r="O48" s="618"/>
      <c r="P48" s="618">
        <v>0</v>
      </c>
      <c r="Q48" s="618"/>
      <c r="R48" s="618">
        <v>0</v>
      </c>
      <c r="S48" s="618"/>
      <c r="T48" s="618">
        <v>0</v>
      </c>
      <c r="U48" s="618"/>
      <c r="V48" s="618">
        <v>0</v>
      </c>
      <c r="W48" s="618"/>
      <c r="X48" s="618">
        <v>0</v>
      </c>
      <c r="Y48" s="619"/>
      <c r="Z48" s="619" t="s">
        <v>467</v>
      </c>
      <c r="AA48" s="619"/>
      <c r="AB48" s="618">
        <v>0</v>
      </c>
      <c r="AC48" s="618">
        <v>0</v>
      </c>
    </row>
    <row r="49" spans="1:29" ht="31.5" x14ac:dyDescent="0.25">
      <c r="A49" s="190" t="s">
        <v>148</v>
      </c>
      <c r="B49" s="193" t="s">
        <v>469</v>
      </c>
      <c r="C49" s="618">
        <v>250</v>
      </c>
      <c r="D49" s="618">
        <f>125*2</f>
        <v>250</v>
      </c>
      <c r="E49" s="618"/>
      <c r="F49" s="618"/>
      <c r="G49" s="618">
        <v>0</v>
      </c>
      <c r="H49" s="618">
        <v>0</v>
      </c>
      <c r="I49" s="618"/>
      <c r="J49" s="618">
        <v>0</v>
      </c>
      <c r="K49" s="618"/>
      <c r="L49" s="618">
        <v>0</v>
      </c>
      <c r="M49" s="618"/>
      <c r="N49" s="618">
        <v>0</v>
      </c>
      <c r="O49" s="618"/>
      <c r="P49" s="618">
        <v>0</v>
      </c>
      <c r="Q49" s="618"/>
      <c r="R49" s="618">
        <v>0</v>
      </c>
      <c r="S49" s="618"/>
      <c r="T49" s="618">
        <v>250</v>
      </c>
      <c r="U49" s="618"/>
      <c r="V49" s="618">
        <v>250</v>
      </c>
      <c r="W49" s="618"/>
      <c r="X49" s="618">
        <v>0</v>
      </c>
      <c r="Y49" s="619"/>
      <c r="Z49" s="619" t="s">
        <v>467</v>
      </c>
      <c r="AA49" s="619"/>
      <c r="AB49" s="618">
        <v>250</v>
      </c>
      <c r="AC49" s="618">
        <v>250</v>
      </c>
    </row>
    <row r="50" spans="1:29" x14ac:dyDescent="0.25">
      <c r="A50" s="190" t="s">
        <v>147</v>
      </c>
      <c r="B50" s="191" t="s">
        <v>146</v>
      </c>
      <c r="C50" s="618"/>
      <c r="D50" s="618"/>
      <c r="E50" s="618"/>
      <c r="F50" s="618"/>
      <c r="G50" s="618">
        <v>0</v>
      </c>
      <c r="H50" s="618">
        <v>0</v>
      </c>
      <c r="I50" s="618"/>
      <c r="J50" s="618">
        <v>0</v>
      </c>
      <c r="K50" s="618"/>
      <c r="L50" s="618">
        <v>0</v>
      </c>
      <c r="M50" s="618"/>
      <c r="N50" s="618">
        <v>0</v>
      </c>
      <c r="O50" s="618"/>
      <c r="P50" s="618">
        <v>0</v>
      </c>
      <c r="Q50" s="618"/>
      <c r="R50" s="618">
        <v>0</v>
      </c>
      <c r="S50" s="618"/>
      <c r="T50" s="618">
        <v>0</v>
      </c>
      <c r="U50" s="618"/>
      <c r="V50" s="618">
        <v>0</v>
      </c>
      <c r="W50" s="618"/>
      <c r="X50" s="618">
        <v>0</v>
      </c>
      <c r="Y50" s="619"/>
      <c r="Z50" s="619" t="s">
        <v>467</v>
      </c>
      <c r="AA50" s="619"/>
      <c r="AB50" s="618">
        <v>0</v>
      </c>
      <c r="AC50" s="618">
        <v>0</v>
      </c>
    </row>
    <row r="51" spans="1:29" ht="35.25" customHeight="1" x14ac:dyDescent="0.25">
      <c r="A51" s="190" t="s">
        <v>145</v>
      </c>
      <c r="B51" s="191" t="s">
        <v>144</v>
      </c>
      <c r="C51" s="618"/>
      <c r="D51" s="618"/>
      <c r="E51" s="618"/>
      <c r="F51" s="618"/>
      <c r="G51" s="618">
        <v>0</v>
      </c>
      <c r="H51" s="618">
        <v>0</v>
      </c>
      <c r="I51" s="618"/>
      <c r="J51" s="618">
        <v>0</v>
      </c>
      <c r="K51" s="618"/>
      <c r="L51" s="618">
        <v>0</v>
      </c>
      <c r="M51" s="618"/>
      <c r="N51" s="618">
        <v>0</v>
      </c>
      <c r="O51" s="618"/>
      <c r="P51" s="618">
        <v>0</v>
      </c>
      <c r="Q51" s="618"/>
      <c r="R51" s="618">
        <v>0</v>
      </c>
      <c r="S51" s="618"/>
      <c r="T51" s="618">
        <v>0</v>
      </c>
      <c r="U51" s="618"/>
      <c r="V51" s="618">
        <v>0</v>
      </c>
      <c r="W51" s="618"/>
      <c r="X51" s="618">
        <v>0</v>
      </c>
      <c r="Y51" s="619"/>
      <c r="Z51" s="619" t="s">
        <v>467</v>
      </c>
      <c r="AA51" s="619"/>
      <c r="AB51" s="618">
        <v>0</v>
      </c>
      <c r="AC51" s="618">
        <v>0</v>
      </c>
    </row>
    <row r="52" spans="1:29" ht="31.5" x14ac:dyDescent="0.25">
      <c r="A52" s="190" t="s">
        <v>143</v>
      </c>
      <c r="B52" s="191" t="s">
        <v>142</v>
      </c>
      <c r="C52" s="618">
        <v>159.874</v>
      </c>
      <c r="D52" s="618">
        <f>79.937*2</f>
        <v>159.874</v>
      </c>
      <c r="E52" s="618"/>
      <c r="F52" s="618"/>
      <c r="G52" s="618">
        <v>0</v>
      </c>
      <c r="H52" s="618">
        <v>0</v>
      </c>
      <c r="I52" s="618"/>
      <c r="J52" s="618">
        <v>0</v>
      </c>
      <c r="K52" s="618"/>
      <c r="L52" s="618">
        <v>0</v>
      </c>
      <c r="M52" s="618"/>
      <c r="N52" s="618">
        <v>0</v>
      </c>
      <c r="O52" s="618"/>
      <c r="P52" s="618">
        <v>0</v>
      </c>
      <c r="Q52" s="618"/>
      <c r="R52" s="618">
        <v>0</v>
      </c>
      <c r="S52" s="618"/>
      <c r="T52" s="618">
        <v>159.874</v>
      </c>
      <c r="U52" s="618"/>
      <c r="V52" s="618">
        <v>159.874</v>
      </c>
      <c r="W52" s="618"/>
      <c r="X52" s="618">
        <v>0</v>
      </c>
      <c r="Y52" s="619"/>
      <c r="Z52" s="619" t="s">
        <v>467</v>
      </c>
      <c r="AA52" s="619"/>
      <c r="AB52" s="618">
        <v>159.874</v>
      </c>
      <c r="AC52" s="618">
        <v>159.874</v>
      </c>
    </row>
    <row r="53" spans="1:29" ht="18.75" x14ac:dyDescent="0.25">
      <c r="A53" s="190" t="s">
        <v>141</v>
      </c>
      <c r="B53" s="191" t="s">
        <v>140</v>
      </c>
      <c r="C53" s="620"/>
      <c r="D53" s="620"/>
      <c r="E53" s="618"/>
      <c r="F53" s="618"/>
      <c r="G53" s="618">
        <v>0</v>
      </c>
      <c r="H53" s="618">
        <v>0</v>
      </c>
      <c r="I53" s="618"/>
      <c r="J53" s="618">
        <v>0</v>
      </c>
      <c r="K53" s="618"/>
      <c r="L53" s="618">
        <v>0</v>
      </c>
      <c r="M53" s="618"/>
      <c r="N53" s="618">
        <v>0</v>
      </c>
      <c r="O53" s="618"/>
      <c r="P53" s="618">
        <v>0</v>
      </c>
      <c r="Q53" s="618"/>
      <c r="R53" s="618">
        <v>0</v>
      </c>
      <c r="S53" s="618"/>
      <c r="T53" s="620">
        <v>0</v>
      </c>
      <c r="U53" s="618"/>
      <c r="V53" s="618">
        <v>0</v>
      </c>
      <c r="W53" s="618"/>
      <c r="X53" s="620">
        <v>0</v>
      </c>
      <c r="Y53" s="619"/>
      <c r="Z53" s="619" t="s">
        <v>467</v>
      </c>
      <c r="AA53" s="619"/>
      <c r="AB53" s="618">
        <v>0</v>
      </c>
      <c r="AC53" s="618">
        <v>0</v>
      </c>
    </row>
    <row r="54" spans="1:29" x14ac:dyDescent="0.25">
      <c r="A54" s="190" t="s">
        <v>139</v>
      </c>
      <c r="B54" s="191" t="s">
        <v>472</v>
      </c>
      <c r="C54" s="618"/>
      <c r="D54" s="618"/>
      <c r="E54" s="618"/>
      <c r="F54" s="618"/>
      <c r="G54" s="618">
        <v>0</v>
      </c>
      <c r="H54" s="618">
        <v>0</v>
      </c>
      <c r="I54" s="618"/>
      <c r="J54" s="618">
        <v>0</v>
      </c>
      <c r="K54" s="618"/>
      <c r="L54" s="618">
        <v>0</v>
      </c>
      <c r="M54" s="618"/>
      <c r="N54" s="618">
        <v>0</v>
      </c>
      <c r="O54" s="618"/>
      <c r="P54" s="618">
        <v>0</v>
      </c>
      <c r="Q54" s="618"/>
      <c r="R54" s="618">
        <v>0</v>
      </c>
      <c r="S54" s="618"/>
      <c r="T54" s="618">
        <v>0</v>
      </c>
      <c r="U54" s="618"/>
      <c r="V54" s="618">
        <v>0</v>
      </c>
      <c r="W54" s="618"/>
      <c r="X54" s="618">
        <v>0</v>
      </c>
      <c r="Y54" s="619"/>
      <c r="Z54" s="619" t="s">
        <v>467</v>
      </c>
      <c r="AA54" s="619"/>
      <c r="AB54" s="618">
        <v>0</v>
      </c>
      <c r="AC54" s="618">
        <v>0</v>
      </c>
    </row>
    <row r="55" spans="1:29" x14ac:dyDescent="0.25">
      <c r="A55" s="190" t="s">
        <v>483</v>
      </c>
      <c r="B55" s="191" t="s">
        <v>473</v>
      </c>
      <c r="C55" s="618"/>
      <c r="D55" s="618"/>
      <c r="E55" s="618"/>
      <c r="F55" s="618"/>
      <c r="G55" s="618">
        <v>0</v>
      </c>
      <c r="H55" s="618">
        <v>0</v>
      </c>
      <c r="I55" s="618"/>
      <c r="J55" s="618">
        <v>0</v>
      </c>
      <c r="K55" s="618"/>
      <c r="L55" s="618">
        <v>0</v>
      </c>
      <c r="M55" s="618"/>
      <c r="N55" s="618">
        <v>0</v>
      </c>
      <c r="O55" s="618"/>
      <c r="P55" s="618">
        <v>0</v>
      </c>
      <c r="Q55" s="618"/>
      <c r="R55" s="618">
        <v>0</v>
      </c>
      <c r="S55" s="618"/>
      <c r="T55" s="618">
        <v>0</v>
      </c>
      <c r="U55" s="618"/>
      <c r="V55" s="618">
        <v>0</v>
      </c>
      <c r="W55" s="618"/>
      <c r="X55" s="618">
        <v>0</v>
      </c>
      <c r="Y55" s="619"/>
      <c r="Z55" s="619" t="s">
        <v>467</v>
      </c>
      <c r="AA55" s="619"/>
      <c r="AB55" s="618">
        <v>0</v>
      </c>
      <c r="AC55" s="618">
        <v>0</v>
      </c>
    </row>
    <row r="56" spans="1:29" x14ac:dyDescent="0.25">
      <c r="A56" s="190" t="s">
        <v>484</v>
      </c>
      <c r="B56" s="191" t="s">
        <v>474</v>
      </c>
      <c r="C56" s="618"/>
      <c r="D56" s="618"/>
      <c r="E56" s="618"/>
      <c r="F56" s="618"/>
      <c r="G56" s="618">
        <v>0</v>
      </c>
      <c r="H56" s="618">
        <v>0</v>
      </c>
      <c r="I56" s="618"/>
      <c r="J56" s="618">
        <v>0</v>
      </c>
      <c r="K56" s="618"/>
      <c r="L56" s="618">
        <v>0</v>
      </c>
      <c r="M56" s="618"/>
      <c r="N56" s="618">
        <v>0</v>
      </c>
      <c r="O56" s="618"/>
      <c r="P56" s="618">
        <v>0</v>
      </c>
      <c r="Q56" s="618"/>
      <c r="R56" s="618">
        <v>0</v>
      </c>
      <c r="S56" s="618"/>
      <c r="T56" s="618">
        <v>0</v>
      </c>
      <c r="U56" s="618"/>
      <c r="V56" s="618">
        <v>0</v>
      </c>
      <c r="W56" s="618"/>
      <c r="X56" s="618">
        <v>0</v>
      </c>
      <c r="Y56" s="619"/>
      <c r="Z56" s="619" t="s">
        <v>467</v>
      </c>
      <c r="AA56" s="619"/>
      <c r="AB56" s="618">
        <v>0</v>
      </c>
      <c r="AC56" s="618">
        <v>0</v>
      </c>
    </row>
    <row r="57" spans="1:29" x14ac:dyDescent="0.25">
      <c r="A57" s="190" t="s">
        <v>485</v>
      </c>
      <c r="B57" s="191" t="s">
        <v>476</v>
      </c>
      <c r="C57" s="618"/>
      <c r="D57" s="618"/>
      <c r="E57" s="618"/>
      <c r="F57" s="618"/>
      <c r="G57" s="618">
        <v>0</v>
      </c>
      <c r="H57" s="618">
        <v>0</v>
      </c>
      <c r="I57" s="618"/>
      <c r="J57" s="618">
        <v>0</v>
      </c>
      <c r="K57" s="618"/>
      <c r="L57" s="618">
        <v>0</v>
      </c>
      <c r="M57" s="618"/>
      <c r="N57" s="618">
        <v>0</v>
      </c>
      <c r="O57" s="618"/>
      <c r="P57" s="618">
        <v>0</v>
      </c>
      <c r="Q57" s="618"/>
      <c r="R57" s="618">
        <v>0</v>
      </c>
      <c r="S57" s="618"/>
      <c r="T57" s="618">
        <v>0</v>
      </c>
      <c r="U57" s="618"/>
      <c r="V57" s="618">
        <v>0</v>
      </c>
      <c r="W57" s="618"/>
      <c r="X57" s="618">
        <v>0</v>
      </c>
      <c r="Y57" s="619"/>
      <c r="Z57" s="619" t="s">
        <v>467</v>
      </c>
      <c r="AA57" s="619"/>
      <c r="AB57" s="618">
        <v>0</v>
      </c>
      <c r="AC57" s="618">
        <v>0</v>
      </c>
    </row>
    <row r="58" spans="1:29" ht="36.75" customHeight="1" x14ac:dyDescent="0.25">
      <c r="A58" s="190" t="s">
        <v>486</v>
      </c>
      <c r="B58" s="191" t="s">
        <v>478</v>
      </c>
      <c r="C58" s="618">
        <v>2</v>
      </c>
      <c r="D58" s="618">
        <f>2</f>
        <v>2</v>
      </c>
      <c r="E58" s="618"/>
      <c r="F58" s="618"/>
      <c r="G58" s="618">
        <v>0</v>
      </c>
      <c r="H58" s="618">
        <v>0</v>
      </c>
      <c r="I58" s="618"/>
      <c r="J58" s="618">
        <v>0</v>
      </c>
      <c r="K58" s="618"/>
      <c r="L58" s="618">
        <v>0</v>
      </c>
      <c r="M58" s="618"/>
      <c r="N58" s="618">
        <v>0</v>
      </c>
      <c r="O58" s="618"/>
      <c r="P58" s="618">
        <v>0</v>
      </c>
      <c r="Q58" s="618"/>
      <c r="R58" s="618">
        <v>0</v>
      </c>
      <c r="S58" s="618"/>
      <c r="T58" s="618">
        <v>2</v>
      </c>
      <c r="U58" s="618"/>
      <c r="V58" s="618">
        <v>2</v>
      </c>
      <c r="W58" s="618"/>
      <c r="X58" s="618">
        <v>0</v>
      </c>
      <c r="Y58" s="619"/>
      <c r="Z58" s="619" t="s">
        <v>467</v>
      </c>
      <c r="AA58" s="619"/>
      <c r="AB58" s="618">
        <v>2</v>
      </c>
      <c r="AC58" s="618">
        <v>2</v>
      </c>
    </row>
    <row r="59" spans="1:29" x14ac:dyDescent="0.25">
      <c r="A59" s="190" t="s">
        <v>487</v>
      </c>
      <c r="B59" s="191" t="s">
        <v>480</v>
      </c>
      <c r="C59" s="618"/>
      <c r="D59" s="618"/>
      <c r="E59" s="618"/>
      <c r="F59" s="618"/>
      <c r="G59" s="618">
        <v>0</v>
      </c>
      <c r="H59" s="618">
        <v>0</v>
      </c>
      <c r="I59" s="618"/>
      <c r="J59" s="618">
        <v>0</v>
      </c>
      <c r="K59" s="618"/>
      <c r="L59" s="618">
        <v>0</v>
      </c>
      <c r="M59" s="618"/>
      <c r="N59" s="618">
        <v>0</v>
      </c>
      <c r="O59" s="618"/>
      <c r="P59" s="618">
        <v>0</v>
      </c>
      <c r="Q59" s="618"/>
      <c r="R59" s="618">
        <v>0</v>
      </c>
      <c r="S59" s="618"/>
      <c r="T59" s="618">
        <v>0</v>
      </c>
      <c r="U59" s="618"/>
      <c r="V59" s="618">
        <v>0</v>
      </c>
      <c r="W59" s="618"/>
      <c r="X59" s="618">
        <v>0</v>
      </c>
      <c r="Y59" s="619"/>
      <c r="Z59" s="619" t="s">
        <v>467</v>
      </c>
      <c r="AA59" s="619"/>
      <c r="AB59" s="618">
        <v>0</v>
      </c>
      <c r="AC59" s="618">
        <v>0</v>
      </c>
    </row>
    <row r="60" spans="1:29" x14ac:dyDescent="0.25">
      <c r="A60" s="190" t="s">
        <v>488</v>
      </c>
      <c r="B60" s="191" t="s">
        <v>482</v>
      </c>
      <c r="C60" s="618"/>
      <c r="D60" s="618"/>
      <c r="E60" s="618"/>
      <c r="F60" s="618"/>
      <c r="G60" s="618">
        <v>0</v>
      </c>
      <c r="H60" s="618">
        <v>0</v>
      </c>
      <c r="I60" s="618"/>
      <c r="J60" s="618">
        <v>0</v>
      </c>
      <c r="K60" s="618"/>
      <c r="L60" s="618">
        <v>0</v>
      </c>
      <c r="M60" s="618"/>
      <c r="N60" s="618">
        <v>0</v>
      </c>
      <c r="O60" s="618"/>
      <c r="P60" s="618">
        <v>0</v>
      </c>
      <c r="Q60" s="618"/>
      <c r="R60" s="618">
        <v>0</v>
      </c>
      <c r="S60" s="618"/>
      <c r="T60" s="618">
        <v>0</v>
      </c>
      <c r="U60" s="618"/>
      <c r="V60" s="618">
        <v>0</v>
      </c>
      <c r="W60" s="618"/>
      <c r="X60" s="618">
        <v>0</v>
      </c>
      <c r="Y60" s="619"/>
      <c r="Z60" s="619" t="s">
        <v>467</v>
      </c>
      <c r="AA60" s="619"/>
      <c r="AB60" s="618">
        <v>0</v>
      </c>
      <c r="AC60" s="618">
        <v>0</v>
      </c>
    </row>
    <row r="61" spans="1:29" ht="31.5" x14ac:dyDescent="0.25">
      <c r="A61" s="187" t="s">
        <v>57</v>
      </c>
      <c r="B61" s="188" t="s">
        <v>138</v>
      </c>
      <c r="C61" s="618"/>
      <c r="D61" s="618"/>
      <c r="E61" s="618"/>
      <c r="F61" s="618"/>
      <c r="G61" s="618"/>
      <c r="H61" s="618"/>
      <c r="I61" s="618"/>
      <c r="J61" s="618"/>
      <c r="K61" s="618"/>
      <c r="L61" s="618"/>
      <c r="M61" s="618"/>
      <c r="N61" s="618"/>
      <c r="O61" s="618"/>
      <c r="P61" s="618"/>
      <c r="Q61" s="618"/>
      <c r="R61" s="618"/>
      <c r="S61" s="618"/>
      <c r="T61" s="618"/>
      <c r="U61" s="618"/>
      <c r="V61" s="618"/>
      <c r="W61" s="618"/>
      <c r="X61" s="618"/>
      <c r="Y61" s="619"/>
      <c r="Z61" s="619"/>
      <c r="AA61" s="619"/>
      <c r="AB61" s="618"/>
      <c r="AC61" s="618"/>
    </row>
    <row r="62" spans="1:29" x14ac:dyDescent="0.25">
      <c r="A62" s="190" t="s">
        <v>137</v>
      </c>
      <c r="B62" s="191" t="s">
        <v>136</v>
      </c>
      <c r="C62" s="618">
        <f>C30</f>
        <v>6591.735624396626</v>
      </c>
      <c r="D62" s="618">
        <f>D30</f>
        <v>6711.6209443600001</v>
      </c>
      <c r="E62" s="618"/>
      <c r="F62" s="618"/>
      <c r="G62" s="618">
        <v>0</v>
      </c>
      <c r="H62" s="618">
        <v>0</v>
      </c>
      <c r="I62" s="618"/>
      <c r="J62" s="618">
        <v>0</v>
      </c>
      <c r="K62" s="618"/>
      <c r="L62" s="618">
        <v>0</v>
      </c>
      <c r="M62" s="618"/>
      <c r="N62" s="618">
        <v>0</v>
      </c>
      <c r="O62" s="618"/>
      <c r="P62" s="618">
        <v>0</v>
      </c>
      <c r="Q62" s="618"/>
      <c r="R62" s="618">
        <v>0</v>
      </c>
      <c r="S62" s="618"/>
      <c r="T62" s="618">
        <v>6591.735624396626</v>
      </c>
      <c r="U62" s="618"/>
      <c r="V62" s="618">
        <v>6711.6209443600001</v>
      </c>
      <c r="W62" s="618"/>
      <c r="X62" s="618">
        <v>0</v>
      </c>
      <c r="Y62" s="619"/>
      <c r="Z62" s="619" t="s">
        <v>467</v>
      </c>
      <c r="AA62" s="619"/>
      <c r="AB62" s="618">
        <v>6591.735624396626</v>
      </c>
      <c r="AC62" s="618">
        <v>6711.6209443600001</v>
      </c>
    </row>
    <row r="63" spans="1:29" x14ac:dyDescent="0.25">
      <c r="A63" s="190" t="s">
        <v>135</v>
      </c>
      <c r="B63" s="191" t="s">
        <v>129</v>
      </c>
      <c r="C63" s="618"/>
      <c r="D63" s="618"/>
      <c r="E63" s="618"/>
      <c r="F63" s="618"/>
      <c r="G63" s="618">
        <v>0</v>
      </c>
      <c r="H63" s="618">
        <v>0</v>
      </c>
      <c r="I63" s="618"/>
      <c r="J63" s="618">
        <v>0</v>
      </c>
      <c r="K63" s="618"/>
      <c r="L63" s="618">
        <v>0</v>
      </c>
      <c r="M63" s="618"/>
      <c r="N63" s="618">
        <v>0</v>
      </c>
      <c r="O63" s="618"/>
      <c r="P63" s="618">
        <v>0</v>
      </c>
      <c r="Q63" s="618"/>
      <c r="R63" s="618">
        <v>0</v>
      </c>
      <c r="S63" s="618"/>
      <c r="T63" s="618">
        <v>0</v>
      </c>
      <c r="U63" s="618"/>
      <c r="V63" s="618">
        <v>0</v>
      </c>
      <c r="W63" s="618"/>
      <c r="X63" s="618">
        <v>0</v>
      </c>
      <c r="Y63" s="619"/>
      <c r="Z63" s="619" t="s">
        <v>467</v>
      </c>
      <c r="AA63" s="619"/>
      <c r="AB63" s="618">
        <v>0</v>
      </c>
      <c r="AC63" s="618">
        <v>0</v>
      </c>
    </row>
    <row r="64" spans="1:29" x14ac:dyDescent="0.25">
      <c r="A64" s="190" t="s">
        <v>134</v>
      </c>
      <c r="B64" s="193" t="s">
        <v>128</v>
      </c>
      <c r="C64" s="618">
        <v>250</v>
      </c>
      <c r="D64" s="618">
        <f>D49</f>
        <v>250</v>
      </c>
      <c r="E64" s="618"/>
      <c r="F64" s="618"/>
      <c r="G64" s="618">
        <v>0</v>
      </c>
      <c r="H64" s="618">
        <v>0</v>
      </c>
      <c r="I64" s="618"/>
      <c r="J64" s="618">
        <v>0</v>
      </c>
      <c r="K64" s="618"/>
      <c r="L64" s="618">
        <v>0</v>
      </c>
      <c r="M64" s="618"/>
      <c r="N64" s="618">
        <v>0</v>
      </c>
      <c r="O64" s="618"/>
      <c r="P64" s="618">
        <v>0</v>
      </c>
      <c r="Q64" s="618"/>
      <c r="R64" s="618">
        <v>0</v>
      </c>
      <c r="S64" s="618"/>
      <c r="T64" s="618">
        <v>250</v>
      </c>
      <c r="U64" s="618"/>
      <c r="V64" s="618">
        <v>250</v>
      </c>
      <c r="W64" s="618"/>
      <c r="X64" s="618">
        <v>0</v>
      </c>
      <c r="Y64" s="619"/>
      <c r="Z64" s="619" t="s">
        <v>467</v>
      </c>
      <c r="AA64" s="619"/>
      <c r="AB64" s="618">
        <v>250</v>
      </c>
      <c r="AC64" s="618">
        <v>250</v>
      </c>
    </row>
    <row r="65" spans="1:29" x14ac:dyDescent="0.25">
      <c r="A65" s="190" t="s">
        <v>133</v>
      </c>
      <c r="B65" s="193" t="s">
        <v>127</v>
      </c>
      <c r="C65" s="618"/>
      <c r="D65" s="618"/>
      <c r="E65" s="618"/>
      <c r="F65" s="618"/>
      <c r="G65" s="618">
        <v>0</v>
      </c>
      <c r="H65" s="618">
        <v>0</v>
      </c>
      <c r="I65" s="618"/>
      <c r="J65" s="618">
        <v>0</v>
      </c>
      <c r="K65" s="618"/>
      <c r="L65" s="618">
        <v>0</v>
      </c>
      <c r="M65" s="618"/>
      <c r="N65" s="618">
        <v>0</v>
      </c>
      <c r="O65" s="618"/>
      <c r="P65" s="618">
        <v>0</v>
      </c>
      <c r="Q65" s="618"/>
      <c r="R65" s="618">
        <v>0</v>
      </c>
      <c r="S65" s="618"/>
      <c r="T65" s="618">
        <v>0</v>
      </c>
      <c r="U65" s="618"/>
      <c r="V65" s="618">
        <v>0</v>
      </c>
      <c r="W65" s="618"/>
      <c r="X65" s="618">
        <v>0</v>
      </c>
      <c r="Y65" s="619"/>
      <c r="Z65" s="619" t="s">
        <v>467</v>
      </c>
      <c r="AA65" s="619"/>
      <c r="AB65" s="618">
        <v>0</v>
      </c>
      <c r="AC65" s="618">
        <v>0</v>
      </c>
    </row>
    <row r="66" spans="1:29" ht="54" customHeight="1" x14ac:dyDescent="0.25">
      <c r="A66" s="190" t="s">
        <v>132</v>
      </c>
      <c r="B66" s="193" t="s">
        <v>126</v>
      </c>
      <c r="C66" s="618">
        <v>159.874</v>
      </c>
      <c r="D66" s="618">
        <f>SUM(D51:D53)</f>
        <v>159.874</v>
      </c>
      <c r="E66" s="618"/>
      <c r="F66" s="618"/>
      <c r="G66" s="618">
        <v>0</v>
      </c>
      <c r="H66" s="618">
        <v>0</v>
      </c>
      <c r="I66" s="618"/>
      <c r="J66" s="618">
        <v>0</v>
      </c>
      <c r="K66" s="618"/>
      <c r="L66" s="618">
        <v>0</v>
      </c>
      <c r="M66" s="618"/>
      <c r="N66" s="618">
        <v>0</v>
      </c>
      <c r="O66" s="618"/>
      <c r="P66" s="618">
        <v>0</v>
      </c>
      <c r="Q66" s="618"/>
      <c r="R66" s="618">
        <v>0</v>
      </c>
      <c r="S66" s="618"/>
      <c r="T66" s="618">
        <v>159.874</v>
      </c>
      <c r="U66" s="618"/>
      <c r="V66" s="618">
        <v>159.874</v>
      </c>
      <c r="W66" s="618"/>
      <c r="X66" s="618">
        <v>0</v>
      </c>
      <c r="Y66" s="619"/>
      <c r="Z66" s="619" t="s">
        <v>467</v>
      </c>
      <c r="AA66" s="619"/>
      <c r="AB66" s="618">
        <v>159.874</v>
      </c>
      <c r="AC66" s="618">
        <v>159.874</v>
      </c>
    </row>
    <row r="67" spans="1:29" x14ac:dyDescent="0.25">
      <c r="A67" s="190" t="s">
        <v>131</v>
      </c>
      <c r="B67" s="193" t="s">
        <v>489</v>
      </c>
      <c r="C67" s="618"/>
      <c r="D67" s="618"/>
      <c r="E67" s="618"/>
      <c r="F67" s="618"/>
      <c r="G67" s="618">
        <v>0</v>
      </c>
      <c r="H67" s="618">
        <v>0</v>
      </c>
      <c r="I67" s="618"/>
      <c r="J67" s="618">
        <v>0</v>
      </c>
      <c r="K67" s="618"/>
      <c r="L67" s="618">
        <v>0</v>
      </c>
      <c r="M67" s="618"/>
      <c r="N67" s="618">
        <v>0</v>
      </c>
      <c r="O67" s="618"/>
      <c r="P67" s="618">
        <v>0</v>
      </c>
      <c r="Q67" s="618"/>
      <c r="R67" s="618">
        <v>0</v>
      </c>
      <c r="S67" s="618"/>
      <c r="T67" s="618">
        <v>0</v>
      </c>
      <c r="U67" s="618"/>
      <c r="V67" s="618">
        <v>0</v>
      </c>
      <c r="W67" s="618"/>
      <c r="X67" s="618">
        <v>0</v>
      </c>
      <c r="Y67" s="619"/>
      <c r="Z67" s="619" t="s">
        <v>467</v>
      </c>
      <c r="AA67" s="619"/>
      <c r="AB67" s="618">
        <v>0</v>
      </c>
      <c r="AC67" s="618">
        <v>0</v>
      </c>
    </row>
    <row r="68" spans="1:29" ht="50.25" customHeight="1" x14ac:dyDescent="0.25">
      <c r="A68" s="190" t="s">
        <v>490</v>
      </c>
      <c r="B68" s="193" t="s">
        <v>491</v>
      </c>
      <c r="C68" s="618"/>
      <c r="D68" s="618"/>
      <c r="E68" s="618"/>
      <c r="F68" s="618"/>
      <c r="G68" s="618">
        <v>0</v>
      </c>
      <c r="H68" s="618">
        <v>0</v>
      </c>
      <c r="I68" s="618"/>
      <c r="J68" s="618">
        <v>0</v>
      </c>
      <c r="K68" s="618"/>
      <c r="L68" s="618">
        <v>0</v>
      </c>
      <c r="M68" s="618"/>
      <c r="N68" s="618">
        <v>0</v>
      </c>
      <c r="O68" s="618"/>
      <c r="P68" s="618">
        <v>0</v>
      </c>
      <c r="Q68" s="618"/>
      <c r="R68" s="618">
        <v>0</v>
      </c>
      <c r="S68" s="618"/>
      <c r="T68" s="618">
        <v>0</v>
      </c>
      <c r="U68" s="618"/>
      <c r="V68" s="618">
        <v>0</v>
      </c>
      <c r="W68" s="618"/>
      <c r="X68" s="618">
        <v>0</v>
      </c>
      <c r="Y68" s="619"/>
      <c r="Z68" s="619" t="s">
        <v>467</v>
      </c>
      <c r="AA68" s="619"/>
      <c r="AB68" s="618">
        <v>0</v>
      </c>
      <c r="AC68" s="618">
        <v>0</v>
      </c>
    </row>
    <row r="69" spans="1:29" x14ac:dyDescent="0.25">
      <c r="A69" s="190" t="s">
        <v>492</v>
      </c>
      <c r="B69" s="193" t="s">
        <v>493</v>
      </c>
      <c r="C69" s="618"/>
      <c r="D69" s="618"/>
      <c r="E69" s="618"/>
      <c r="F69" s="618"/>
      <c r="G69" s="618">
        <v>0</v>
      </c>
      <c r="H69" s="618">
        <v>0</v>
      </c>
      <c r="I69" s="618"/>
      <c r="J69" s="618">
        <v>0</v>
      </c>
      <c r="K69" s="618"/>
      <c r="L69" s="618">
        <v>0</v>
      </c>
      <c r="M69" s="618"/>
      <c r="N69" s="618">
        <v>0</v>
      </c>
      <c r="O69" s="618"/>
      <c r="P69" s="618">
        <v>0</v>
      </c>
      <c r="Q69" s="618"/>
      <c r="R69" s="618">
        <v>0</v>
      </c>
      <c r="S69" s="618"/>
      <c r="T69" s="618">
        <v>0</v>
      </c>
      <c r="U69" s="618"/>
      <c r="V69" s="618">
        <v>0</v>
      </c>
      <c r="W69" s="618"/>
      <c r="X69" s="618">
        <v>0</v>
      </c>
      <c r="Y69" s="619"/>
      <c r="Z69" s="619" t="s">
        <v>467</v>
      </c>
      <c r="AA69" s="619"/>
      <c r="AB69" s="618">
        <v>0</v>
      </c>
      <c r="AC69" s="618">
        <v>0</v>
      </c>
    </row>
    <row r="70" spans="1:29" ht="36.75" customHeight="1" x14ac:dyDescent="0.25">
      <c r="A70" s="190" t="s">
        <v>494</v>
      </c>
      <c r="B70" s="193" t="s">
        <v>495</v>
      </c>
      <c r="C70" s="618"/>
      <c r="D70" s="618"/>
      <c r="E70" s="618"/>
      <c r="F70" s="618"/>
      <c r="G70" s="618">
        <v>0</v>
      </c>
      <c r="H70" s="618">
        <v>0</v>
      </c>
      <c r="I70" s="618"/>
      <c r="J70" s="618">
        <v>0</v>
      </c>
      <c r="K70" s="618"/>
      <c r="L70" s="618">
        <v>0</v>
      </c>
      <c r="M70" s="618"/>
      <c r="N70" s="618">
        <v>0</v>
      </c>
      <c r="O70" s="618"/>
      <c r="P70" s="618">
        <v>0</v>
      </c>
      <c r="Q70" s="618"/>
      <c r="R70" s="618">
        <v>0</v>
      </c>
      <c r="S70" s="618"/>
      <c r="T70" s="618">
        <v>0</v>
      </c>
      <c r="U70" s="618"/>
      <c r="V70" s="618">
        <v>0</v>
      </c>
      <c r="W70" s="618"/>
      <c r="X70" s="618">
        <v>0</v>
      </c>
      <c r="Y70" s="619"/>
      <c r="Z70" s="619" t="s">
        <v>467</v>
      </c>
      <c r="AA70" s="619"/>
      <c r="AB70" s="618">
        <v>0</v>
      </c>
      <c r="AC70" s="618">
        <v>0</v>
      </c>
    </row>
    <row r="71" spans="1:29" x14ac:dyDescent="0.25">
      <c r="A71" s="190" t="s">
        <v>496</v>
      </c>
      <c r="B71" s="193" t="s">
        <v>497</v>
      </c>
      <c r="C71" s="618">
        <v>2</v>
      </c>
      <c r="D71" s="618">
        <f>D58</f>
        <v>2</v>
      </c>
      <c r="E71" s="618"/>
      <c r="F71" s="618"/>
      <c r="G71" s="618">
        <v>0</v>
      </c>
      <c r="H71" s="618">
        <v>0</v>
      </c>
      <c r="I71" s="618"/>
      <c r="J71" s="618">
        <v>0</v>
      </c>
      <c r="K71" s="618"/>
      <c r="L71" s="618">
        <v>0</v>
      </c>
      <c r="M71" s="618"/>
      <c r="N71" s="618">
        <v>0</v>
      </c>
      <c r="O71" s="618"/>
      <c r="P71" s="618">
        <v>0</v>
      </c>
      <c r="Q71" s="618"/>
      <c r="R71" s="618">
        <v>0</v>
      </c>
      <c r="S71" s="618"/>
      <c r="T71" s="618">
        <v>2</v>
      </c>
      <c r="U71" s="618"/>
      <c r="V71" s="618">
        <v>2</v>
      </c>
      <c r="W71" s="618"/>
      <c r="X71" s="618">
        <v>0</v>
      </c>
      <c r="Y71" s="619"/>
      <c r="Z71" s="619" t="s">
        <v>467</v>
      </c>
      <c r="AA71" s="619"/>
      <c r="AB71" s="618">
        <v>2</v>
      </c>
      <c r="AC71" s="618">
        <v>2</v>
      </c>
    </row>
    <row r="72" spans="1:29" ht="51" customHeight="1" x14ac:dyDescent="0.25">
      <c r="A72" s="190" t="s">
        <v>498</v>
      </c>
      <c r="B72" s="193" t="s">
        <v>499</v>
      </c>
      <c r="C72" s="618"/>
      <c r="D72" s="618"/>
      <c r="E72" s="618"/>
      <c r="F72" s="618"/>
      <c r="G72" s="618">
        <v>0</v>
      </c>
      <c r="H72" s="618">
        <v>0</v>
      </c>
      <c r="I72" s="618"/>
      <c r="J72" s="618">
        <v>0</v>
      </c>
      <c r="K72" s="618"/>
      <c r="L72" s="618">
        <v>0</v>
      </c>
      <c r="M72" s="618"/>
      <c r="N72" s="618">
        <v>0</v>
      </c>
      <c r="O72" s="618"/>
      <c r="P72" s="618">
        <v>0</v>
      </c>
      <c r="Q72" s="618"/>
      <c r="R72" s="618">
        <v>0</v>
      </c>
      <c r="S72" s="618"/>
      <c r="T72" s="618">
        <v>0</v>
      </c>
      <c r="U72" s="618"/>
      <c r="V72" s="618">
        <v>0</v>
      </c>
      <c r="W72" s="618"/>
      <c r="X72" s="619">
        <v>0</v>
      </c>
      <c r="Y72" s="619"/>
      <c r="Z72" s="619" t="s">
        <v>467</v>
      </c>
      <c r="AA72" s="619"/>
      <c r="AB72" s="618">
        <v>0</v>
      </c>
      <c r="AC72" s="618">
        <v>0</v>
      </c>
    </row>
    <row r="73" spans="1:29" ht="32.25" customHeight="1" x14ac:dyDescent="0.25">
      <c r="A73" s="190" t="s">
        <v>500</v>
      </c>
      <c r="B73" s="193" t="s">
        <v>501</v>
      </c>
      <c r="C73" s="618"/>
      <c r="D73" s="618"/>
      <c r="E73" s="618"/>
      <c r="F73" s="618"/>
      <c r="G73" s="618">
        <v>0</v>
      </c>
      <c r="H73" s="618">
        <v>0</v>
      </c>
      <c r="I73" s="618"/>
      <c r="J73" s="618">
        <v>0</v>
      </c>
      <c r="K73" s="618"/>
      <c r="L73" s="618">
        <v>0</v>
      </c>
      <c r="M73" s="618"/>
      <c r="N73" s="618">
        <v>0</v>
      </c>
      <c r="O73" s="618"/>
      <c r="P73" s="618">
        <v>0</v>
      </c>
      <c r="Q73" s="618"/>
      <c r="R73" s="618">
        <v>0</v>
      </c>
      <c r="S73" s="618"/>
      <c r="T73" s="618">
        <v>0</v>
      </c>
      <c r="U73" s="618"/>
      <c r="V73" s="618">
        <v>0</v>
      </c>
      <c r="W73" s="618"/>
      <c r="X73" s="619">
        <v>0</v>
      </c>
      <c r="Y73" s="619"/>
      <c r="Z73" s="619" t="s">
        <v>467</v>
      </c>
      <c r="AA73" s="619"/>
      <c r="AB73" s="618">
        <v>0</v>
      </c>
      <c r="AC73" s="618">
        <v>0</v>
      </c>
    </row>
    <row r="74" spans="1:29" ht="51.75" customHeight="1" x14ac:dyDescent="0.25">
      <c r="A74" s="187" t="s">
        <v>56</v>
      </c>
      <c r="B74" s="195" t="s">
        <v>223</v>
      </c>
      <c r="C74" s="618"/>
      <c r="D74" s="618"/>
      <c r="E74" s="618"/>
      <c r="F74" s="618"/>
      <c r="G74" s="618">
        <v>0</v>
      </c>
      <c r="H74" s="618">
        <v>0</v>
      </c>
      <c r="I74" s="618"/>
      <c r="J74" s="618">
        <v>0</v>
      </c>
      <c r="K74" s="618"/>
      <c r="L74" s="618">
        <v>0</v>
      </c>
      <c r="M74" s="618"/>
      <c r="N74" s="618">
        <v>0</v>
      </c>
      <c r="O74" s="618"/>
      <c r="P74" s="618">
        <v>0</v>
      </c>
      <c r="Q74" s="618"/>
      <c r="R74" s="618">
        <v>0</v>
      </c>
      <c r="S74" s="618"/>
      <c r="T74" s="618">
        <v>0</v>
      </c>
      <c r="U74" s="618"/>
      <c r="V74" s="618">
        <v>0</v>
      </c>
      <c r="W74" s="618"/>
      <c r="X74" s="619">
        <v>0</v>
      </c>
      <c r="Y74" s="619"/>
      <c r="Z74" s="619" t="s">
        <v>467</v>
      </c>
      <c r="AA74" s="619"/>
      <c r="AB74" s="618">
        <v>0</v>
      </c>
      <c r="AC74" s="618">
        <v>0</v>
      </c>
    </row>
    <row r="75" spans="1:29" ht="21.75" customHeight="1" x14ac:dyDescent="0.25">
      <c r="A75" s="187" t="s">
        <v>54</v>
      </c>
      <c r="B75" s="188" t="s">
        <v>130</v>
      </c>
      <c r="C75" s="618"/>
      <c r="D75" s="618"/>
      <c r="E75" s="618"/>
      <c r="F75" s="618"/>
      <c r="G75" s="618"/>
      <c r="H75" s="618"/>
      <c r="I75" s="618"/>
      <c r="J75" s="618"/>
      <c r="K75" s="618"/>
      <c r="L75" s="618"/>
      <c r="M75" s="618"/>
      <c r="N75" s="618"/>
      <c r="O75" s="618"/>
      <c r="P75" s="618"/>
      <c r="Q75" s="618"/>
      <c r="R75" s="618"/>
      <c r="S75" s="618"/>
      <c r="T75" s="618"/>
      <c r="U75" s="618"/>
      <c r="V75" s="618"/>
      <c r="W75" s="618"/>
      <c r="X75" s="619"/>
      <c r="Y75" s="619"/>
      <c r="Z75" s="619"/>
      <c r="AA75" s="619"/>
      <c r="AB75" s="618"/>
      <c r="AC75" s="618"/>
    </row>
    <row r="76" spans="1:29" ht="23.25" customHeight="1" x14ac:dyDescent="0.25">
      <c r="A76" s="190" t="s">
        <v>218</v>
      </c>
      <c r="B76" s="193" t="s">
        <v>471</v>
      </c>
      <c r="C76" s="618"/>
      <c r="D76" s="618"/>
      <c r="E76" s="618"/>
      <c r="F76" s="618"/>
      <c r="G76" s="618">
        <v>0</v>
      </c>
      <c r="H76" s="618">
        <v>0</v>
      </c>
      <c r="I76" s="618"/>
      <c r="J76" s="618">
        <v>0</v>
      </c>
      <c r="K76" s="618"/>
      <c r="L76" s="618">
        <v>0</v>
      </c>
      <c r="M76" s="618"/>
      <c r="N76" s="618">
        <v>0</v>
      </c>
      <c r="O76" s="618"/>
      <c r="P76" s="618">
        <v>0</v>
      </c>
      <c r="Q76" s="618"/>
      <c r="R76" s="618">
        <v>0</v>
      </c>
      <c r="S76" s="618"/>
      <c r="T76" s="618">
        <v>0</v>
      </c>
      <c r="U76" s="618"/>
      <c r="V76" s="618">
        <v>0</v>
      </c>
      <c r="W76" s="618"/>
      <c r="X76" s="619">
        <v>0</v>
      </c>
      <c r="Y76" s="619"/>
      <c r="Z76" s="619" t="s">
        <v>467</v>
      </c>
      <c r="AA76" s="619"/>
      <c r="AB76" s="618">
        <v>0</v>
      </c>
      <c r="AC76" s="618">
        <v>0</v>
      </c>
    </row>
    <row r="77" spans="1:29" ht="18.75" customHeight="1" x14ac:dyDescent="0.25">
      <c r="A77" s="190" t="s">
        <v>219</v>
      </c>
      <c r="B77" s="193" t="s">
        <v>469</v>
      </c>
      <c r="C77" s="618"/>
      <c r="D77" s="618"/>
      <c r="E77" s="618"/>
      <c r="F77" s="618"/>
      <c r="G77" s="618">
        <v>0</v>
      </c>
      <c r="H77" s="618">
        <v>0</v>
      </c>
      <c r="I77" s="618"/>
      <c r="J77" s="618">
        <v>0</v>
      </c>
      <c r="K77" s="618"/>
      <c r="L77" s="618">
        <v>0</v>
      </c>
      <c r="M77" s="618"/>
      <c r="N77" s="618">
        <v>0</v>
      </c>
      <c r="O77" s="618"/>
      <c r="P77" s="618">
        <v>0</v>
      </c>
      <c r="Q77" s="618"/>
      <c r="R77" s="618">
        <v>0</v>
      </c>
      <c r="S77" s="618"/>
      <c r="T77" s="618">
        <v>0</v>
      </c>
      <c r="U77" s="618"/>
      <c r="V77" s="618">
        <v>0</v>
      </c>
      <c r="W77" s="618"/>
      <c r="X77" s="619">
        <v>0</v>
      </c>
      <c r="Y77" s="619"/>
      <c r="Z77" s="619" t="s">
        <v>467</v>
      </c>
      <c r="AA77" s="619"/>
      <c r="AB77" s="618">
        <v>0</v>
      </c>
      <c r="AC77" s="618">
        <v>0</v>
      </c>
    </row>
    <row r="78" spans="1:29" x14ac:dyDescent="0.25">
      <c r="A78" s="190" t="s">
        <v>220</v>
      </c>
      <c r="B78" s="191" t="s">
        <v>146</v>
      </c>
      <c r="C78" s="618"/>
      <c r="D78" s="618"/>
      <c r="E78" s="618"/>
      <c r="F78" s="618"/>
      <c r="G78" s="618">
        <v>0</v>
      </c>
      <c r="H78" s="618">
        <v>0</v>
      </c>
      <c r="I78" s="618"/>
      <c r="J78" s="618">
        <v>0</v>
      </c>
      <c r="K78" s="618"/>
      <c r="L78" s="618">
        <v>0</v>
      </c>
      <c r="M78" s="618"/>
      <c r="N78" s="618">
        <v>0</v>
      </c>
      <c r="O78" s="618"/>
      <c r="P78" s="618">
        <v>0</v>
      </c>
      <c r="Q78" s="618"/>
      <c r="R78" s="618">
        <v>0</v>
      </c>
      <c r="S78" s="618"/>
      <c r="T78" s="618">
        <v>0</v>
      </c>
      <c r="U78" s="618"/>
      <c r="V78" s="618">
        <v>0</v>
      </c>
      <c r="W78" s="618"/>
      <c r="X78" s="619">
        <v>0</v>
      </c>
      <c r="Y78" s="619"/>
      <c r="Z78" s="619" t="s">
        <v>467</v>
      </c>
      <c r="AA78" s="619"/>
      <c r="AB78" s="618">
        <v>0</v>
      </c>
      <c r="AC78" s="618">
        <v>0</v>
      </c>
    </row>
    <row r="79" spans="1:29" x14ac:dyDescent="0.25">
      <c r="A79" s="190" t="s">
        <v>221</v>
      </c>
      <c r="B79" s="191" t="s">
        <v>470</v>
      </c>
      <c r="C79" s="621"/>
      <c r="D79" s="621"/>
      <c r="E79" s="621"/>
      <c r="F79" s="621"/>
      <c r="G79" s="618">
        <v>0</v>
      </c>
      <c r="H79" s="618">
        <v>0</v>
      </c>
      <c r="I79" s="621"/>
      <c r="J79" s="618">
        <v>0</v>
      </c>
      <c r="K79" s="621"/>
      <c r="L79" s="618">
        <v>0</v>
      </c>
      <c r="M79" s="621"/>
      <c r="N79" s="618">
        <v>0</v>
      </c>
      <c r="O79" s="621"/>
      <c r="P79" s="618">
        <v>0</v>
      </c>
      <c r="Q79" s="621"/>
      <c r="R79" s="618">
        <v>0</v>
      </c>
      <c r="S79" s="621"/>
      <c r="T79" s="618">
        <v>0</v>
      </c>
      <c r="U79" s="621"/>
      <c r="V79" s="618">
        <v>0</v>
      </c>
      <c r="W79" s="621"/>
      <c r="X79" s="622">
        <v>0</v>
      </c>
      <c r="Y79" s="622"/>
      <c r="Z79" s="622" t="s">
        <v>467</v>
      </c>
      <c r="AA79" s="622"/>
      <c r="AB79" s="618">
        <v>0</v>
      </c>
      <c r="AC79" s="618">
        <v>0</v>
      </c>
    </row>
    <row r="80" spans="1:29" x14ac:dyDescent="0.25">
      <c r="A80" s="190" t="s">
        <v>222</v>
      </c>
      <c r="B80" s="191" t="s">
        <v>472</v>
      </c>
      <c r="C80" s="621"/>
      <c r="D80" s="621"/>
      <c r="E80" s="621"/>
      <c r="F80" s="621"/>
      <c r="G80" s="618">
        <v>0</v>
      </c>
      <c r="H80" s="618">
        <v>0</v>
      </c>
      <c r="I80" s="621"/>
      <c r="J80" s="618">
        <v>0</v>
      </c>
      <c r="K80" s="621"/>
      <c r="L80" s="618">
        <v>0</v>
      </c>
      <c r="M80" s="621"/>
      <c r="N80" s="618">
        <v>0</v>
      </c>
      <c r="O80" s="621"/>
      <c r="P80" s="618">
        <v>0</v>
      </c>
      <c r="Q80" s="621"/>
      <c r="R80" s="618">
        <v>0</v>
      </c>
      <c r="S80" s="621"/>
      <c r="T80" s="618">
        <v>0</v>
      </c>
      <c r="U80" s="621"/>
      <c r="V80" s="618">
        <v>0</v>
      </c>
      <c r="W80" s="621"/>
      <c r="X80" s="622">
        <v>0</v>
      </c>
      <c r="Y80" s="622"/>
      <c r="Z80" s="622" t="s">
        <v>467</v>
      </c>
      <c r="AA80" s="622"/>
      <c r="AB80" s="618">
        <v>0</v>
      </c>
      <c r="AC80" s="618">
        <v>0</v>
      </c>
    </row>
    <row r="81" spans="1:29" x14ac:dyDescent="0.25">
      <c r="A81" s="190" t="s">
        <v>502</v>
      </c>
      <c r="B81" s="191" t="s">
        <v>473</v>
      </c>
      <c r="C81" s="621"/>
      <c r="D81" s="621"/>
      <c r="E81" s="621"/>
      <c r="F81" s="621"/>
      <c r="G81" s="618">
        <v>0</v>
      </c>
      <c r="H81" s="618">
        <v>0</v>
      </c>
      <c r="I81" s="621"/>
      <c r="J81" s="618">
        <v>0</v>
      </c>
      <c r="K81" s="621"/>
      <c r="L81" s="618">
        <v>0</v>
      </c>
      <c r="M81" s="621"/>
      <c r="N81" s="618">
        <v>0</v>
      </c>
      <c r="O81" s="621"/>
      <c r="P81" s="618">
        <v>0</v>
      </c>
      <c r="Q81" s="621"/>
      <c r="R81" s="618">
        <v>0</v>
      </c>
      <c r="S81" s="621"/>
      <c r="T81" s="618">
        <v>0</v>
      </c>
      <c r="U81" s="621"/>
      <c r="V81" s="618">
        <v>0</v>
      </c>
      <c r="W81" s="621"/>
      <c r="X81" s="622">
        <v>0</v>
      </c>
      <c r="Y81" s="622"/>
      <c r="Z81" s="622" t="s">
        <v>467</v>
      </c>
      <c r="AA81" s="622"/>
      <c r="AB81" s="618">
        <v>0</v>
      </c>
      <c r="AC81" s="618">
        <v>0</v>
      </c>
    </row>
    <row r="82" spans="1:29" x14ac:dyDescent="0.25">
      <c r="A82" s="190" t="s">
        <v>503</v>
      </c>
      <c r="B82" s="191" t="s">
        <v>474</v>
      </c>
      <c r="C82" s="621"/>
      <c r="D82" s="621"/>
      <c r="E82" s="621"/>
      <c r="F82" s="621"/>
      <c r="G82" s="618">
        <v>0</v>
      </c>
      <c r="H82" s="618">
        <v>0</v>
      </c>
      <c r="I82" s="621"/>
      <c r="J82" s="618">
        <v>0</v>
      </c>
      <c r="K82" s="621"/>
      <c r="L82" s="618">
        <v>0</v>
      </c>
      <c r="M82" s="621"/>
      <c r="N82" s="618">
        <v>0</v>
      </c>
      <c r="O82" s="621"/>
      <c r="P82" s="618">
        <v>0</v>
      </c>
      <c r="Q82" s="621"/>
      <c r="R82" s="618">
        <v>0</v>
      </c>
      <c r="S82" s="621"/>
      <c r="T82" s="618">
        <v>0</v>
      </c>
      <c r="U82" s="621"/>
      <c r="V82" s="618">
        <v>0</v>
      </c>
      <c r="W82" s="621"/>
      <c r="X82" s="622">
        <v>0</v>
      </c>
      <c r="Y82" s="622"/>
      <c r="Z82" s="622" t="s">
        <v>467</v>
      </c>
      <c r="AA82" s="622"/>
      <c r="AB82" s="618">
        <v>0</v>
      </c>
      <c r="AC82" s="618">
        <v>0</v>
      </c>
    </row>
    <row r="83" spans="1:29" x14ac:dyDescent="0.25">
      <c r="A83" s="190" t="s">
        <v>504</v>
      </c>
      <c r="B83" s="191" t="s">
        <v>476</v>
      </c>
      <c r="C83" s="621"/>
      <c r="D83" s="621"/>
      <c r="E83" s="621"/>
      <c r="F83" s="621"/>
      <c r="G83" s="618">
        <v>0</v>
      </c>
      <c r="H83" s="618">
        <v>0</v>
      </c>
      <c r="I83" s="621"/>
      <c r="J83" s="618">
        <v>0</v>
      </c>
      <c r="K83" s="621"/>
      <c r="L83" s="618">
        <v>0</v>
      </c>
      <c r="M83" s="621"/>
      <c r="N83" s="618">
        <v>0</v>
      </c>
      <c r="O83" s="621"/>
      <c r="P83" s="618">
        <v>0</v>
      </c>
      <c r="Q83" s="621"/>
      <c r="R83" s="618">
        <v>0</v>
      </c>
      <c r="S83" s="621"/>
      <c r="T83" s="618">
        <v>0</v>
      </c>
      <c r="U83" s="621"/>
      <c r="V83" s="618">
        <v>0</v>
      </c>
      <c r="W83" s="621"/>
      <c r="X83" s="622">
        <v>0</v>
      </c>
      <c r="Y83" s="622"/>
      <c r="Z83" s="622" t="s">
        <v>467</v>
      </c>
      <c r="AA83" s="622"/>
      <c r="AB83" s="618">
        <v>0</v>
      </c>
      <c r="AC83" s="618">
        <v>0</v>
      </c>
    </row>
    <row r="84" spans="1:29" x14ac:dyDescent="0.25">
      <c r="A84" s="190" t="s">
        <v>505</v>
      </c>
      <c r="B84" s="191" t="s">
        <v>478</v>
      </c>
      <c r="C84" s="621"/>
      <c r="D84" s="621"/>
      <c r="E84" s="621"/>
      <c r="F84" s="621"/>
      <c r="G84" s="618">
        <v>0</v>
      </c>
      <c r="H84" s="618">
        <v>0</v>
      </c>
      <c r="I84" s="621"/>
      <c r="J84" s="618">
        <v>0</v>
      </c>
      <c r="K84" s="621"/>
      <c r="L84" s="618">
        <v>0</v>
      </c>
      <c r="M84" s="621"/>
      <c r="N84" s="618">
        <v>0</v>
      </c>
      <c r="O84" s="621"/>
      <c r="P84" s="618">
        <v>0</v>
      </c>
      <c r="Q84" s="621"/>
      <c r="R84" s="618">
        <v>0</v>
      </c>
      <c r="S84" s="621"/>
      <c r="T84" s="618">
        <v>0</v>
      </c>
      <c r="U84" s="621"/>
      <c r="V84" s="618">
        <v>0</v>
      </c>
      <c r="W84" s="621"/>
      <c r="X84" s="622">
        <v>0</v>
      </c>
      <c r="Y84" s="622"/>
      <c r="Z84" s="622" t="s">
        <v>467</v>
      </c>
      <c r="AA84" s="622"/>
      <c r="AB84" s="618">
        <v>0</v>
      </c>
      <c r="AC84" s="618">
        <v>0</v>
      </c>
    </row>
    <row r="85" spans="1:29" x14ac:dyDescent="0.25">
      <c r="A85" s="190" t="s">
        <v>506</v>
      </c>
      <c r="B85" s="191" t="s">
        <v>480</v>
      </c>
      <c r="C85" s="621"/>
      <c r="D85" s="621"/>
      <c r="E85" s="621"/>
      <c r="F85" s="621"/>
      <c r="G85" s="618">
        <v>0</v>
      </c>
      <c r="H85" s="618">
        <v>0</v>
      </c>
      <c r="I85" s="621"/>
      <c r="J85" s="618">
        <v>0</v>
      </c>
      <c r="K85" s="621"/>
      <c r="L85" s="618">
        <v>0</v>
      </c>
      <c r="M85" s="621"/>
      <c r="N85" s="618">
        <v>0</v>
      </c>
      <c r="O85" s="621"/>
      <c r="P85" s="618">
        <v>0</v>
      </c>
      <c r="Q85" s="621"/>
      <c r="R85" s="618">
        <v>0</v>
      </c>
      <c r="S85" s="621"/>
      <c r="T85" s="618">
        <v>0</v>
      </c>
      <c r="U85" s="621"/>
      <c r="V85" s="618">
        <v>0</v>
      </c>
      <c r="W85" s="621"/>
      <c r="X85" s="622">
        <v>0</v>
      </c>
      <c r="Y85" s="622"/>
      <c r="Z85" s="622" t="s">
        <v>467</v>
      </c>
      <c r="AA85" s="622"/>
      <c r="AB85" s="618">
        <v>0</v>
      </c>
      <c r="AC85" s="618">
        <v>0</v>
      </c>
    </row>
    <row r="86" spans="1:29" x14ac:dyDescent="0.25">
      <c r="A86" s="190" t="s">
        <v>507</v>
      </c>
      <c r="B86" s="191" t="s">
        <v>482</v>
      </c>
      <c r="C86" s="621"/>
      <c r="D86" s="621"/>
      <c r="E86" s="621"/>
      <c r="F86" s="621"/>
      <c r="G86" s="618">
        <v>0</v>
      </c>
      <c r="H86" s="618">
        <v>0</v>
      </c>
      <c r="I86" s="621"/>
      <c r="J86" s="618">
        <v>0</v>
      </c>
      <c r="K86" s="621"/>
      <c r="L86" s="618">
        <v>0</v>
      </c>
      <c r="M86" s="621"/>
      <c r="N86" s="618">
        <v>0</v>
      </c>
      <c r="O86" s="621"/>
      <c r="P86" s="618">
        <v>0</v>
      </c>
      <c r="Q86" s="621"/>
      <c r="R86" s="618">
        <v>0</v>
      </c>
      <c r="S86" s="621"/>
      <c r="T86" s="618">
        <v>0</v>
      </c>
      <c r="U86" s="621"/>
      <c r="V86" s="618">
        <v>0</v>
      </c>
      <c r="W86" s="621"/>
      <c r="X86" s="622">
        <v>0</v>
      </c>
      <c r="Y86" s="622"/>
      <c r="Z86" s="622" t="s">
        <v>467</v>
      </c>
      <c r="AA86" s="622"/>
      <c r="AB86" s="618">
        <v>0</v>
      </c>
      <c r="AC86" s="618">
        <v>0</v>
      </c>
    </row>
  </sheetData>
  <mergeCells count="31">
    <mergeCell ref="A14:AG14"/>
    <mergeCell ref="C20:D21"/>
    <mergeCell ref="A16:AG16"/>
    <mergeCell ref="A15:AG15"/>
    <mergeCell ref="A20:A22"/>
    <mergeCell ref="E20:F21"/>
    <mergeCell ref="A18:AG18"/>
    <mergeCell ref="AB20:AC21"/>
    <mergeCell ref="H20:K20"/>
    <mergeCell ref="T20:W20"/>
    <mergeCell ref="T21:U21"/>
    <mergeCell ref="V21:W21"/>
    <mergeCell ref="H21:I21"/>
    <mergeCell ref="J21:K21"/>
    <mergeCell ref="L20:O20"/>
    <mergeCell ref="B20:B22"/>
    <mergeCell ref="A4:AG4"/>
    <mergeCell ref="A12:AG12"/>
    <mergeCell ref="A9:AG9"/>
    <mergeCell ref="A11:AG11"/>
    <mergeCell ref="A8:AG8"/>
    <mergeCell ref="A6:AG6"/>
    <mergeCell ref="X20:AA20"/>
    <mergeCell ref="X21:Y21"/>
    <mergeCell ref="Z21:AA21"/>
    <mergeCell ref="G20:G22"/>
    <mergeCell ref="P20:S20"/>
    <mergeCell ref="P21:Q21"/>
    <mergeCell ref="R21:S21"/>
    <mergeCell ref="N21:O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78"/>
  <sheetViews>
    <sheetView view="pageBreakPreview" topLeftCell="A32" zoomScale="55" zoomScaleSheetLayoutView="55" workbookViewId="0">
      <selection activeCell="AU33" sqref="AU33"/>
    </sheetView>
  </sheetViews>
  <sheetFormatPr defaultColWidth="9.140625" defaultRowHeight="15" x14ac:dyDescent="0.25"/>
  <cols>
    <col min="1" max="1" width="13.28515625" style="18" customWidth="1"/>
    <col min="2" max="2" width="37.85546875" style="18" customWidth="1"/>
    <col min="3" max="3" width="21.85546875" style="18" customWidth="1"/>
    <col min="4" max="4" width="15.140625" style="18" customWidth="1"/>
    <col min="5" max="12" width="7.7109375" style="18" customWidth="1"/>
    <col min="13" max="13" width="10.7109375" style="18" customWidth="1"/>
    <col min="14" max="14" width="76.140625" style="18" customWidth="1"/>
    <col min="15" max="16" width="34.85546875" style="18" customWidth="1"/>
    <col min="17" max="17" width="27" style="18" customWidth="1"/>
    <col min="18" max="18" width="17" style="18" customWidth="1"/>
    <col min="19" max="20" width="9.7109375" style="18" customWidth="1"/>
    <col min="21" max="21" width="11.42578125" style="18" customWidth="1"/>
    <col min="22" max="22" width="12.7109375" style="18" customWidth="1"/>
    <col min="23" max="23" width="34.7109375" style="18" customWidth="1"/>
    <col min="24" max="24" width="10.7109375" style="18" customWidth="1"/>
    <col min="25" max="25" width="26.85546875" style="18" customWidth="1"/>
    <col min="26" max="26" width="7.7109375" style="18" customWidth="1"/>
    <col min="27" max="28" width="10.7109375" style="18" customWidth="1"/>
    <col min="29" max="29" width="29.28515625" style="18" customWidth="1"/>
    <col min="30" max="30" width="10.7109375" style="18" customWidth="1"/>
    <col min="31" max="31" width="15.85546875" style="18" customWidth="1"/>
    <col min="32" max="32" width="16.140625" style="18" customWidth="1"/>
    <col min="33" max="33" width="19" style="18" customWidth="1"/>
    <col min="34" max="34" width="16.42578125" style="18" customWidth="1"/>
    <col min="35" max="35" width="18" style="18" customWidth="1"/>
    <col min="36" max="36" width="15.85546875" style="18" customWidth="1"/>
    <col min="37" max="37" width="15.7109375" style="18" customWidth="1"/>
    <col min="38" max="38" width="24.42578125" style="18" customWidth="1"/>
    <col min="39" max="39" width="25.5703125" style="18" customWidth="1"/>
    <col min="40" max="40" width="19" style="18" customWidth="1"/>
    <col min="41" max="41" width="17.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24.42578125" style="18" customWidth="1"/>
    <col min="49" max="50" width="9.140625" style="222" hidden="1" customWidth="1"/>
    <col min="51" max="51" width="0" style="18" hidden="1" customWidth="1"/>
    <col min="52" max="16384" width="9.140625" style="18"/>
  </cols>
  <sheetData>
    <row r="1" spans="1:48" ht="18.75" x14ac:dyDescent="0.25">
      <c r="AV1" s="33" t="s">
        <v>67</v>
      </c>
    </row>
    <row r="2" spans="1:48" ht="18.75" x14ac:dyDescent="0.3">
      <c r="AV2" s="14" t="s">
        <v>8</v>
      </c>
    </row>
    <row r="3" spans="1:48" ht="18.75" x14ac:dyDescent="0.3">
      <c r="AV3" s="14" t="s">
        <v>66</v>
      </c>
    </row>
    <row r="4" spans="1:48" ht="18.75" x14ac:dyDescent="0.3">
      <c r="AV4" s="14"/>
    </row>
    <row r="5" spans="1:48" ht="18.75" customHeight="1" x14ac:dyDescent="0.25">
      <c r="A5" s="385" t="str">
        <f>'1. паспорт местоположение'!A5:C5</f>
        <v>Год раскрытия информации: 2025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4"/>
    </row>
    <row r="7" spans="1:48" ht="18.75" x14ac:dyDescent="0.25">
      <c r="A7" s="390" t="s">
        <v>7</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ht="15.75"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86" t="s">
        <v>6</v>
      </c>
      <c r="B10" s="386"/>
      <c r="C10" s="386"/>
      <c r="D10" s="386"/>
      <c r="E10" s="386"/>
      <c r="F10" s="386"/>
      <c r="G10" s="386"/>
      <c r="H10" s="386"/>
      <c r="I10" s="386"/>
      <c r="J10" s="386"/>
      <c r="K10" s="386"/>
      <c r="L10" s="386"/>
      <c r="M10" s="386"/>
      <c r="N10" s="386"/>
      <c r="O10" s="386"/>
      <c r="P10" s="386"/>
      <c r="Q10" s="386"/>
      <c r="R10" s="386"/>
      <c r="S10" s="386"/>
      <c r="T10" s="386"/>
      <c r="U10" s="386"/>
      <c r="V10" s="386"/>
      <c r="W10" s="386"/>
      <c r="X10" s="386"/>
      <c r="Y10" s="386"/>
      <c r="Z10" s="386"/>
      <c r="AA10" s="386"/>
      <c r="AB10" s="386"/>
      <c r="AC10" s="386"/>
      <c r="AD10" s="386"/>
      <c r="AE10" s="386"/>
      <c r="AF10" s="386"/>
      <c r="AG10" s="386"/>
      <c r="AH10" s="386"/>
      <c r="AI10" s="386"/>
      <c r="AJ10" s="386"/>
      <c r="AK10" s="386"/>
      <c r="AL10" s="386"/>
      <c r="AM10" s="386"/>
      <c r="AN10" s="386"/>
      <c r="AO10" s="386"/>
      <c r="AP10" s="386"/>
      <c r="AQ10" s="386"/>
      <c r="AR10" s="386"/>
      <c r="AS10" s="386"/>
      <c r="AT10" s="386"/>
      <c r="AU10" s="386"/>
      <c r="AV10" s="386"/>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ht="15.75" x14ac:dyDescent="0.25">
      <c r="A12" s="385" t="str">
        <f>'1. паспорт местоположение'!A12:C12</f>
        <v xml:space="preserve">I_NS1200.PS.0037
</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c r="AD12" s="385"/>
      <c r="AE12" s="385"/>
      <c r="AF12" s="385"/>
      <c r="AG12" s="385"/>
      <c r="AH12" s="385"/>
      <c r="AI12" s="385"/>
      <c r="AJ12" s="385"/>
      <c r="AK12" s="385"/>
      <c r="AL12" s="385"/>
      <c r="AM12" s="385"/>
      <c r="AN12" s="385"/>
      <c r="AO12" s="385"/>
      <c r="AP12" s="385"/>
      <c r="AQ12" s="385"/>
      <c r="AR12" s="385"/>
      <c r="AS12" s="385"/>
      <c r="AT12" s="385"/>
      <c r="AU12" s="385"/>
      <c r="AV12" s="385"/>
    </row>
    <row r="13" spans="1:48" ht="15.75" x14ac:dyDescent="0.25">
      <c r="A13" s="386" t="s">
        <v>5</v>
      </c>
      <c r="B13" s="386"/>
      <c r="C13" s="386"/>
      <c r="D13" s="386"/>
      <c r="E13" s="386"/>
      <c r="F13" s="386"/>
      <c r="G13" s="386"/>
      <c r="H13" s="386"/>
      <c r="I13" s="386"/>
      <c r="J13" s="386"/>
      <c r="K13" s="386"/>
      <c r="L13" s="386"/>
      <c r="M13" s="386"/>
      <c r="N13" s="386"/>
      <c r="O13" s="386"/>
      <c r="P13" s="386"/>
      <c r="Q13" s="386"/>
      <c r="R13" s="386"/>
      <c r="S13" s="386"/>
      <c r="T13" s="386"/>
      <c r="U13" s="386"/>
      <c r="V13" s="386"/>
      <c r="W13" s="386"/>
      <c r="X13" s="386"/>
      <c r="Y13" s="386"/>
      <c r="Z13" s="386"/>
      <c r="AA13" s="386"/>
      <c r="AB13" s="386"/>
      <c r="AC13" s="386"/>
      <c r="AD13" s="386"/>
      <c r="AE13" s="386"/>
      <c r="AF13" s="386"/>
      <c r="AG13" s="386"/>
      <c r="AH13" s="386"/>
      <c r="AI13" s="386"/>
      <c r="AJ13" s="386"/>
      <c r="AK13" s="386"/>
      <c r="AL13" s="386"/>
      <c r="AM13" s="386"/>
      <c r="AN13" s="386"/>
      <c r="AO13" s="386"/>
      <c r="AP13" s="386"/>
      <c r="AQ13" s="386"/>
      <c r="AR13" s="386"/>
      <c r="AS13" s="386"/>
      <c r="AT13" s="386"/>
      <c r="AU13" s="386"/>
      <c r="AV13" s="386"/>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15.75" x14ac:dyDescent="0.25">
      <c r="A15" s="385"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c r="AS15" s="385"/>
      <c r="AT15" s="385"/>
      <c r="AU15" s="385"/>
      <c r="AV15" s="385"/>
    </row>
    <row r="16" spans="1:48" ht="15.75" x14ac:dyDescent="0.25">
      <c r="A16" s="386" t="s">
        <v>4</v>
      </c>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c r="AD16" s="386"/>
      <c r="AE16" s="386"/>
      <c r="AF16" s="386"/>
      <c r="AG16" s="386"/>
      <c r="AH16" s="386"/>
      <c r="AI16" s="386"/>
      <c r="AJ16" s="386"/>
      <c r="AK16" s="386"/>
      <c r="AL16" s="386"/>
      <c r="AM16" s="386"/>
      <c r="AN16" s="386"/>
      <c r="AO16" s="386"/>
      <c r="AP16" s="386"/>
      <c r="AQ16" s="386"/>
      <c r="AR16" s="386"/>
      <c r="AS16" s="386"/>
      <c r="AT16" s="386"/>
      <c r="AU16" s="386"/>
      <c r="AV16" s="386"/>
    </row>
    <row r="17" spans="1:51" x14ac:dyDescent="0.25">
      <c r="A17" s="442"/>
      <c r="B17" s="442"/>
      <c r="C17" s="442"/>
      <c r="D17" s="442"/>
      <c r="E17" s="442"/>
      <c r="F17" s="442"/>
      <c r="G17" s="442"/>
      <c r="H17" s="442"/>
      <c r="I17" s="442"/>
      <c r="J17" s="442"/>
      <c r="K17" s="442"/>
      <c r="L17" s="442"/>
      <c r="M17" s="442"/>
      <c r="N17" s="442"/>
      <c r="O17" s="442"/>
      <c r="P17" s="442"/>
      <c r="Q17" s="442"/>
      <c r="R17" s="442"/>
      <c r="S17" s="442"/>
      <c r="T17" s="442"/>
      <c r="U17" s="442"/>
      <c r="V17" s="442"/>
      <c r="W17" s="442"/>
      <c r="X17" s="442"/>
      <c r="Y17" s="442"/>
      <c r="Z17" s="442"/>
      <c r="AA17" s="442"/>
      <c r="AB17" s="442"/>
      <c r="AC17" s="442"/>
      <c r="AD17" s="442"/>
      <c r="AE17" s="442"/>
      <c r="AF17" s="442"/>
      <c r="AG17" s="442"/>
      <c r="AH17" s="442"/>
      <c r="AI17" s="442"/>
      <c r="AJ17" s="442"/>
      <c r="AK17" s="442"/>
      <c r="AL17" s="442"/>
      <c r="AM17" s="442"/>
      <c r="AN17" s="442"/>
      <c r="AO17" s="442"/>
      <c r="AP17" s="442"/>
      <c r="AQ17" s="442"/>
      <c r="AR17" s="442"/>
      <c r="AS17" s="442"/>
      <c r="AT17" s="442"/>
      <c r="AU17" s="442"/>
      <c r="AV17" s="442"/>
    </row>
    <row r="18" spans="1:51" ht="14.25" customHeight="1" x14ac:dyDescent="0.25">
      <c r="A18" s="442"/>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c r="AS18" s="442"/>
      <c r="AT18" s="442"/>
      <c r="AU18" s="442"/>
      <c r="AV18" s="442"/>
    </row>
    <row r="19" spans="1:51" x14ac:dyDescent="0.25">
      <c r="A19" s="442"/>
      <c r="B19" s="442"/>
      <c r="C19" s="442"/>
      <c r="D19" s="442"/>
      <c r="E19" s="442"/>
      <c r="F19" s="442"/>
      <c r="G19" s="442"/>
      <c r="H19" s="442"/>
      <c r="I19" s="442"/>
      <c r="J19" s="442"/>
      <c r="K19" s="442"/>
      <c r="L19" s="442"/>
      <c r="M19" s="442"/>
      <c r="N19" s="442"/>
      <c r="O19" s="442"/>
      <c r="P19" s="442"/>
      <c r="Q19" s="442"/>
      <c r="R19" s="442"/>
      <c r="S19" s="442"/>
      <c r="T19" s="442"/>
      <c r="U19" s="442"/>
      <c r="V19" s="442"/>
      <c r="W19" s="442"/>
      <c r="X19" s="442"/>
      <c r="Y19" s="442"/>
      <c r="Z19" s="442"/>
      <c r="AA19" s="442"/>
      <c r="AB19" s="442"/>
      <c r="AC19" s="442"/>
      <c r="AD19" s="442"/>
      <c r="AE19" s="442"/>
      <c r="AF19" s="442"/>
      <c r="AG19" s="442"/>
      <c r="AH19" s="442"/>
      <c r="AI19" s="442"/>
      <c r="AJ19" s="442"/>
      <c r="AK19" s="442"/>
      <c r="AL19" s="442"/>
      <c r="AM19" s="442"/>
      <c r="AN19" s="442"/>
      <c r="AO19" s="442"/>
      <c r="AP19" s="442"/>
      <c r="AQ19" s="442"/>
      <c r="AR19" s="442"/>
      <c r="AS19" s="442"/>
      <c r="AT19" s="442"/>
      <c r="AU19" s="442"/>
      <c r="AV19" s="442"/>
    </row>
    <row r="20" spans="1:51" s="21"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c r="AW20" s="223"/>
      <c r="AX20" s="223"/>
    </row>
    <row r="21" spans="1:51" s="21" customFormat="1" x14ac:dyDescent="0.25">
      <c r="A21" s="586" t="s">
        <v>392</v>
      </c>
      <c r="B21" s="586"/>
      <c r="C21" s="586"/>
      <c r="D21" s="586"/>
      <c r="E21" s="586"/>
      <c r="F21" s="586"/>
      <c r="G21" s="586"/>
      <c r="H21" s="586"/>
      <c r="I21" s="586"/>
      <c r="J21" s="586"/>
      <c r="K21" s="586"/>
      <c r="L21" s="586"/>
      <c r="M21" s="586"/>
      <c r="N21" s="586"/>
      <c r="O21" s="586"/>
      <c r="P21" s="586"/>
      <c r="Q21" s="586"/>
      <c r="R21" s="586"/>
      <c r="S21" s="586"/>
      <c r="T21" s="586"/>
      <c r="U21" s="586"/>
      <c r="V21" s="586"/>
      <c r="W21" s="586"/>
      <c r="X21" s="586"/>
      <c r="Y21" s="586"/>
      <c r="Z21" s="586"/>
      <c r="AA21" s="586"/>
      <c r="AB21" s="586"/>
      <c r="AC21" s="586"/>
      <c r="AD21" s="586"/>
      <c r="AE21" s="586"/>
      <c r="AF21" s="586"/>
      <c r="AG21" s="586"/>
      <c r="AH21" s="586"/>
      <c r="AI21" s="586"/>
      <c r="AJ21" s="586"/>
      <c r="AK21" s="586"/>
      <c r="AL21" s="586"/>
      <c r="AM21" s="586"/>
      <c r="AN21" s="586"/>
      <c r="AO21" s="586"/>
      <c r="AP21" s="586"/>
      <c r="AQ21" s="586"/>
      <c r="AR21" s="586"/>
      <c r="AS21" s="586"/>
      <c r="AT21" s="586"/>
      <c r="AU21" s="586"/>
      <c r="AV21" s="586"/>
      <c r="AW21" s="223"/>
      <c r="AX21" s="223"/>
    </row>
    <row r="22" spans="1:51" s="21" customFormat="1" ht="58.5" customHeight="1" x14ac:dyDescent="0.25">
      <c r="A22" s="587" t="s">
        <v>50</v>
      </c>
      <c r="B22" s="590" t="s">
        <v>22</v>
      </c>
      <c r="C22" s="587" t="s">
        <v>49</v>
      </c>
      <c r="D22" s="587" t="s">
        <v>48</v>
      </c>
      <c r="E22" s="593" t="s">
        <v>403</v>
      </c>
      <c r="F22" s="594"/>
      <c r="G22" s="594"/>
      <c r="H22" s="594"/>
      <c r="I22" s="594"/>
      <c r="J22" s="594"/>
      <c r="K22" s="594"/>
      <c r="L22" s="595"/>
      <c r="M22" s="587" t="s">
        <v>47</v>
      </c>
      <c r="N22" s="587" t="s">
        <v>46</v>
      </c>
      <c r="O22" s="587" t="s">
        <v>45</v>
      </c>
      <c r="P22" s="596" t="s">
        <v>231</v>
      </c>
      <c r="Q22" s="596" t="s">
        <v>44</v>
      </c>
      <c r="R22" s="596" t="s">
        <v>43</v>
      </c>
      <c r="S22" s="596" t="s">
        <v>42</v>
      </c>
      <c r="T22" s="596"/>
      <c r="U22" s="597" t="s">
        <v>41</v>
      </c>
      <c r="V22" s="597" t="s">
        <v>40</v>
      </c>
      <c r="W22" s="596" t="s">
        <v>39</v>
      </c>
      <c r="X22" s="596" t="s">
        <v>38</v>
      </c>
      <c r="Y22" s="596" t="s">
        <v>37</v>
      </c>
      <c r="Z22" s="610" t="s">
        <v>36</v>
      </c>
      <c r="AA22" s="596" t="s">
        <v>35</v>
      </c>
      <c r="AB22" s="596" t="s">
        <v>34</v>
      </c>
      <c r="AC22" s="596" t="s">
        <v>33</v>
      </c>
      <c r="AD22" s="596" t="s">
        <v>32</v>
      </c>
      <c r="AE22" s="596" t="s">
        <v>31</v>
      </c>
      <c r="AF22" s="596" t="s">
        <v>30</v>
      </c>
      <c r="AG22" s="596"/>
      <c r="AH22" s="596"/>
      <c r="AI22" s="596"/>
      <c r="AJ22" s="596"/>
      <c r="AK22" s="596"/>
      <c r="AL22" s="596" t="s">
        <v>29</v>
      </c>
      <c r="AM22" s="596"/>
      <c r="AN22" s="596"/>
      <c r="AO22" s="596"/>
      <c r="AP22" s="596" t="s">
        <v>28</v>
      </c>
      <c r="AQ22" s="596"/>
      <c r="AR22" s="596" t="s">
        <v>27</v>
      </c>
      <c r="AS22" s="596" t="s">
        <v>26</v>
      </c>
      <c r="AT22" s="596" t="s">
        <v>25</v>
      </c>
      <c r="AU22" s="596" t="s">
        <v>24</v>
      </c>
      <c r="AV22" s="600" t="s">
        <v>23</v>
      </c>
      <c r="AW22" s="223"/>
      <c r="AX22" s="223"/>
    </row>
    <row r="23" spans="1:51" s="21" customFormat="1" ht="64.5" customHeight="1" x14ac:dyDescent="0.25">
      <c r="A23" s="588"/>
      <c r="B23" s="591"/>
      <c r="C23" s="588"/>
      <c r="D23" s="588"/>
      <c r="E23" s="602" t="s">
        <v>21</v>
      </c>
      <c r="F23" s="604" t="s">
        <v>129</v>
      </c>
      <c r="G23" s="604" t="s">
        <v>128</v>
      </c>
      <c r="H23" s="604" t="s">
        <v>127</v>
      </c>
      <c r="I23" s="608" t="s">
        <v>314</v>
      </c>
      <c r="J23" s="608" t="s">
        <v>315</v>
      </c>
      <c r="K23" s="608" t="s">
        <v>316</v>
      </c>
      <c r="L23" s="604" t="s">
        <v>78</v>
      </c>
      <c r="M23" s="588"/>
      <c r="N23" s="588"/>
      <c r="O23" s="588"/>
      <c r="P23" s="596"/>
      <c r="Q23" s="596"/>
      <c r="R23" s="596"/>
      <c r="S23" s="606" t="s">
        <v>0</v>
      </c>
      <c r="T23" s="606" t="s">
        <v>9</v>
      </c>
      <c r="U23" s="597"/>
      <c r="V23" s="597"/>
      <c r="W23" s="596"/>
      <c r="X23" s="596"/>
      <c r="Y23" s="596"/>
      <c r="Z23" s="596"/>
      <c r="AA23" s="596"/>
      <c r="AB23" s="596"/>
      <c r="AC23" s="596"/>
      <c r="AD23" s="596"/>
      <c r="AE23" s="596"/>
      <c r="AF23" s="596" t="s">
        <v>20</v>
      </c>
      <c r="AG23" s="596"/>
      <c r="AH23" s="596" t="s">
        <v>19</v>
      </c>
      <c r="AI23" s="596"/>
      <c r="AJ23" s="587" t="s">
        <v>18</v>
      </c>
      <c r="AK23" s="587" t="s">
        <v>17</v>
      </c>
      <c r="AL23" s="587" t="s">
        <v>16</v>
      </c>
      <c r="AM23" s="587" t="s">
        <v>15</v>
      </c>
      <c r="AN23" s="587" t="s">
        <v>14</v>
      </c>
      <c r="AO23" s="587" t="s">
        <v>13</v>
      </c>
      <c r="AP23" s="587" t="s">
        <v>12</v>
      </c>
      <c r="AQ23" s="598" t="s">
        <v>9</v>
      </c>
      <c r="AR23" s="596"/>
      <c r="AS23" s="596"/>
      <c r="AT23" s="596"/>
      <c r="AU23" s="596"/>
      <c r="AV23" s="601"/>
      <c r="AW23" s="223" t="s">
        <v>530</v>
      </c>
      <c r="AX23" s="223" t="s">
        <v>531</v>
      </c>
    </row>
    <row r="24" spans="1:51" s="21" customFormat="1" ht="96.75" customHeight="1" x14ac:dyDescent="0.25">
      <c r="A24" s="589"/>
      <c r="B24" s="592"/>
      <c r="C24" s="589"/>
      <c r="D24" s="589"/>
      <c r="E24" s="603"/>
      <c r="F24" s="605"/>
      <c r="G24" s="605"/>
      <c r="H24" s="605"/>
      <c r="I24" s="609"/>
      <c r="J24" s="609"/>
      <c r="K24" s="609"/>
      <c r="L24" s="605"/>
      <c r="M24" s="589"/>
      <c r="N24" s="589"/>
      <c r="O24" s="589"/>
      <c r="P24" s="596"/>
      <c r="Q24" s="596"/>
      <c r="R24" s="596"/>
      <c r="S24" s="607"/>
      <c r="T24" s="607"/>
      <c r="U24" s="597"/>
      <c r="V24" s="597"/>
      <c r="W24" s="596"/>
      <c r="X24" s="596"/>
      <c r="Y24" s="596"/>
      <c r="Z24" s="596"/>
      <c r="AA24" s="596"/>
      <c r="AB24" s="596"/>
      <c r="AC24" s="596"/>
      <c r="AD24" s="596"/>
      <c r="AE24" s="596"/>
      <c r="AF24" s="132" t="s">
        <v>11</v>
      </c>
      <c r="AG24" s="132" t="s">
        <v>10</v>
      </c>
      <c r="AH24" s="97" t="s">
        <v>0</v>
      </c>
      <c r="AI24" s="97" t="s">
        <v>9</v>
      </c>
      <c r="AJ24" s="589"/>
      <c r="AK24" s="589"/>
      <c r="AL24" s="589"/>
      <c r="AM24" s="589"/>
      <c r="AN24" s="589"/>
      <c r="AO24" s="589"/>
      <c r="AP24" s="589"/>
      <c r="AQ24" s="599"/>
      <c r="AR24" s="596"/>
      <c r="AS24" s="596"/>
      <c r="AT24" s="596"/>
      <c r="AU24" s="596"/>
      <c r="AV24" s="601"/>
      <c r="AW24" s="223">
        <f>SUM(AW26:AW39)</f>
        <v>170.45899999999997</v>
      </c>
      <c r="AX24" s="224">
        <f>SUM(AX26:AX71)</f>
        <v>4687.6740000000018</v>
      </c>
    </row>
    <row r="25" spans="1:51"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c r="AW25" s="225"/>
      <c r="AX25" s="225"/>
    </row>
    <row r="26" spans="1:51" s="222" customFormat="1" ht="90" x14ac:dyDescent="0.25">
      <c r="A26" s="250" t="s">
        <v>448</v>
      </c>
      <c r="B26" s="251" t="s">
        <v>577</v>
      </c>
      <c r="C26" s="251" t="s">
        <v>449</v>
      </c>
      <c r="D26" s="252" t="s">
        <v>258</v>
      </c>
      <c r="E26" s="252" t="s">
        <v>258</v>
      </c>
      <c r="F26" s="252" t="s">
        <v>258</v>
      </c>
      <c r="G26" s="252" t="s">
        <v>258</v>
      </c>
      <c r="H26" s="252" t="s">
        <v>258</v>
      </c>
      <c r="I26" s="252" t="s">
        <v>258</v>
      </c>
      <c r="J26" s="252" t="s">
        <v>258</v>
      </c>
      <c r="K26" s="252" t="s">
        <v>258</v>
      </c>
      <c r="L26" s="252" t="s">
        <v>258</v>
      </c>
      <c r="M26" s="251" t="s">
        <v>450</v>
      </c>
      <c r="N26" s="253" t="s">
        <v>677</v>
      </c>
      <c r="O26" s="251" t="s">
        <v>577</v>
      </c>
      <c r="P26" s="254">
        <v>207548</v>
      </c>
      <c r="Q26" s="251" t="s">
        <v>451</v>
      </c>
      <c r="R26" s="254">
        <v>145283</v>
      </c>
      <c r="S26" s="251" t="s">
        <v>452</v>
      </c>
      <c r="T26" s="251" t="s">
        <v>453</v>
      </c>
      <c r="U26" s="255">
        <v>4</v>
      </c>
      <c r="V26" s="255">
        <v>4</v>
      </c>
      <c r="W26" s="251" t="s">
        <v>454</v>
      </c>
      <c r="X26" s="254">
        <v>145238</v>
      </c>
      <c r="Y26" s="251"/>
      <c r="Z26" s="255">
        <v>1</v>
      </c>
      <c r="AA26" s="256">
        <v>143713</v>
      </c>
      <c r="AB26" s="256">
        <v>143713</v>
      </c>
      <c r="AC26" s="251" t="s">
        <v>454</v>
      </c>
      <c r="AD26" s="254">
        <v>169581</v>
      </c>
      <c r="AE26" s="254">
        <v>0</v>
      </c>
      <c r="AF26" s="255" t="s">
        <v>455</v>
      </c>
      <c r="AG26" s="257" t="s">
        <v>456</v>
      </c>
      <c r="AH26" s="258" t="s">
        <v>457</v>
      </c>
      <c r="AI26" s="258" t="s">
        <v>458</v>
      </c>
      <c r="AJ26" s="258" t="s">
        <v>459</v>
      </c>
      <c r="AK26" s="258" t="s">
        <v>460</v>
      </c>
      <c r="AL26" s="218" t="s">
        <v>258</v>
      </c>
      <c r="AM26" s="218" t="s">
        <v>258</v>
      </c>
      <c r="AN26" s="218" t="s">
        <v>258</v>
      </c>
      <c r="AO26" s="218" t="s">
        <v>258</v>
      </c>
      <c r="AP26" s="251" t="s">
        <v>461</v>
      </c>
      <c r="AQ26" s="251" t="s">
        <v>462</v>
      </c>
      <c r="AR26" s="251" t="s">
        <v>461</v>
      </c>
      <c r="AS26" s="251" t="s">
        <v>462</v>
      </c>
      <c r="AT26" s="251" t="s">
        <v>463</v>
      </c>
      <c r="AU26" s="218" t="s">
        <v>258</v>
      </c>
      <c r="AV26" s="251" t="s">
        <v>578</v>
      </c>
      <c r="AW26" s="222">
        <v>169.58099999999999</v>
      </c>
      <c r="AX26" s="221">
        <v>143.71299999999999</v>
      </c>
      <c r="AY26" s="222" t="s">
        <v>427</v>
      </c>
    </row>
    <row r="27" spans="1:51" s="222" customFormat="1" x14ac:dyDescent="0.25">
      <c r="A27" s="250"/>
      <c r="B27" s="251"/>
      <c r="C27" s="251"/>
      <c r="D27" s="252"/>
      <c r="E27" s="251"/>
      <c r="F27" s="251"/>
      <c r="G27" s="251"/>
      <c r="H27" s="251"/>
      <c r="I27" s="251"/>
      <c r="J27" s="251"/>
      <c r="K27" s="251"/>
      <c r="L27" s="255"/>
      <c r="M27" s="251"/>
      <c r="N27" s="253"/>
      <c r="O27" s="251"/>
      <c r="P27" s="254"/>
      <c r="Q27" s="251"/>
      <c r="R27" s="254"/>
      <c r="S27" s="251"/>
      <c r="T27" s="251"/>
      <c r="U27" s="255"/>
      <c r="V27" s="255"/>
      <c r="W27" s="251" t="s">
        <v>464</v>
      </c>
      <c r="X27" s="254">
        <v>123491</v>
      </c>
      <c r="Y27" s="251" t="s">
        <v>464</v>
      </c>
      <c r="Z27" s="255"/>
      <c r="AA27" s="256"/>
      <c r="AB27" s="256"/>
      <c r="AC27" s="251"/>
      <c r="AD27" s="254"/>
      <c r="AE27" s="254"/>
      <c r="AF27" s="255"/>
      <c r="AG27" s="257"/>
      <c r="AH27" s="258"/>
      <c r="AI27" s="258"/>
      <c r="AJ27" s="258"/>
      <c r="AK27" s="258"/>
      <c r="AL27" s="251"/>
      <c r="AM27" s="251"/>
      <c r="AN27" s="251"/>
      <c r="AO27" s="252"/>
      <c r="AP27" s="251"/>
      <c r="AQ27" s="251"/>
      <c r="AR27" s="251"/>
      <c r="AS27" s="251"/>
      <c r="AT27" s="251"/>
      <c r="AU27" s="259"/>
      <c r="AV27" s="251"/>
      <c r="AX27" s="226"/>
    </row>
    <row r="28" spans="1:51" s="222" customFormat="1" x14ac:dyDescent="0.25">
      <c r="A28" s="250"/>
      <c r="B28" s="251"/>
      <c r="C28" s="251"/>
      <c r="D28" s="252"/>
      <c r="E28" s="251"/>
      <c r="F28" s="251"/>
      <c r="G28" s="251"/>
      <c r="H28" s="251"/>
      <c r="I28" s="251"/>
      <c r="J28" s="251"/>
      <c r="K28" s="251"/>
      <c r="L28" s="255"/>
      <c r="M28" s="251"/>
      <c r="N28" s="253"/>
      <c r="O28" s="251"/>
      <c r="P28" s="254"/>
      <c r="Q28" s="251"/>
      <c r="R28" s="254"/>
      <c r="S28" s="251"/>
      <c r="T28" s="251"/>
      <c r="U28" s="255"/>
      <c r="V28" s="255"/>
      <c r="W28" s="251" t="s">
        <v>465</v>
      </c>
      <c r="X28" s="254">
        <v>145272</v>
      </c>
      <c r="Y28" s="251"/>
      <c r="Z28" s="255"/>
      <c r="AA28" s="256">
        <v>145272</v>
      </c>
      <c r="AB28" s="256"/>
      <c r="AC28" s="251"/>
      <c r="AD28" s="254"/>
      <c r="AE28" s="254"/>
      <c r="AF28" s="255"/>
      <c r="AG28" s="257"/>
      <c r="AH28" s="258"/>
      <c r="AI28" s="258"/>
      <c r="AJ28" s="258"/>
      <c r="AK28" s="258"/>
      <c r="AL28" s="251"/>
      <c r="AM28" s="251"/>
      <c r="AN28" s="251"/>
      <c r="AO28" s="252"/>
      <c r="AP28" s="251"/>
      <c r="AQ28" s="251"/>
      <c r="AR28" s="251"/>
      <c r="AS28" s="251"/>
      <c r="AT28" s="251"/>
      <c r="AU28" s="259"/>
      <c r="AV28" s="251"/>
      <c r="AX28" s="226"/>
    </row>
    <row r="29" spans="1:51" s="222" customFormat="1" x14ac:dyDescent="0.25">
      <c r="A29" s="250"/>
      <c r="B29" s="251"/>
      <c r="C29" s="251"/>
      <c r="D29" s="252"/>
      <c r="E29" s="251"/>
      <c r="F29" s="251"/>
      <c r="G29" s="251"/>
      <c r="H29" s="251"/>
      <c r="I29" s="251"/>
      <c r="J29" s="251"/>
      <c r="K29" s="251"/>
      <c r="L29" s="255"/>
      <c r="M29" s="251"/>
      <c r="N29" s="253"/>
      <c r="O29" s="251"/>
      <c r="P29" s="254"/>
      <c r="Q29" s="251"/>
      <c r="R29" s="254"/>
      <c r="S29" s="251"/>
      <c r="T29" s="251"/>
      <c r="U29" s="255"/>
      <c r="V29" s="255"/>
      <c r="W29" s="251" t="s">
        <v>466</v>
      </c>
      <c r="X29" s="254">
        <v>138730</v>
      </c>
      <c r="Y29" s="251" t="s">
        <v>466</v>
      </c>
      <c r="Z29" s="255"/>
      <c r="AA29" s="256"/>
      <c r="AB29" s="256"/>
      <c r="AC29" s="251"/>
      <c r="AD29" s="254"/>
      <c r="AE29" s="254"/>
      <c r="AF29" s="255"/>
      <c r="AG29" s="257"/>
      <c r="AH29" s="258"/>
      <c r="AI29" s="258"/>
      <c r="AJ29" s="258"/>
      <c r="AK29" s="258"/>
      <c r="AL29" s="251"/>
      <c r="AM29" s="251"/>
      <c r="AN29" s="251"/>
      <c r="AO29" s="252"/>
      <c r="AP29" s="251"/>
      <c r="AQ29" s="251"/>
      <c r="AR29" s="251"/>
      <c r="AS29" s="251"/>
      <c r="AT29" s="251"/>
      <c r="AU29" s="259"/>
      <c r="AV29" s="251"/>
      <c r="AX29" s="226"/>
    </row>
    <row r="30" spans="1:51" s="222" customFormat="1" ht="60" x14ac:dyDescent="0.25">
      <c r="A30" s="252" t="s">
        <v>512</v>
      </c>
      <c r="B30" s="251" t="s">
        <v>577</v>
      </c>
      <c r="C30" s="251" t="s">
        <v>449</v>
      </c>
      <c r="D30" s="252" t="s">
        <v>513</v>
      </c>
      <c r="E30" s="252" t="s">
        <v>258</v>
      </c>
      <c r="F30" s="252" t="s">
        <v>258</v>
      </c>
      <c r="G30" s="252" t="s">
        <v>258</v>
      </c>
      <c r="H30" s="252" t="s">
        <v>258</v>
      </c>
      <c r="I30" s="252" t="s">
        <v>258</v>
      </c>
      <c r="J30" s="252" t="s">
        <v>258</v>
      </c>
      <c r="K30" s="252" t="s">
        <v>258</v>
      </c>
      <c r="L30" s="252" t="s">
        <v>258</v>
      </c>
      <c r="M30" s="251" t="s">
        <v>450</v>
      </c>
      <c r="N30" s="253" t="s">
        <v>514</v>
      </c>
      <c r="O30" s="251" t="s">
        <v>678</v>
      </c>
      <c r="P30" s="254">
        <v>834</v>
      </c>
      <c r="Q30" s="251" t="s">
        <v>451</v>
      </c>
      <c r="R30" s="254">
        <v>834</v>
      </c>
      <c r="S30" s="251" t="s">
        <v>452</v>
      </c>
      <c r="T30" s="251" t="s">
        <v>515</v>
      </c>
      <c r="U30" s="251">
        <v>2</v>
      </c>
      <c r="V30" s="251">
        <v>2</v>
      </c>
      <c r="W30" s="251" t="s">
        <v>516</v>
      </c>
      <c r="X30" s="254">
        <v>790</v>
      </c>
      <c r="Y30" s="259"/>
      <c r="Z30" s="251">
        <v>2</v>
      </c>
      <c r="AA30" s="254">
        <v>732</v>
      </c>
      <c r="AB30" s="254">
        <v>732</v>
      </c>
      <c r="AC30" s="251" t="s">
        <v>516</v>
      </c>
      <c r="AD30" s="254">
        <v>878</v>
      </c>
      <c r="AE30" s="254">
        <v>0</v>
      </c>
      <c r="AF30" s="252" t="s">
        <v>517</v>
      </c>
      <c r="AG30" s="251" t="s">
        <v>518</v>
      </c>
      <c r="AH30" s="251" t="s">
        <v>519</v>
      </c>
      <c r="AI30" s="251" t="s">
        <v>520</v>
      </c>
      <c r="AJ30" s="251" t="s">
        <v>521</v>
      </c>
      <c r="AK30" s="251" t="s">
        <v>522</v>
      </c>
      <c r="AL30" s="218" t="s">
        <v>258</v>
      </c>
      <c r="AM30" s="218" t="s">
        <v>258</v>
      </c>
      <c r="AN30" s="218" t="s">
        <v>258</v>
      </c>
      <c r="AO30" s="218" t="s">
        <v>258</v>
      </c>
      <c r="AP30" s="251" t="s">
        <v>523</v>
      </c>
      <c r="AQ30" s="251" t="s">
        <v>524</v>
      </c>
      <c r="AR30" s="251" t="s">
        <v>523</v>
      </c>
      <c r="AS30" s="251" t="s">
        <v>524</v>
      </c>
      <c r="AT30" s="251" t="s">
        <v>525</v>
      </c>
      <c r="AU30" s="218" t="s">
        <v>258</v>
      </c>
      <c r="AV30" s="259"/>
      <c r="AW30" s="222">
        <v>0.878</v>
      </c>
      <c r="AX30" s="222">
        <v>0.878</v>
      </c>
      <c r="AY30" s="222" t="s">
        <v>427</v>
      </c>
    </row>
    <row r="31" spans="1:51" s="222" customFormat="1" x14ac:dyDescent="0.25">
      <c r="A31" s="259"/>
      <c r="B31" s="259"/>
      <c r="C31" s="259"/>
      <c r="D31" s="259"/>
      <c r="E31" s="259"/>
      <c r="F31" s="259"/>
      <c r="G31" s="259"/>
      <c r="H31" s="259"/>
      <c r="I31" s="259"/>
      <c r="J31" s="259"/>
      <c r="K31" s="259"/>
      <c r="L31" s="259"/>
      <c r="M31" s="259"/>
      <c r="N31" s="259"/>
      <c r="O31" s="259"/>
      <c r="P31" s="259"/>
      <c r="Q31" s="259"/>
      <c r="R31" s="259"/>
      <c r="S31" s="259"/>
      <c r="T31" s="259"/>
      <c r="U31" s="259"/>
      <c r="V31" s="259"/>
      <c r="W31" s="251" t="s">
        <v>526</v>
      </c>
      <c r="X31" s="254">
        <v>758</v>
      </c>
      <c r="Y31" s="259"/>
      <c r="Z31" s="259"/>
      <c r="AA31" s="254">
        <v>733</v>
      </c>
      <c r="AB31" s="254"/>
      <c r="AC31" s="259"/>
      <c r="AD31" s="259"/>
      <c r="AE31" s="259"/>
      <c r="AF31" s="259"/>
      <c r="AG31" s="259"/>
      <c r="AH31" s="259"/>
      <c r="AI31" s="259"/>
      <c r="AJ31" s="259"/>
      <c r="AK31" s="259"/>
      <c r="AL31" s="259"/>
      <c r="AM31" s="259"/>
      <c r="AN31" s="259"/>
      <c r="AO31" s="259"/>
      <c r="AP31" s="259"/>
      <c r="AQ31" s="259"/>
      <c r="AR31" s="259"/>
      <c r="AS31" s="259"/>
      <c r="AT31" s="259"/>
      <c r="AU31" s="259"/>
      <c r="AV31" s="259"/>
      <c r="AX31" s="226"/>
    </row>
    <row r="32" spans="1:51" s="222" customFormat="1" ht="101.25" customHeight="1" x14ac:dyDescent="0.25">
      <c r="A32" s="250" t="s">
        <v>579</v>
      </c>
      <c r="B32" s="251" t="s">
        <v>580</v>
      </c>
      <c r="C32" s="251" t="s">
        <v>449</v>
      </c>
      <c r="D32" s="252" t="s">
        <v>581</v>
      </c>
      <c r="E32" s="252" t="s">
        <v>258</v>
      </c>
      <c r="F32" s="252" t="s">
        <v>258</v>
      </c>
      <c r="G32" s="251" t="s">
        <v>582</v>
      </c>
      <c r="H32" s="252" t="s">
        <v>258</v>
      </c>
      <c r="I32" s="252" t="s">
        <v>258</v>
      </c>
      <c r="J32" s="252" t="s">
        <v>258</v>
      </c>
      <c r="K32" s="251" t="s">
        <v>583</v>
      </c>
      <c r="L32" s="252" t="s">
        <v>258</v>
      </c>
      <c r="M32" s="251" t="s">
        <v>584</v>
      </c>
      <c r="N32" s="253" t="s">
        <v>679</v>
      </c>
      <c r="O32" s="251" t="s">
        <v>580</v>
      </c>
      <c r="P32" s="254">
        <v>1400</v>
      </c>
      <c r="Q32" s="251" t="s">
        <v>451</v>
      </c>
      <c r="R32" s="254">
        <v>1400</v>
      </c>
      <c r="S32" s="251" t="s">
        <v>452</v>
      </c>
      <c r="T32" s="251" t="s">
        <v>585</v>
      </c>
      <c r="U32" s="251">
        <v>1</v>
      </c>
      <c r="V32" s="251">
        <v>1</v>
      </c>
      <c r="W32" s="251" t="s">
        <v>586</v>
      </c>
      <c r="X32" s="254">
        <v>1400</v>
      </c>
      <c r="Y32" s="259"/>
      <c r="Z32" s="259"/>
      <c r="AA32" s="259"/>
      <c r="AB32" s="254">
        <v>1400</v>
      </c>
      <c r="AC32" s="251" t="s">
        <v>586</v>
      </c>
      <c r="AD32" s="254">
        <v>1400</v>
      </c>
      <c r="AE32" s="254">
        <v>0</v>
      </c>
      <c r="AF32" s="218" t="s">
        <v>258</v>
      </c>
      <c r="AG32" s="218" t="s">
        <v>258</v>
      </c>
      <c r="AH32" s="218" t="s">
        <v>258</v>
      </c>
      <c r="AI32" s="218" t="s">
        <v>258</v>
      </c>
      <c r="AJ32" s="218" t="s">
        <v>258</v>
      </c>
      <c r="AK32" s="218" t="s">
        <v>258</v>
      </c>
      <c r="AL32" s="251" t="s">
        <v>587</v>
      </c>
      <c r="AM32" s="251" t="s">
        <v>588</v>
      </c>
      <c r="AN32" s="251" t="s">
        <v>589</v>
      </c>
      <c r="AO32" s="252" t="s">
        <v>590</v>
      </c>
      <c r="AP32" s="251" t="s">
        <v>591</v>
      </c>
      <c r="AQ32" s="251" t="s">
        <v>592</v>
      </c>
      <c r="AR32" s="251" t="s">
        <v>593</v>
      </c>
      <c r="AS32" s="251" t="s">
        <v>594</v>
      </c>
      <c r="AT32" s="251" t="s">
        <v>595</v>
      </c>
      <c r="AU32" s="218" t="s">
        <v>258</v>
      </c>
      <c r="AV32" s="251" t="s">
        <v>596</v>
      </c>
      <c r="AX32" s="221">
        <v>1.4</v>
      </c>
      <c r="AY32" s="222" t="s">
        <v>427</v>
      </c>
    </row>
    <row r="33" spans="1:51" s="222" customFormat="1" ht="75" x14ac:dyDescent="0.25">
      <c r="A33" s="250" t="s">
        <v>597</v>
      </c>
      <c r="B33" s="251" t="s">
        <v>580</v>
      </c>
      <c r="C33" s="251" t="s">
        <v>449</v>
      </c>
      <c r="D33" s="252" t="s">
        <v>581</v>
      </c>
      <c r="E33" s="252" t="s">
        <v>258</v>
      </c>
      <c r="F33" s="252" t="s">
        <v>258</v>
      </c>
      <c r="G33" s="251" t="s">
        <v>582</v>
      </c>
      <c r="H33" s="252" t="s">
        <v>258</v>
      </c>
      <c r="I33" s="252" t="s">
        <v>258</v>
      </c>
      <c r="J33" s="252" t="s">
        <v>258</v>
      </c>
      <c r="K33" s="251" t="s">
        <v>583</v>
      </c>
      <c r="L33" s="252" t="s">
        <v>258</v>
      </c>
      <c r="M33" s="251" t="s">
        <v>450</v>
      </c>
      <c r="N33" s="253" t="s">
        <v>680</v>
      </c>
      <c r="O33" s="251" t="s">
        <v>580</v>
      </c>
      <c r="P33" s="254">
        <v>5025</v>
      </c>
      <c r="Q33" s="251" t="s">
        <v>451</v>
      </c>
      <c r="R33" s="254">
        <v>5025</v>
      </c>
      <c r="S33" s="251" t="s">
        <v>452</v>
      </c>
      <c r="T33" s="251" t="s">
        <v>585</v>
      </c>
      <c r="U33" s="251">
        <v>1</v>
      </c>
      <c r="V33" s="251">
        <v>1</v>
      </c>
      <c r="W33" s="251" t="s">
        <v>598</v>
      </c>
      <c r="X33" s="254">
        <v>5025</v>
      </c>
      <c r="Y33" s="259"/>
      <c r="Z33" s="259"/>
      <c r="AA33" s="259"/>
      <c r="AB33" s="254">
        <v>5025</v>
      </c>
      <c r="AC33" s="251" t="s">
        <v>598</v>
      </c>
      <c r="AD33" s="254">
        <v>6030</v>
      </c>
      <c r="AE33" s="254">
        <v>6030</v>
      </c>
      <c r="AF33" s="218" t="s">
        <v>258</v>
      </c>
      <c r="AG33" s="218" t="s">
        <v>258</v>
      </c>
      <c r="AH33" s="218" t="s">
        <v>258</v>
      </c>
      <c r="AI33" s="218" t="s">
        <v>258</v>
      </c>
      <c r="AJ33" s="218" t="s">
        <v>258</v>
      </c>
      <c r="AK33" s="218" t="s">
        <v>258</v>
      </c>
      <c r="AL33" s="251" t="s">
        <v>599</v>
      </c>
      <c r="AM33" s="251" t="s">
        <v>588</v>
      </c>
      <c r="AN33" s="251" t="s">
        <v>600</v>
      </c>
      <c r="AO33" s="252" t="s">
        <v>601</v>
      </c>
      <c r="AP33" s="251" t="s">
        <v>602</v>
      </c>
      <c r="AQ33" s="251" t="s">
        <v>603</v>
      </c>
      <c r="AR33" s="251" t="s">
        <v>602</v>
      </c>
      <c r="AS33" s="251" t="s">
        <v>594</v>
      </c>
      <c r="AT33" s="251" t="s">
        <v>604</v>
      </c>
      <c r="AU33" s="218" t="s">
        <v>258</v>
      </c>
      <c r="AV33" s="259"/>
      <c r="AX33" s="221">
        <v>6.03</v>
      </c>
      <c r="AY33" s="222" t="s">
        <v>427</v>
      </c>
    </row>
    <row r="34" spans="1:51" s="222" customFormat="1" ht="75" x14ac:dyDescent="0.25">
      <c r="A34" s="259">
        <v>1</v>
      </c>
      <c r="B34" s="251" t="s">
        <v>580</v>
      </c>
      <c r="C34" s="251" t="s">
        <v>449</v>
      </c>
      <c r="D34" s="259">
        <v>12.202500000000001</v>
      </c>
      <c r="E34" s="252" t="s">
        <v>258</v>
      </c>
      <c r="F34" s="252" t="s">
        <v>258</v>
      </c>
      <c r="G34" s="251" t="s">
        <v>582</v>
      </c>
      <c r="H34" s="252" t="s">
        <v>258</v>
      </c>
      <c r="I34" s="252" t="s">
        <v>258</v>
      </c>
      <c r="J34" s="252" t="s">
        <v>258</v>
      </c>
      <c r="K34" s="251" t="s">
        <v>583</v>
      </c>
      <c r="L34" s="252" t="s">
        <v>258</v>
      </c>
      <c r="M34" s="259" t="s">
        <v>605</v>
      </c>
      <c r="N34" s="253" t="s">
        <v>606</v>
      </c>
      <c r="O34" s="251" t="s">
        <v>580</v>
      </c>
      <c r="P34" s="260" t="s">
        <v>607</v>
      </c>
      <c r="Q34" s="260" t="s">
        <v>608</v>
      </c>
      <c r="R34" s="260" t="s">
        <v>609</v>
      </c>
      <c r="S34" s="260" t="s">
        <v>610</v>
      </c>
      <c r="T34" s="260" t="s">
        <v>610</v>
      </c>
      <c r="U34" s="259">
        <v>4</v>
      </c>
      <c r="V34" s="259">
        <v>4</v>
      </c>
      <c r="W34" s="261" t="s">
        <v>611</v>
      </c>
      <c r="X34" s="262">
        <v>5824</v>
      </c>
      <c r="Y34" s="260" t="s">
        <v>612</v>
      </c>
      <c r="Z34" s="260" t="s">
        <v>613</v>
      </c>
      <c r="AA34" s="260" t="s">
        <v>258</v>
      </c>
      <c r="AB34" s="262">
        <v>5824</v>
      </c>
      <c r="AC34" s="261" t="s">
        <v>611</v>
      </c>
      <c r="AD34" s="256">
        <v>6988</v>
      </c>
      <c r="AE34" s="256">
        <v>6988</v>
      </c>
      <c r="AF34" s="260" t="s">
        <v>614</v>
      </c>
      <c r="AG34" s="260" t="s">
        <v>614</v>
      </c>
      <c r="AH34" s="260" t="s">
        <v>614</v>
      </c>
      <c r="AI34" s="260" t="s">
        <v>614</v>
      </c>
      <c r="AJ34" s="260" t="s">
        <v>614</v>
      </c>
      <c r="AK34" s="260" t="s">
        <v>614</v>
      </c>
      <c r="AL34" s="260" t="s">
        <v>615</v>
      </c>
      <c r="AM34" s="260" t="s">
        <v>615</v>
      </c>
      <c r="AN34" s="260" t="s">
        <v>615</v>
      </c>
      <c r="AO34" s="260" t="s">
        <v>615</v>
      </c>
      <c r="AP34" s="260" t="s">
        <v>612</v>
      </c>
      <c r="AQ34" s="258">
        <v>44602</v>
      </c>
      <c r="AR34" s="260" t="s">
        <v>607</v>
      </c>
      <c r="AS34" s="258">
        <v>44602</v>
      </c>
      <c r="AT34" s="259" t="s">
        <v>901</v>
      </c>
      <c r="AU34" s="218" t="s">
        <v>258</v>
      </c>
      <c r="AV34" s="251" t="s">
        <v>616</v>
      </c>
      <c r="AX34" s="221">
        <v>3.4940000000000002</v>
      </c>
      <c r="AY34" s="222" t="s">
        <v>427</v>
      </c>
    </row>
    <row r="35" spans="1:51" s="222" customFormat="1" x14ac:dyDescent="0.25">
      <c r="A35" s="259"/>
      <c r="B35" s="259"/>
      <c r="C35" s="259"/>
      <c r="D35" s="259"/>
      <c r="E35" s="259"/>
      <c r="F35" s="259"/>
      <c r="G35" s="259"/>
      <c r="H35" s="259"/>
      <c r="I35" s="259"/>
      <c r="J35" s="259"/>
      <c r="K35" s="259"/>
      <c r="L35" s="259"/>
      <c r="M35" s="259"/>
      <c r="N35" s="259"/>
      <c r="O35" s="259"/>
      <c r="P35" s="259"/>
      <c r="Q35" s="259"/>
      <c r="R35" s="259"/>
      <c r="S35" s="259"/>
      <c r="T35" s="259"/>
      <c r="U35" s="259"/>
      <c r="V35" s="259"/>
      <c r="W35" s="261" t="s">
        <v>617</v>
      </c>
      <c r="X35" s="256">
        <v>7000</v>
      </c>
      <c r="Y35" s="259"/>
      <c r="Z35" s="259"/>
      <c r="AA35" s="259"/>
      <c r="AB35" s="259"/>
      <c r="AC35" s="259"/>
      <c r="AD35" s="259"/>
      <c r="AE35" s="259"/>
      <c r="AF35" s="259"/>
      <c r="AG35" s="259"/>
      <c r="AH35" s="259"/>
      <c r="AI35" s="259"/>
      <c r="AJ35" s="259"/>
      <c r="AK35" s="259"/>
      <c r="AL35" s="259"/>
      <c r="AM35" s="259"/>
      <c r="AN35" s="259"/>
      <c r="AO35" s="259"/>
      <c r="AP35" s="259"/>
      <c r="AQ35" s="259"/>
      <c r="AR35" s="259"/>
      <c r="AS35" s="259"/>
      <c r="AT35" s="259"/>
      <c r="AU35" s="259"/>
      <c r="AV35" s="259"/>
      <c r="AX35" s="226"/>
    </row>
    <row r="36" spans="1:51" s="222" customFormat="1" x14ac:dyDescent="0.25">
      <c r="A36" s="259"/>
      <c r="B36" s="259"/>
      <c r="C36" s="259"/>
      <c r="D36" s="259"/>
      <c r="E36" s="259"/>
      <c r="F36" s="259"/>
      <c r="G36" s="259"/>
      <c r="H36" s="259"/>
      <c r="I36" s="259"/>
      <c r="J36" s="259"/>
      <c r="K36" s="259"/>
      <c r="L36" s="259"/>
      <c r="M36" s="259"/>
      <c r="N36" s="259"/>
      <c r="O36" s="259"/>
      <c r="P36" s="259"/>
      <c r="Q36" s="259"/>
      <c r="R36" s="259"/>
      <c r="S36" s="259"/>
      <c r="T36" s="259"/>
      <c r="U36" s="259"/>
      <c r="V36" s="259"/>
      <c r="W36" s="261" t="s">
        <v>618</v>
      </c>
      <c r="X36" s="256">
        <v>7667</v>
      </c>
      <c r="Y36" s="259"/>
      <c r="Z36" s="259"/>
      <c r="AA36" s="259"/>
      <c r="AB36" s="259"/>
      <c r="AC36" s="259"/>
      <c r="AD36" s="259"/>
      <c r="AE36" s="259"/>
      <c r="AF36" s="259"/>
      <c r="AG36" s="259"/>
      <c r="AH36" s="259"/>
      <c r="AI36" s="259"/>
      <c r="AJ36" s="259"/>
      <c r="AK36" s="259"/>
      <c r="AL36" s="259"/>
      <c r="AM36" s="259"/>
      <c r="AN36" s="259"/>
      <c r="AO36" s="259"/>
      <c r="AP36" s="259"/>
      <c r="AQ36" s="259"/>
      <c r="AR36" s="259"/>
      <c r="AS36" s="259"/>
      <c r="AT36" s="259"/>
      <c r="AU36" s="259"/>
      <c r="AV36" s="259"/>
      <c r="AX36" s="226"/>
    </row>
    <row r="37" spans="1:51" s="222" customFormat="1" x14ac:dyDescent="0.25">
      <c r="A37" s="259"/>
      <c r="B37" s="259"/>
      <c r="C37" s="259"/>
      <c r="D37" s="259"/>
      <c r="E37" s="259"/>
      <c r="F37" s="259"/>
      <c r="G37" s="259"/>
      <c r="H37" s="259"/>
      <c r="I37" s="259"/>
      <c r="J37" s="259"/>
      <c r="K37" s="259"/>
      <c r="L37" s="259"/>
      <c r="M37" s="259"/>
      <c r="N37" s="259"/>
      <c r="O37" s="259"/>
      <c r="P37" s="259"/>
      <c r="Q37" s="259"/>
      <c r="R37" s="259"/>
      <c r="S37" s="259"/>
      <c r="T37" s="259"/>
      <c r="U37" s="259"/>
      <c r="V37" s="259"/>
      <c r="W37" s="261" t="s">
        <v>619</v>
      </c>
      <c r="X37" s="256">
        <v>8333</v>
      </c>
      <c r="Y37" s="259"/>
      <c r="Z37" s="259"/>
      <c r="AA37" s="259"/>
      <c r="AB37" s="259"/>
      <c r="AC37" s="259"/>
      <c r="AD37" s="259"/>
      <c r="AE37" s="259"/>
      <c r="AF37" s="259"/>
      <c r="AG37" s="259"/>
      <c r="AH37" s="259"/>
      <c r="AI37" s="259"/>
      <c r="AJ37" s="259"/>
      <c r="AK37" s="259"/>
      <c r="AL37" s="259"/>
      <c r="AM37" s="259"/>
      <c r="AN37" s="259"/>
      <c r="AO37" s="259"/>
      <c r="AP37" s="259"/>
      <c r="AQ37" s="259"/>
      <c r="AR37" s="259"/>
      <c r="AS37" s="259"/>
      <c r="AT37" s="259"/>
      <c r="AU37" s="259"/>
      <c r="AV37" s="259"/>
      <c r="AX37" s="226"/>
    </row>
    <row r="38" spans="1:51" s="222" customFormat="1" ht="75" x14ac:dyDescent="0.25">
      <c r="A38" s="250" t="s">
        <v>620</v>
      </c>
      <c r="B38" s="251" t="s">
        <v>580</v>
      </c>
      <c r="C38" s="251" t="s">
        <v>449</v>
      </c>
      <c r="D38" s="259" t="s">
        <v>621</v>
      </c>
      <c r="E38" s="252" t="s">
        <v>258</v>
      </c>
      <c r="F38" s="252" t="s">
        <v>258</v>
      </c>
      <c r="G38" s="251" t="s">
        <v>582</v>
      </c>
      <c r="H38" s="252" t="s">
        <v>258</v>
      </c>
      <c r="I38" s="252" t="s">
        <v>258</v>
      </c>
      <c r="J38" s="252" t="s">
        <v>258</v>
      </c>
      <c r="K38" s="251" t="s">
        <v>583</v>
      </c>
      <c r="L38" s="252" t="s">
        <v>258</v>
      </c>
      <c r="M38" s="259" t="s">
        <v>605</v>
      </c>
      <c r="N38" s="253" t="s">
        <v>681</v>
      </c>
      <c r="O38" s="251" t="s">
        <v>580</v>
      </c>
      <c r="P38" s="254">
        <v>3473</v>
      </c>
      <c r="Q38" s="251" t="s">
        <v>451</v>
      </c>
      <c r="R38" s="254">
        <v>3473</v>
      </c>
      <c r="S38" s="251" t="s">
        <v>452</v>
      </c>
      <c r="T38" s="251" t="s">
        <v>585</v>
      </c>
      <c r="U38" s="251">
        <v>1</v>
      </c>
      <c r="V38" s="251">
        <v>1</v>
      </c>
      <c r="W38" s="251" t="s">
        <v>598</v>
      </c>
      <c r="X38" s="254">
        <v>3473</v>
      </c>
      <c r="Y38" s="259"/>
      <c r="Z38" s="259"/>
      <c r="AA38" s="259"/>
      <c r="AB38" s="254">
        <v>3473</v>
      </c>
      <c r="AC38" s="251" t="s">
        <v>598</v>
      </c>
      <c r="AD38" s="254">
        <v>4168</v>
      </c>
      <c r="AE38" s="254">
        <v>4168</v>
      </c>
      <c r="AF38" s="218" t="s">
        <v>258</v>
      </c>
      <c r="AG38" s="218" t="s">
        <v>258</v>
      </c>
      <c r="AH38" s="218" t="s">
        <v>258</v>
      </c>
      <c r="AI38" s="218" t="s">
        <v>258</v>
      </c>
      <c r="AJ38" s="218" t="s">
        <v>258</v>
      </c>
      <c r="AK38" s="218" t="s">
        <v>258</v>
      </c>
      <c r="AL38" s="251" t="s">
        <v>682</v>
      </c>
      <c r="AM38" s="251" t="s">
        <v>588</v>
      </c>
      <c r="AN38" s="251" t="s">
        <v>622</v>
      </c>
      <c r="AO38" s="252" t="s">
        <v>623</v>
      </c>
      <c r="AP38" s="251" t="s">
        <v>624</v>
      </c>
      <c r="AQ38" s="251" t="s">
        <v>625</v>
      </c>
      <c r="AR38" s="251" t="s">
        <v>624</v>
      </c>
      <c r="AS38" s="251" t="s">
        <v>622</v>
      </c>
      <c r="AT38" s="251" t="s">
        <v>626</v>
      </c>
      <c r="AU38" s="218" t="s">
        <v>258</v>
      </c>
      <c r="AV38" s="251"/>
      <c r="AX38" s="221">
        <v>4.1680000000000001</v>
      </c>
      <c r="AY38" s="222" t="s">
        <v>427</v>
      </c>
    </row>
    <row r="39" spans="1:51" s="222" customFormat="1" ht="75" x14ac:dyDescent="0.25">
      <c r="A39" s="250" t="s">
        <v>628</v>
      </c>
      <c r="B39" s="251" t="s">
        <v>580</v>
      </c>
      <c r="C39" s="251" t="s">
        <v>449</v>
      </c>
      <c r="D39" s="259">
        <v>12.2028</v>
      </c>
      <c r="E39" s="252" t="s">
        <v>258</v>
      </c>
      <c r="F39" s="252" t="s">
        <v>258</v>
      </c>
      <c r="G39" s="251" t="s">
        <v>582</v>
      </c>
      <c r="H39" s="252" t="s">
        <v>258</v>
      </c>
      <c r="I39" s="252" t="s">
        <v>258</v>
      </c>
      <c r="J39" s="252" t="s">
        <v>258</v>
      </c>
      <c r="K39" s="251" t="s">
        <v>583</v>
      </c>
      <c r="L39" s="252" t="s">
        <v>258</v>
      </c>
      <c r="M39" s="251" t="s">
        <v>584</v>
      </c>
      <c r="N39" s="253" t="s">
        <v>629</v>
      </c>
      <c r="O39" s="251" t="s">
        <v>580</v>
      </c>
      <c r="P39" s="254">
        <v>2700</v>
      </c>
      <c r="Q39" s="251" t="s">
        <v>451</v>
      </c>
      <c r="R39" s="254">
        <v>2700</v>
      </c>
      <c r="S39" s="251" t="s">
        <v>452</v>
      </c>
      <c r="T39" s="251" t="s">
        <v>585</v>
      </c>
      <c r="U39" s="251">
        <v>1</v>
      </c>
      <c r="V39" s="251">
        <v>1</v>
      </c>
      <c r="W39" s="251" t="s">
        <v>630</v>
      </c>
      <c r="X39" s="254">
        <v>2700</v>
      </c>
      <c r="Y39" s="259"/>
      <c r="Z39" s="259"/>
      <c r="AA39" s="259"/>
      <c r="AB39" s="254">
        <v>2700</v>
      </c>
      <c r="AC39" s="251" t="s">
        <v>630</v>
      </c>
      <c r="AD39" s="254">
        <v>2700</v>
      </c>
      <c r="AE39" s="254">
        <v>0</v>
      </c>
      <c r="AF39" s="218" t="s">
        <v>258</v>
      </c>
      <c r="AG39" s="218" t="s">
        <v>258</v>
      </c>
      <c r="AH39" s="218" t="s">
        <v>258</v>
      </c>
      <c r="AI39" s="218" t="s">
        <v>258</v>
      </c>
      <c r="AJ39" s="218" t="s">
        <v>258</v>
      </c>
      <c r="AK39" s="218" t="s">
        <v>258</v>
      </c>
      <c r="AL39" s="251" t="s">
        <v>683</v>
      </c>
      <c r="AM39" s="251" t="s">
        <v>588</v>
      </c>
      <c r="AN39" s="251" t="s">
        <v>631</v>
      </c>
      <c r="AO39" s="252" t="s">
        <v>632</v>
      </c>
      <c r="AP39" s="251" t="s">
        <v>633</v>
      </c>
      <c r="AQ39" s="251" t="s">
        <v>634</v>
      </c>
      <c r="AR39" s="251" t="s">
        <v>633</v>
      </c>
      <c r="AS39" s="251" t="s">
        <v>634</v>
      </c>
      <c r="AT39" s="251" t="s">
        <v>595</v>
      </c>
      <c r="AU39" s="218" t="s">
        <v>258</v>
      </c>
      <c r="AV39" s="251" t="s">
        <v>627</v>
      </c>
      <c r="AX39" s="221">
        <v>2.7</v>
      </c>
      <c r="AY39" s="222" t="s">
        <v>427</v>
      </c>
    </row>
    <row r="40" spans="1:51" s="222" customFormat="1" ht="75" x14ac:dyDescent="0.25">
      <c r="A40" s="250" t="s">
        <v>684</v>
      </c>
      <c r="B40" s="251" t="s">
        <v>580</v>
      </c>
      <c r="C40" s="251" t="s">
        <v>449</v>
      </c>
      <c r="D40" s="259">
        <v>12.2028</v>
      </c>
      <c r="E40" s="252" t="s">
        <v>258</v>
      </c>
      <c r="F40" s="252" t="s">
        <v>258</v>
      </c>
      <c r="G40" s="251" t="s">
        <v>582</v>
      </c>
      <c r="H40" s="252" t="s">
        <v>258</v>
      </c>
      <c r="I40" s="252" t="s">
        <v>258</v>
      </c>
      <c r="J40" s="252" t="s">
        <v>258</v>
      </c>
      <c r="K40" s="251" t="s">
        <v>583</v>
      </c>
      <c r="L40" s="252" t="s">
        <v>258</v>
      </c>
      <c r="M40" s="251" t="s">
        <v>584</v>
      </c>
      <c r="N40" s="253" t="s">
        <v>685</v>
      </c>
      <c r="O40" s="251" t="s">
        <v>580</v>
      </c>
      <c r="P40" s="254">
        <v>1200</v>
      </c>
      <c r="Q40" s="251" t="s">
        <v>451</v>
      </c>
      <c r="R40" s="254">
        <v>1200</v>
      </c>
      <c r="S40" s="251" t="s">
        <v>452</v>
      </c>
      <c r="T40" s="251" t="s">
        <v>686</v>
      </c>
      <c r="U40" s="251">
        <v>1</v>
      </c>
      <c r="V40" s="251">
        <v>1</v>
      </c>
      <c r="W40" s="251" t="s">
        <v>687</v>
      </c>
      <c r="X40" s="254">
        <v>1200</v>
      </c>
      <c r="Y40" s="259"/>
      <c r="Z40" s="259"/>
      <c r="AA40" s="259"/>
      <c r="AB40" s="254">
        <v>1200</v>
      </c>
      <c r="AC40" s="251" t="s">
        <v>687</v>
      </c>
      <c r="AD40" s="254">
        <v>1200</v>
      </c>
      <c r="AE40" s="254">
        <v>0</v>
      </c>
      <c r="AF40" s="218" t="s">
        <v>258</v>
      </c>
      <c r="AG40" s="218" t="s">
        <v>258</v>
      </c>
      <c r="AH40" s="218" t="s">
        <v>258</v>
      </c>
      <c r="AI40" s="218" t="s">
        <v>258</v>
      </c>
      <c r="AJ40" s="218" t="s">
        <v>258</v>
      </c>
      <c r="AK40" s="218" t="s">
        <v>258</v>
      </c>
      <c r="AL40" s="251" t="s">
        <v>683</v>
      </c>
      <c r="AM40" s="251" t="s">
        <v>588</v>
      </c>
      <c r="AN40" s="251" t="s">
        <v>688</v>
      </c>
      <c r="AO40" s="252" t="s">
        <v>689</v>
      </c>
      <c r="AP40" s="251" t="s">
        <v>690</v>
      </c>
      <c r="AQ40" s="251" t="s">
        <v>691</v>
      </c>
      <c r="AR40" s="251" t="s">
        <v>690</v>
      </c>
      <c r="AS40" s="251" t="s">
        <v>691</v>
      </c>
      <c r="AT40" s="251" t="s">
        <v>692</v>
      </c>
      <c r="AU40" s="218" t="s">
        <v>258</v>
      </c>
      <c r="AV40" s="251" t="s">
        <v>627</v>
      </c>
      <c r="AX40" s="223">
        <v>1.2</v>
      </c>
      <c r="AY40" s="222" t="s">
        <v>427</v>
      </c>
    </row>
    <row r="41" spans="1:51" s="222" customFormat="1" ht="75" x14ac:dyDescent="0.25">
      <c r="A41" s="250" t="s">
        <v>693</v>
      </c>
      <c r="B41" s="251" t="s">
        <v>580</v>
      </c>
      <c r="C41" s="251" t="s">
        <v>449</v>
      </c>
      <c r="D41" s="259">
        <v>12.2028</v>
      </c>
      <c r="E41" s="252" t="s">
        <v>258</v>
      </c>
      <c r="F41" s="252" t="s">
        <v>258</v>
      </c>
      <c r="G41" s="251" t="s">
        <v>582</v>
      </c>
      <c r="H41" s="252" t="s">
        <v>258</v>
      </c>
      <c r="I41" s="252" t="s">
        <v>258</v>
      </c>
      <c r="J41" s="252" t="s">
        <v>258</v>
      </c>
      <c r="K41" s="251" t="s">
        <v>583</v>
      </c>
      <c r="L41" s="252" t="s">
        <v>258</v>
      </c>
      <c r="M41" s="251" t="s">
        <v>584</v>
      </c>
      <c r="N41" s="253" t="s">
        <v>685</v>
      </c>
      <c r="O41" s="251" t="s">
        <v>580</v>
      </c>
      <c r="P41" s="254">
        <v>600</v>
      </c>
      <c r="Q41" s="251" t="s">
        <v>451</v>
      </c>
      <c r="R41" s="254">
        <v>600</v>
      </c>
      <c r="S41" s="251" t="s">
        <v>452</v>
      </c>
      <c r="T41" s="251" t="s">
        <v>585</v>
      </c>
      <c r="U41" s="251">
        <v>1</v>
      </c>
      <c r="V41" s="251">
        <v>1</v>
      </c>
      <c r="W41" s="251" t="s">
        <v>694</v>
      </c>
      <c r="X41" s="254">
        <v>600</v>
      </c>
      <c r="Y41" s="259"/>
      <c r="Z41" s="259"/>
      <c r="AA41" s="259"/>
      <c r="AB41" s="254">
        <v>600</v>
      </c>
      <c r="AC41" s="251" t="s">
        <v>694</v>
      </c>
      <c r="AD41" s="254">
        <v>600</v>
      </c>
      <c r="AE41" s="254">
        <v>0</v>
      </c>
      <c r="AF41" s="218" t="s">
        <v>258</v>
      </c>
      <c r="AG41" s="218" t="s">
        <v>258</v>
      </c>
      <c r="AH41" s="218" t="s">
        <v>258</v>
      </c>
      <c r="AI41" s="218" t="s">
        <v>258</v>
      </c>
      <c r="AJ41" s="218" t="s">
        <v>258</v>
      </c>
      <c r="AK41" s="218" t="s">
        <v>258</v>
      </c>
      <c r="AL41" s="251" t="s">
        <v>683</v>
      </c>
      <c r="AM41" s="251" t="s">
        <v>588</v>
      </c>
      <c r="AN41" s="251" t="s">
        <v>688</v>
      </c>
      <c r="AO41" s="252" t="s">
        <v>689</v>
      </c>
      <c r="AP41" s="251" t="s">
        <v>690</v>
      </c>
      <c r="AQ41" s="251" t="s">
        <v>691</v>
      </c>
      <c r="AR41" s="251" t="s">
        <v>690</v>
      </c>
      <c r="AS41" s="251" t="s">
        <v>691</v>
      </c>
      <c r="AT41" s="251" t="s">
        <v>692</v>
      </c>
      <c r="AU41" s="218" t="s">
        <v>258</v>
      </c>
      <c r="AV41" s="251" t="s">
        <v>627</v>
      </c>
      <c r="AX41" s="223">
        <v>0.6</v>
      </c>
      <c r="AY41" s="222" t="s">
        <v>427</v>
      </c>
    </row>
    <row r="42" spans="1:51" s="222" customFormat="1" ht="90" x14ac:dyDescent="0.25">
      <c r="A42" s="259">
        <v>2</v>
      </c>
      <c r="B42" s="251" t="s">
        <v>580</v>
      </c>
      <c r="C42" s="251" t="s">
        <v>449</v>
      </c>
      <c r="D42" s="259">
        <v>12.2028</v>
      </c>
      <c r="E42" s="252" t="s">
        <v>258</v>
      </c>
      <c r="F42" s="252" t="s">
        <v>258</v>
      </c>
      <c r="G42" s="251" t="s">
        <v>582</v>
      </c>
      <c r="H42" s="252" t="s">
        <v>258</v>
      </c>
      <c r="I42" s="252" t="s">
        <v>258</v>
      </c>
      <c r="J42" s="252" t="s">
        <v>258</v>
      </c>
      <c r="K42" s="251" t="s">
        <v>583</v>
      </c>
      <c r="L42" s="252" t="s">
        <v>258</v>
      </c>
      <c r="M42" s="251" t="s">
        <v>584</v>
      </c>
      <c r="N42" s="253" t="s">
        <v>695</v>
      </c>
      <c r="O42" s="251" t="s">
        <v>580</v>
      </c>
      <c r="P42" s="259">
        <v>200</v>
      </c>
      <c r="Q42" s="251" t="s">
        <v>451</v>
      </c>
      <c r="R42" s="259">
        <v>200</v>
      </c>
      <c r="S42" s="259" t="s">
        <v>696</v>
      </c>
      <c r="T42" s="259" t="s">
        <v>697</v>
      </c>
      <c r="U42" s="251">
        <v>1</v>
      </c>
      <c r="V42" s="251">
        <v>1</v>
      </c>
      <c r="W42" s="251" t="s">
        <v>698</v>
      </c>
      <c r="X42" s="259">
        <v>200</v>
      </c>
      <c r="Y42" s="259"/>
      <c r="Z42" s="259"/>
      <c r="AA42" s="259"/>
      <c r="AB42" s="259">
        <v>200</v>
      </c>
      <c r="AC42" s="251" t="s">
        <v>698</v>
      </c>
      <c r="AD42" s="259">
        <v>200</v>
      </c>
      <c r="AE42" s="254">
        <v>0</v>
      </c>
      <c r="AF42" s="218" t="s">
        <v>258</v>
      </c>
      <c r="AG42" s="218" t="s">
        <v>258</v>
      </c>
      <c r="AH42" s="218" t="s">
        <v>258</v>
      </c>
      <c r="AI42" s="218" t="s">
        <v>258</v>
      </c>
      <c r="AJ42" s="218" t="s">
        <v>258</v>
      </c>
      <c r="AK42" s="218" t="s">
        <v>258</v>
      </c>
      <c r="AL42" s="251" t="s">
        <v>699</v>
      </c>
      <c r="AM42" s="218" t="s">
        <v>258</v>
      </c>
      <c r="AN42" s="218" t="s">
        <v>258</v>
      </c>
      <c r="AO42" s="218" t="s">
        <v>258</v>
      </c>
      <c r="AP42" s="218" t="s">
        <v>258</v>
      </c>
      <c r="AQ42" s="251" t="s">
        <v>691</v>
      </c>
      <c r="AR42" s="218" t="s">
        <v>258</v>
      </c>
      <c r="AS42" s="251" t="s">
        <v>691</v>
      </c>
      <c r="AT42" s="251" t="s">
        <v>692</v>
      </c>
      <c r="AU42" s="218" t="s">
        <v>258</v>
      </c>
      <c r="AV42" s="251" t="s">
        <v>627</v>
      </c>
      <c r="AX42" s="223">
        <v>0.2</v>
      </c>
      <c r="AY42" s="222" t="s">
        <v>427</v>
      </c>
    </row>
    <row r="43" spans="1:51" s="222" customFormat="1" ht="90" x14ac:dyDescent="0.25">
      <c r="A43" s="259">
        <v>3</v>
      </c>
      <c r="B43" s="251" t="s">
        <v>580</v>
      </c>
      <c r="C43" s="251" t="s">
        <v>449</v>
      </c>
      <c r="D43" s="259">
        <v>12.2028</v>
      </c>
      <c r="E43" s="252" t="s">
        <v>258</v>
      </c>
      <c r="F43" s="252" t="s">
        <v>258</v>
      </c>
      <c r="G43" s="251" t="s">
        <v>582</v>
      </c>
      <c r="H43" s="252" t="s">
        <v>258</v>
      </c>
      <c r="I43" s="252" t="s">
        <v>258</v>
      </c>
      <c r="J43" s="252" t="s">
        <v>258</v>
      </c>
      <c r="K43" s="251" t="s">
        <v>583</v>
      </c>
      <c r="L43" s="252" t="s">
        <v>258</v>
      </c>
      <c r="M43" s="251" t="s">
        <v>584</v>
      </c>
      <c r="N43" s="253" t="s">
        <v>695</v>
      </c>
      <c r="O43" s="251" t="s">
        <v>580</v>
      </c>
      <c r="P43" s="259">
        <v>300</v>
      </c>
      <c r="Q43" s="251" t="s">
        <v>451</v>
      </c>
      <c r="R43" s="259">
        <v>300</v>
      </c>
      <c r="S43" s="259" t="s">
        <v>696</v>
      </c>
      <c r="T43" s="259" t="s">
        <v>697</v>
      </c>
      <c r="U43" s="251">
        <v>1</v>
      </c>
      <c r="V43" s="251">
        <v>1</v>
      </c>
      <c r="W43" s="251" t="s">
        <v>700</v>
      </c>
      <c r="X43" s="259">
        <v>300</v>
      </c>
      <c r="Y43" s="259"/>
      <c r="Z43" s="259"/>
      <c r="AA43" s="259"/>
      <c r="AB43" s="259">
        <v>300</v>
      </c>
      <c r="AC43" s="251" t="s">
        <v>700</v>
      </c>
      <c r="AD43" s="259">
        <v>300</v>
      </c>
      <c r="AE43" s="254">
        <v>0</v>
      </c>
      <c r="AF43" s="218" t="s">
        <v>258</v>
      </c>
      <c r="AG43" s="218" t="s">
        <v>258</v>
      </c>
      <c r="AH43" s="218" t="s">
        <v>258</v>
      </c>
      <c r="AI43" s="218" t="s">
        <v>258</v>
      </c>
      <c r="AJ43" s="218" t="s">
        <v>258</v>
      </c>
      <c r="AK43" s="218" t="s">
        <v>258</v>
      </c>
      <c r="AL43" s="251" t="s">
        <v>699</v>
      </c>
      <c r="AM43" s="218" t="s">
        <v>258</v>
      </c>
      <c r="AN43" s="218" t="s">
        <v>258</v>
      </c>
      <c r="AO43" s="218" t="s">
        <v>258</v>
      </c>
      <c r="AP43" s="218" t="s">
        <v>258</v>
      </c>
      <c r="AQ43" s="251" t="s">
        <v>691</v>
      </c>
      <c r="AR43" s="218" t="s">
        <v>258</v>
      </c>
      <c r="AS43" s="251" t="s">
        <v>691</v>
      </c>
      <c r="AT43" s="251" t="s">
        <v>692</v>
      </c>
      <c r="AU43" s="218" t="s">
        <v>258</v>
      </c>
      <c r="AV43" s="251" t="s">
        <v>627</v>
      </c>
      <c r="AX43" s="223">
        <v>0.3</v>
      </c>
      <c r="AY43" s="222" t="s">
        <v>427</v>
      </c>
    </row>
    <row r="44" spans="1:51" s="222" customFormat="1" ht="90" x14ac:dyDescent="0.25">
      <c r="A44" s="259">
        <v>4</v>
      </c>
      <c r="B44" s="251" t="s">
        <v>580</v>
      </c>
      <c r="C44" s="251" t="s">
        <v>449</v>
      </c>
      <c r="D44" s="259">
        <v>12.2028</v>
      </c>
      <c r="E44" s="252" t="s">
        <v>258</v>
      </c>
      <c r="F44" s="252" t="s">
        <v>258</v>
      </c>
      <c r="G44" s="251" t="s">
        <v>582</v>
      </c>
      <c r="H44" s="252" t="s">
        <v>258</v>
      </c>
      <c r="I44" s="252" t="s">
        <v>258</v>
      </c>
      <c r="J44" s="252" t="s">
        <v>258</v>
      </c>
      <c r="K44" s="251" t="s">
        <v>583</v>
      </c>
      <c r="L44" s="252" t="s">
        <v>258</v>
      </c>
      <c r="M44" s="251" t="s">
        <v>584</v>
      </c>
      <c r="N44" s="253" t="s">
        <v>695</v>
      </c>
      <c r="O44" s="251" t="s">
        <v>580</v>
      </c>
      <c r="P44" s="259">
        <v>210</v>
      </c>
      <c r="Q44" s="251" t="s">
        <v>451</v>
      </c>
      <c r="R44" s="259">
        <v>210</v>
      </c>
      <c r="S44" s="259" t="s">
        <v>696</v>
      </c>
      <c r="T44" s="259" t="s">
        <v>697</v>
      </c>
      <c r="U44" s="251">
        <v>1</v>
      </c>
      <c r="V44" s="251">
        <v>1</v>
      </c>
      <c r="W44" s="251" t="s">
        <v>701</v>
      </c>
      <c r="X44" s="259">
        <v>210</v>
      </c>
      <c r="Y44" s="259"/>
      <c r="Z44" s="259"/>
      <c r="AA44" s="259"/>
      <c r="AB44" s="259">
        <v>210</v>
      </c>
      <c r="AC44" s="251" t="s">
        <v>701</v>
      </c>
      <c r="AD44" s="259">
        <v>210</v>
      </c>
      <c r="AE44" s="254">
        <v>0</v>
      </c>
      <c r="AF44" s="218" t="s">
        <v>258</v>
      </c>
      <c r="AG44" s="218" t="s">
        <v>258</v>
      </c>
      <c r="AH44" s="218" t="s">
        <v>258</v>
      </c>
      <c r="AI44" s="218" t="s">
        <v>258</v>
      </c>
      <c r="AJ44" s="218" t="s">
        <v>258</v>
      </c>
      <c r="AK44" s="218" t="s">
        <v>258</v>
      </c>
      <c r="AL44" s="251" t="s">
        <v>699</v>
      </c>
      <c r="AM44" s="218" t="s">
        <v>258</v>
      </c>
      <c r="AN44" s="218" t="s">
        <v>258</v>
      </c>
      <c r="AO44" s="218" t="s">
        <v>258</v>
      </c>
      <c r="AP44" s="218" t="s">
        <v>258</v>
      </c>
      <c r="AQ44" s="251" t="s">
        <v>691</v>
      </c>
      <c r="AR44" s="218" t="s">
        <v>258</v>
      </c>
      <c r="AS44" s="251" t="s">
        <v>691</v>
      </c>
      <c r="AT44" s="251" t="s">
        <v>692</v>
      </c>
      <c r="AU44" s="218" t="s">
        <v>258</v>
      </c>
      <c r="AV44" s="251" t="s">
        <v>627</v>
      </c>
      <c r="AX44" s="223">
        <v>0.21</v>
      </c>
      <c r="AY44" s="222" t="s">
        <v>427</v>
      </c>
    </row>
    <row r="45" spans="1:51" s="222" customFormat="1" ht="90" x14ac:dyDescent="0.25">
      <c r="A45" s="259">
        <v>5</v>
      </c>
      <c r="B45" s="251" t="s">
        <v>580</v>
      </c>
      <c r="C45" s="251" t="s">
        <v>449</v>
      </c>
      <c r="D45" s="259">
        <v>12.2028</v>
      </c>
      <c r="E45" s="252" t="s">
        <v>258</v>
      </c>
      <c r="F45" s="252" t="s">
        <v>258</v>
      </c>
      <c r="G45" s="251" t="s">
        <v>582</v>
      </c>
      <c r="H45" s="252" t="s">
        <v>258</v>
      </c>
      <c r="I45" s="252" t="s">
        <v>258</v>
      </c>
      <c r="J45" s="252" t="s">
        <v>258</v>
      </c>
      <c r="K45" s="251" t="s">
        <v>583</v>
      </c>
      <c r="L45" s="252" t="s">
        <v>258</v>
      </c>
      <c r="M45" s="251" t="s">
        <v>584</v>
      </c>
      <c r="N45" s="253" t="s">
        <v>695</v>
      </c>
      <c r="O45" s="251" t="s">
        <v>580</v>
      </c>
      <c r="P45" s="259">
        <v>400</v>
      </c>
      <c r="Q45" s="251" t="s">
        <v>451</v>
      </c>
      <c r="R45" s="259">
        <v>400</v>
      </c>
      <c r="S45" s="259" t="s">
        <v>696</v>
      </c>
      <c r="T45" s="259" t="s">
        <v>697</v>
      </c>
      <c r="U45" s="251">
        <v>1</v>
      </c>
      <c r="V45" s="251">
        <v>1</v>
      </c>
      <c r="W45" s="251" t="s">
        <v>702</v>
      </c>
      <c r="X45" s="259">
        <v>400</v>
      </c>
      <c r="Y45" s="259"/>
      <c r="Z45" s="259"/>
      <c r="AA45" s="259"/>
      <c r="AB45" s="259">
        <v>400</v>
      </c>
      <c r="AC45" s="251" t="s">
        <v>702</v>
      </c>
      <c r="AD45" s="259">
        <v>400</v>
      </c>
      <c r="AE45" s="254">
        <v>0</v>
      </c>
      <c r="AF45" s="218" t="s">
        <v>258</v>
      </c>
      <c r="AG45" s="218" t="s">
        <v>258</v>
      </c>
      <c r="AH45" s="218" t="s">
        <v>258</v>
      </c>
      <c r="AI45" s="218" t="s">
        <v>258</v>
      </c>
      <c r="AJ45" s="218" t="s">
        <v>258</v>
      </c>
      <c r="AK45" s="218" t="s">
        <v>258</v>
      </c>
      <c r="AL45" s="251" t="s">
        <v>699</v>
      </c>
      <c r="AM45" s="218" t="s">
        <v>258</v>
      </c>
      <c r="AN45" s="218" t="s">
        <v>258</v>
      </c>
      <c r="AO45" s="218" t="s">
        <v>258</v>
      </c>
      <c r="AP45" s="218" t="s">
        <v>258</v>
      </c>
      <c r="AQ45" s="251" t="s">
        <v>691</v>
      </c>
      <c r="AR45" s="218" t="s">
        <v>258</v>
      </c>
      <c r="AS45" s="251" t="s">
        <v>691</v>
      </c>
      <c r="AT45" s="251" t="s">
        <v>692</v>
      </c>
      <c r="AU45" s="218" t="s">
        <v>258</v>
      </c>
      <c r="AV45" s="251" t="s">
        <v>627</v>
      </c>
      <c r="AX45" s="223">
        <v>0.4</v>
      </c>
      <c r="AY45" s="222" t="s">
        <v>427</v>
      </c>
    </row>
    <row r="46" spans="1:51" s="222" customFormat="1" ht="90" x14ac:dyDescent="0.25">
      <c r="A46" s="259">
        <v>6</v>
      </c>
      <c r="B46" s="251" t="s">
        <v>580</v>
      </c>
      <c r="C46" s="251" t="s">
        <v>449</v>
      </c>
      <c r="D46" s="259">
        <v>12.2028</v>
      </c>
      <c r="E46" s="252" t="s">
        <v>258</v>
      </c>
      <c r="F46" s="252" t="s">
        <v>258</v>
      </c>
      <c r="G46" s="251" t="s">
        <v>582</v>
      </c>
      <c r="H46" s="252" t="s">
        <v>258</v>
      </c>
      <c r="I46" s="252" t="s">
        <v>258</v>
      </c>
      <c r="J46" s="252" t="s">
        <v>258</v>
      </c>
      <c r="K46" s="251" t="s">
        <v>583</v>
      </c>
      <c r="L46" s="252" t="s">
        <v>258</v>
      </c>
      <c r="M46" s="251" t="s">
        <v>584</v>
      </c>
      <c r="N46" s="253" t="s">
        <v>695</v>
      </c>
      <c r="O46" s="251" t="s">
        <v>580</v>
      </c>
      <c r="P46" s="259">
        <v>200</v>
      </c>
      <c r="Q46" s="251" t="s">
        <v>451</v>
      </c>
      <c r="R46" s="259">
        <v>200</v>
      </c>
      <c r="S46" s="259" t="s">
        <v>696</v>
      </c>
      <c r="T46" s="259" t="s">
        <v>697</v>
      </c>
      <c r="U46" s="251">
        <v>1</v>
      </c>
      <c r="V46" s="251">
        <v>1</v>
      </c>
      <c r="W46" s="251" t="s">
        <v>703</v>
      </c>
      <c r="X46" s="259">
        <v>200</v>
      </c>
      <c r="Y46" s="259"/>
      <c r="Z46" s="259"/>
      <c r="AA46" s="259"/>
      <c r="AB46" s="259">
        <v>200</v>
      </c>
      <c r="AC46" s="251" t="s">
        <v>703</v>
      </c>
      <c r="AD46" s="259">
        <v>200</v>
      </c>
      <c r="AE46" s="254">
        <v>0</v>
      </c>
      <c r="AF46" s="218" t="s">
        <v>258</v>
      </c>
      <c r="AG46" s="218" t="s">
        <v>258</v>
      </c>
      <c r="AH46" s="218" t="s">
        <v>258</v>
      </c>
      <c r="AI46" s="218" t="s">
        <v>258</v>
      </c>
      <c r="AJ46" s="218" t="s">
        <v>258</v>
      </c>
      <c r="AK46" s="218" t="s">
        <v>258</v>
      </c>
      <c r="AL46" s="251" t="s">
        <v>699</v>
      </c>
      <c r="AM46" s="218" t="s">
        <v>258</v>
      </c>
      <c r="AN46" s="218" t="s">
        <v>258</v>
      </c>
      <c r="AO46" s="218" t="s">
        <v>258</v>
      </c>
      <c r="AP46" s="218" t="s">
        <v>258</v>
      </c>
      <c r="AQ46" s="251" t="s">
        <v>691</v>
      </c>
      <c r="AR46" s="218" t="s">
        <v>258</v>
      </c>
      <c r="AS46" s="251" t="s">
        <v>691</v>
      </c>
      <c r="AT46" s="251" t="s">
        <v>692</v>
      </c>
      <c r="AU46" s="218" t="s">
        <v>258</v>
      </c>
      <c r="AV46" s="251" t="s">
        <v>627</v>
      </c>
      <c r="AX46" s="223">
        <v>0.2</v>
      </c>
      <c r="AY46" s="222" t="s">
        <v>427</v>
      </c>
    </row>
    <row r="47" spans="1:51" s="222" customFormat="1" ht="90" x14ac:dyDescent="0.25">
      <c r="A47" s="259">
        <v>7</v>
      </c>
      <c r="B47" s="251" t="s">
        <v>580</v>
      </c>
      <c r="C47" s="251" t="s">
        <v>449</v>
      </c>
      <c r="D47" s="259">
        <v>12.2028</v>
      </c>
      <c r="E47" s="252" t="s">
        <v>258</v>
      </c>
      <c r="F47" s="252" t="s">
        <v>258</v>
      </c>
      <c r="G47" s="251" t="s">
        <v>582</v>
      </c>
      <c r="H47" s="252" t="s">
        <v>258</v>
      </c>
      <c r="I47" s="252" t="s">
        <v>258</v>
      </c>
      <c r="J47" s="252" t="s">
        <v>258</v>
      </c>
      <c r="K47" s="251" t="s">
        <v>583</v>
      </c>
      <c r="L47" s="252" t="s">
        <v>258</v>
      </c>
      <c r="M47" s="251" t="s">
        <v>584</v>
      </c>
      <c r="N47" s="253" t="s">
        <v>695</v>
      </c>
      <c r="O47" s="251" t="s">
        <v>580</v>
      </c>
      <c r="P47" s="259">
        <v>200</v>
      </c>
      <c r="Q47" s="251" t="s">
        <v>451</v>
      </c>
      <c r="R47" s="259">
        <v>200</v>
      </c>
      <c r="S47" s="259" t="s">
        <v>696</v>
      </c>
      <c r="T47" s="259" t="s">
        <v>697</v>
      </c>
      <c r="U47" s="251">
        <v>1</v>
      </c>
      <c r="V47" s="251">
        <v>1</v>
      </c>
      <c r="W47" s="251" t="s">
        <v>704</v>
      </c>
      <c r="X47" s="259">
        <v>200</v>
      </c>
      <c r="Y47" s="259"/>
      <c r="Z47" s="259"/>
      <c r="AA47" s="259"/>
      <c r="AB47" s="259">
        <v>200</v>
      </c>
      <c r="AC47" s="251" t="s">
        <v>704</v>
      </c>
      <c r="AD47" s="259">
        <v>200</v>
      </c>
      <c r="AE47" s="254">
        <v>0</v>
      </c>
      <c r="AF47" s="218" t="s">
        <v>258</v>
      </c>
      <c r="AG47" s="218" t="s">
        <v>258</v>
      </c>
      <c r="AH47" s="218" t="s">
        <v>258</v>
      </c>
      <c r="AI47" s="218" t="s">
        <v>258</v>
      </c>
      <c r="AJ47" s="218" t="s">
        <v>258</v>
      </c>
      <c r="AK47" s="218" t="s">
        <v>258</v>
      </c>
      <c r="AL47" s="251" t="s">
        <v>699</v>
      </c>
      <c r="AM47" s="218" t="s">
        <v>258</v>
      </c>
      <c r="AN47" s="218" t="s">
        <v>258</v>
      </c>
      <c r="AO47" s="218" t="s">
        <v>258</v>
      </c>
      <c r="AP47" s="218" t="s">
        <v>258</v>
      </c>
      <c r="AQ47" s="251" t="s">
        <v>691</v>
      </c>
      <c r="AR47" s="218" t="s">
        <v>258</v>
      </c>
      <c r="AS47" s="251" t="s">
        <v>691</v>
      </c>
      <c r="AT47" s="251" t="s">
        <v>692</v>
      </c>
      <c r="AU47" s="218" t="s">
        <v>258</v>
      </c>
      <c r="AV47" s="251" t="s">
        <v>627</v>
      </c>
      <c r="AX47" s="223">
        <v>0.2</v>
      </c>
      <c r="AY47" s="222" t="s">
        <v>427</v>
      </c>
    </row>
    <row r="48" spans="1:51" s="222" customFormat="1" ht="90" x14ac:dyDescent="0.25">
      <c r="A48" s="259">
        <v>8</v>
      </c>
      <c r="B48" s="251" t="s">
        <v>580</v>
      </c>
      <c r="C48" s="251" t="s">
        <v>449</v>
      </c>
      <c r="D48" s="259">
        <v>12.2028</v>
      </c>
      <c r="E48" s="252" t="s">
        <v>258</v>
      </c>
      <c r="F48" s="252" t="s">
        <v>258</v>
      </c>
      <c r="G48" s="251" t="s">
        <v>582</v>
      </c>
      <c r="H48" s="252" t="s">
        <v>258</v>
      </c>
      <c r="I48" s="252" t="s">
        <v>258</v>
      </c>
      <c r="J48" s="252" t="s">
        <v>258</v>
      </c>
      <c r="K48" s="251" t="s">
        <v>583</v>
      </c>
      <c r="L48" s="252" t="s">
        <v>258</v>
      </c>
      <c r="M48" s="251" t="s">
        <v>584</v>
      </c>
      <c r="N48" s="253" t="s">
        <v>695</v>
      </c>
      <c r="O48" s="251" t="s">
        <v>580</v>
      </c>
      <c r="P48" s="259">
        <v>340</v>
      </c>
      <c r="Q48" s="251" t="s">
        <v>451</v>
      </c>
      <c r="R48" s="259">
        <v>340</v>
      </c>
      <c r="S48" s="259" t="s">
        <v>696</v>
      </c>
      <c r="T48" s="259" t="s">
        <v>697</v>
      </c>
      <c r="U48" s="251">
        <v>1</v>
      </c>
      <c r="V48" s="251">
        <v>1</v>
      </c>
      <c r="W48" s="251" t="s">
        <v>705</v>
      </c>
      <c r="X48" s="259">
        <v>340</v>
      </c>
      <c r="Y48" s="259"/>
      <c r="Z48" s="259"/>
      <c r="AA48" s="259"/>
      <c r="AB48" s="259">
        <v>340</v>
      </c>
      <c r="AC48" s="251" t="s">
        <v>705</v>
      </c>
      <c r="AD48" s="259">
        <v>340</v>
      </c>
      <c r="AE48" s="254">
        <v>0</v>
      </c>
      <c r="AF48" s="218" t="s">
        <v>258</v>
      </c>
      <c r="AG48" s="218" t="s">
        <v>258</v>
      </c>
      <c r="AH48" s="218" t="s">
        <v>258</v>
      </c>
      <c r="AI48" s="218" t="s">
        <v>258</v>
      </c>
      <c r="AJ48" s="218" t="s">
        <v>258</v>
      </c>
      <c r="AK48" s="218" t="s">
        <v>258</v>
      </c>
      <c r="AL48" s="251" t="s">
        <v>699</v>
      </c>
      <c r="AM48" s="218" t="s">
        <v>258</v>
      </c>
      <c r="AN48" s="218" t="s">
        <v>258</v>
      </c>
      <c r="AO48" s="218" t="s">
        <v>258</v>
      </c>
      <c r="AP48" s="218" t="s">
        <v>258</v>
      </c>
      <c r="AQ48" s="251" t="s">
        <v>691</v>
      </c>
      <c r="AR48" s="218" t="s">
        <v>258</v>
      </c>
      <c r="AS48" s="251" t="s">
        <v>691</v>
      </c>
      <c r="AT48" s="251" t="s">
        <v>692</v>
      </c>
      <c r="AU48" s="218" t="s">
        <v>258</v>
      </c>
      <c r="AV48" s="251" t="s">
        <v>627</v>
      </c>
      <c r="AX48" s="223">
        <v>0.34</v>
      </c>
      <c r="AY48" s="222" t="s">
        <v>427</v>
      </c>
    </row>
    <row r="49" spans="1:51" s="222" customFormat="1" ht="75" x14ac:dyDescent="0.25">
      <c r="A49" s="259">
        <v>2023.0236</v>
      </c>
      <c r="B49" s="251" t="s">
        <v>580</v>
      </c>
      <c r="C49" s="251" t="s">
        <v>449</v>
      </c>
      <c r="D49" s="259">
        <v>12.2028</v>
      </c>
      <c r="E49" s="252" t="s">
        <v>258</v>
      </c>
      <c r="F49" s="252" t="s">
        <v>258</v>
      </c>
      <c r="G49" s="251" t="s">
        <v>582</v>
      </c>
      <c r="H49" s="252" t="s">
        <v>258</v>
      </c>
      <c r="I49" s="252" t="s">
        <v>258</v>
      </c>
      <c r="J49" s="252" t="s">
        <v>258</v>
      </c>
      <c r="K49" s="251" t="s">
        <v>583</v>
      </c>
      <c r="L49" s="252" t="s">
        <v>258</v>
      </c>
      <c r="M49" s="251" t="s">
        <v>584</v>
      </c>
      <c r="N49" s="253" t="s">
        <v>706</v>
      </c>
      <c r="O49" s="251" t="s">
        <v>580</v>
      </c>
      <c r="P49" s="254">
        <v>874</v>
      </c>
      <c r="Q49" s="251" t="s">
        <v>451</v>
      </c>
      <c r="R49" s="254">
        <v>874</v>
      </c>
      <c r="S49" s="251" t="s">
        <v>452</v>
      </c>
      <c r="T49" s="251" t="s">
        <v>585</v>
      </c>
      <c r="U49" s="251">
        <v>1</v>
      </c>
      <c r="V49" s="251">
        <v>1</v>
      </c>
      <c r="W49" s="251" t="s">
        <v>707</v>
      </c>
      <c r="X49" s="254">
        <v>874</v>
      </c>
      <c r="Y49" s="259"/>
      <c r="Z49" s="259"/>
      <c r="AA49" s="259"/>
      <c r="AB49" s="254">
        <v>874</v>
      </c>
      <c r="AC49" s="251" t="s">
        <v>707</v>
      </c>
      <c r="AD49" s="254">
        <v>1049</v>
      </c>
      <c r="AE49" s="254">
        <v>1049</v>
      </c>
      <c r="AF49" s="218" t="s">
        <v>258</v>
      </c>
      <c r="AG49" s="218" t="s">
        <v>258</v>
      </c>
      <c r="AH49" s="218" t="s">
        <v>258</v>
      </c>
      <c r="AI49" s="218" t="s">
        <v>258</v>
      </c>
      <c r="AJ49" s="218" t="s">
        <v>258</v>
      </c>
      <c r="AK49" s="218" t="s">
        <v>258</v>
      </c>
      <c r="AL49" s="251" t="s">
        <v>599</v>
      </c>
      <c r="AM49" s="251" t="s">
        <v>588</v>
      </c>
      <c r="AN49" s="251" t="s">
        <v>708</v>
      </c>
      <c r="AO49" s="252" t="s">
        <v>709</v>
      </c>
      <c r="AP49" s="251" t="s">
        <v>710</v>
      </c>
      <c r="AQ49" s="251" t="s">
        <v>711</v>
      </c>
      <c r="AR49" s="251" t="s">
        <v>710</v>
      </c>
      <c r="AS49" s="251" t="s">
        <v>712</v>
      </c>
      <c r="AT49" s="251" t="s">
        <v>713</v>
      </c>
      <c r="AU49" s="259"/>
      <c r="AV49" s="251"/>
      <c r="AX49" s="223">
        <v>1.0489999999999999</v>
      </c>
      <c r="AY49" s="222" t="s">
        <v>427</v>
      </c>
    </row>
    <row r="50" spans="1:51" ht="60" x14ac:dyDescent="0.25">
      <c r="A50" s="218">
        <v>9</v>
      </c>
      <c r="B50" s="213" t="s">
        <v>580</v>
      </c>
      <c r="C50" s="213" t="s">
        <v>449</v>
      </c>
      <c r="D50" s="218">
        <v>12.2028</v>
      </c>
      <c r="E50" s="214" t="s">
        <v>258</v>
      </c>
      <c r="F50" s="214" t="s">
        <v>258</v>
      </c>
      <c r="G50" s="213" t="s">
        <v>582</v>
      </c>
      <c r="H50" s="214" t="s">
        <v>258</v>
      </c>
      <c r="I50" s="214" t="s">
        <v>258</v>
      </c>
      <c r="J50" s="214" t="s">
        <v>258</v>
      </c>
      <c r="K50" s="213" t="s">
        <v>583</v>
      </c>
      <c r="L50" s="214" t="s">
        <v>258</v>
      </c>
      <c r="M50" s="213" t="s">
        <v>584</v>
      </c>
      <c r="N50" s="215" t="s">
        <v>714</v>
      </c>
      <c r="O50" s="213" t="s">
        <v>580</v>
      </c>
      <c r="P50" s="216">
        <v>41</v>
      </c>
      <c r="Q50" s="213" t="s">
        <v>451</v>
      </c>
      <c r="R50" s="216">
        <v>41</v>
      </c>
      <c r="S50" s="218" t="s">
        <v>697</v>
      </c>
      <c r="T50" s="218" t="s">
        <v>697</v>
      </c>
      <c r="U50" s="213">
        <v>1</v>
      </c>
      <c r="V50" s="213">
        <v>1</v>
      </c>
      <c r="W50" s="213" t="s">
        <v>715</v>
      </c>
      <c r="X50" s="216">
        <v>41</v>
      </c>
      <c r="Y50" s="217"/>
      <c r="Z50" s="217"/>
      <c r="AA50" s="217"/>
      <c r="AB50" s="216">
        <v>41</v>
      </c>
      <c r="AC50" s="213" t="s">
        <v>715</v>
      </c>
      <c r="AD50" s="216">
        <v>41</v>
      </c>
      <c r="AE50" s="216">
        <v>41</v>
      </c>
      <c r="AF50" s="218" t="s">
        <v>258</v>
      </c>
      <c r="AG50" s="218" t="s">
        <v>258</v>
      </c>
      <c r="AH50" s="218" t="s">
        <v>258</v>
      </c>
      <c r="AI50" s="218" t="s">
        <v>258</v>
      </c>
      <c r="AJ50" s="218" t="s">
        <v>258</v>
      </c>
      <c r="AK50" s="218" t="s">
        <v>258</v>
      </c>
      <c r="AL50" s="218" t="s">
        <v>258</v>
      </c>
      <c r="AM50" s="218" t="s">
        <v>258</v>
      </c>
      <c r="AN50" s="218" t="s">
        <v>258</v>
      </c>
      <c r="AO50" s="218" t="s">
        <v>258</v>
      </c>
      <c r="AP50" s="218" t="s">
        <v>258</v>
      </c>
      <c r="AQ50" s="263">
        <v>45014</v>
      </c>
      <c r="AR50" s="218" t="s">
        <v>258</v>
      </c>
      <c r="AS50" s="263">
        <v>45014</v>
      </c>
      <c r="AT50" s="263">
        <v>62912</v>
      </c>
      <c r="AU50" s="218" t="s">
        <v>258</v>
      </c>
      <c r="AV50" s="218" t="s">
        <v>627</v>
      </c>
      <c r="AW50" s="18"/>
      <c r="AX50" s="21">
        <v>4.1000000000000002E-2</v>
      </c>
      <c r="AY50" s="222" t="s">
        <v>427</v>
      </c>
    </row>
    <row r="51" spans="1:51" ht="60" x14ac:dyDescent="0.25">
      <c r="A51" s="266">
        <v>10</v>
      </c>
      <c r="B51" s="213" t="s">
        <v>580</v>
      </c>
      <c r="C51" s="213" t="s">
        <v>449</v>
      </c>
      <c r="D51" s="218">
        <v>12.2028</v>
      </c>
      <c r="E51" s="214" t="s">
        <v>258</v>
      </c>
      <c r="F51" s="214" t="s">
        <v>258</v>
      </c>
      <c r="G51" s="213" t="s">
        <v>582</v>
      </c>
      <c r="H51" s="214" t="s">
        <v>258</v>
      </c>
      <c r="I51" s="214" t="s">
        <v>258</v>
      </c>
      <c r="J51" s="214" t="s">
        <v>258</v>
      </c>
      <c r="K51" s="213" t="s">
        <v>583</v>
      </c>
      <c r="L51" s="214" t="s">
        <v>258</v>
      </c>
      <c r="M51" s="213" t="s">
        <v>584</v>
      </c>
      <c r="N51" s="213" t="s">
        <v>783</v>
      </c>
      <c r="O51" s="213" t="s">
        <v>580</v>
      </c>
      <c r="P51" s="212">
        <v>4018</v>
      </c>
      <c r="Q51" s="213" t="s">
        <v>784</v>
      </c>
      <c r="R51" s="212">
        <v>4018</v>
      </c>
      <c r="S51" s="213" t="s">
        <v>697</v>
      </c>
      <c r="T51" s="213" t="s">
        <v>697</v>
      </c>
      <c r="U51" s="213">
        <v>1</v>
      </c>
      <c r="V51" s="213">
        <v>1</v>
      </c>
      <c r="W51" s="213" t="s">
        <v>715</v>
      </c>
      <c r="X51" s="212">
        <v>4018</v>
      </c>
      <c r="Y51" s="218"/>
      <c r="Z51" s="218"/>
      <c r="AA51" s="218"/>
      <c r="AB51" s="212">
        <v>4017</v>
      </c>
      <c r="AC51" s="213" t="s">
        <v>715</v>
      </c>
      <c r="AD51" s="212">
        <v>4018</v>
      </c>
      <c r="AE51" s="218" t="s">
        <v>258</v>
      </c>
      <c r="AF51" s="218" t="s">
        <v>258</v>
      </c>
      <c r="AG51" s="218" t="s">
        <v>258</v>
      </c>
      <c r="AH51" s="218" t="s">
        <v>258</v>
      </c>
      <c r="AI51" s="218" t="s">
        <v>258</v>
      </c>
      <c r="AJ51" s="218" t="s">
        <v>258</v>
      </c>
      <c r="AK51" s="218" t="s">
        <v>258</v>
      </c>
      <c r="AL51" s="218" t="s">
        <v>258</v>
      </c>
      <c r="AM51" s="218" t="s">
        <v>258</v>
      </c>
      <c r="AN51" s="218" t="s">
        <v>258</v>
      </c>
      <c r="AO51" s="218" t="s">
        <v>258</v>
      </c>
      <c r="AP51" s="218" t="s">
        <v>258</v>
      </c>
      <c r="AQ51" s="263">
        <v>45014</v>
      </c>
      <c r="AR51" s="218" t="s">
        <v>258</v>
      </c>
      <c r="AS51" s="263">
        <v>45014</v>
      </c>
      <c r="AT51" s="263">
        <v>62912</v>
      </c>
      <c r="AU51" s="218" t="s">
        <v>258</v>
      </c>
      <c r="AV51" s="218" t="s">
        <v>627</v>
      </c>
      <c r="AX51" s="18">
        <v>2E-3</v>
      </c>
      <c r="AY51" s="222" t="s">
        <v>427</v>
      </c>
    </row>
    <row r="52" spans="1:51" ht="60" x14ac:dyDescent="0.25">
      <c r="A52" s="214" t="s">
        <v>716</v>
      </c>
      <c r="B52" s="213" t="s">
        <v>580</v>
      </c>
      <c r="C52" s="213" t="s">
        <v>449</v>
      </c>
      <c r="D52" s="214" t="s">
        <v>717</v>
      </c>
      <c r="E52" s="214" t="s">
        <v>258</v>
      </c>
      <c r="F52" s="214" t="s">
        <v>258</v>
      </c>
      <c r="G52" s="213" t="s">
        <v>582</v>
      </c>
      <c r="H52" s="214" t="s">
        <v>258</v>
      </c>
      <c r="I52" s="214" t="s">
        <v>258</v>
      </c>
      <c r="J52" s="214" t="s">
        <v>258</v>
      </c>
      <c r="K52" s="213" t="s">
        <v>583</v>
      </c>
      <c r="L52" s="214" t="s">
        <v>258</v>
      </c>
      <c r="M52" s="213" t="s">
        <v>605</v>
      </c>
      <c r="N52" s="213" t="s">
        <v>718</v>
      </c>
      <c r="O52" s="213" t="s">
        <v>580</v>
      </c>
      <c r="P52" s="216">
        <v>3702603</v>
      </c>
      <c r="Q52" s="213" t="s">
        <v>451</v>
      </c>
      <c r="R52" s="216">
        <v>3702603</v>
      </c>
      <c r="S52" s="213" t="s">
        <v>452</v>
      </c>
      <c r="T52" s="213" t="s">
        <v>719</v>
      </c>
      <c r="U52" s="213">
        <v>4</v>
      </c>
      <c r="V52" s="213">
        <v>4</v>
      </c>
      <c r="W52" s="213" t="s">
        <v>720</v>
      </c>
      <c r="X52" s="216">
        <v>3702436</v>
      </c>
      <c r="Y52" s="217"/>
      <c r="Z52" s="213">
        <v>1</v>
      </c>
      <c r="AA52" s="216">
        <v>3702436</v>
      </c>
      <c r="AB52" s="216">
        <v>3702436</v>
      </c>
      <c r="AC52" s="213" t="s">
        <v>720</v>
      </c>
      <c r="AD52" s="216">
        <v>4442924</v>
      </c>
      <c r="AE52" s="216">
        <v>1332937</v>
      </c>
      <c r="AF52" s="214" t="s">
        <v>721</v>
      </c>
      <c r="AG52" s="213" t="s">
        <v>518</v>
      </c>
      <c r="AH52" s="213" t="s">
        <v>722</v>
      </c>
      <c r="AI52" s="213" t="s">
        <v>723</v>
      </c>
      <c r="AJ52" s="213" t="s">
        <v>724</v>
      </c>
      <c r="AK52" s="213" t="s">
        <v>725</v>
      </c>
      <c r="AL52" s="217"/>
      <c r="AM52" s="217"/>
      <c r="AN52" s="217"/>
      <c r="AO52" s="217"/>
      <c r="AP52" s="213" t="s">
        <v>726</v>
      </c>
      <c r="AQ52" s="213" t="s">
        <v>727</v>
      </c>
      <c r="AR52" s="213" t="s">
        <v>726</v>
      </c>
      <c r="AS52" s="213" t="s">
        <v>728</v>
      </c>
      <c r="AT52" s="213" t="s">
        <v>729</v>
      </c>
      <c r="AU52" s="218" t="s">
        <v>258</v>
      </c>
      <c r="AV52" s="217"/>
      <c r="AW52" s="18"/>
      <c r="AX52" s="21">
        <v>4442.924</v>
      </c>
      <c r="AY52" s="222" t="s">
        <v>427</v>
      </c>
    </row>
    <row r="53" spans="1:51" x14ac:dyDescent="0.25">
      <c r="A53" s="217"/>
      <c r="B53" s="217"/>
      <c r="C53" s="217"/>
      <c r="D53" s="217"/>
      <c r="E53" s="217"/>
      <c r="F53" s="217"/>
      <c r="G53" s="217"/>
      <c r="H53" s="217"/>
      <c r="I53" s="217"/>
      <c r="J53" s="217"/>
      <c r="K53" s="217"/>
      <c r="L53" s="217"/>
      <c r="M53" s="217"/>
      <c r="N53" s="217"/>
      <c r="O53" s="217"/>
      <c r="P53" s="217"/>
      <c r="Q53" s="217"/>
      <c r="R53" s="217"/>
      <c r="S53" s="217"/>
      <c r="T53" s="217"/>
      <c r="U53" s="217"/>
      <c r="V53" s="217"/>
      <c r="W53" s="213" t="s">
        <v>730</v>
      </c>
      <c r="X53" s="216">
        <v>3702603</v>
      </c>
      <c r="Y53" s="217"/>
      <c r="Z53" s="213"/>
      <c r="AA53" s="216">
        <v>3702603</v>
      </c>
      <c r="AB53" s="216"/>
      <c r="AC53" s="217"/>
      <c r="AD53" s="217"/>
      <c r="AE53" s="217"/>
      <c r="AF53" s="217"/>
      <c r="AG53" s="217"/>
      <c r="AH53" s="217"/>
      <c r="AI53" s="217"/>
      <c r="AJ53" s="217"/>
      <c r="AK53" s="217"/>
      <c r="AL53" s="217"/>
      <c r="AM53" s="217"/>
      <c r="AN53" s="217"/>
      <c r="AO53" s="217"/>
      <c r="AP53" s="217"/>
      <c r="AQ53" s="217"/>
      <c r="AR53" s="217"/>
      <c r="AS53" s="217"/>
      <c r="AT53" s="217"/>
      <c r="AU53" s="217"/>
      <c r="AV53" s="217"/>
      <c r="AW53" s="18"/>
      <c r="AX53" s="21"/>
    </row>
    <row r="54" spans="1:51" x14ac:dyDescent="0.25">
      <c r="A54" s="217"/>
      <c r="B54" s="217"/>
      <c r="C54" s="217"/>
      <c r="D54" s="217"/>
      <c r="E54" s="217"/>
      <c r="F54" s="217"/>
      <c r="G54" s="217"/>
      <c r="H54" s="217"/>
      <c r="I54" s="217"/>
      <c r="J54" s="217"/>
      <c r="K54" s="217"/>
      <c r="L54" s="217"/>
      <c r="M54" s="217"/>
      <c r="N54" s="217"/>
      <c r="O54" s="217"/>
      <c r="P54" s="217"/>
      <c r="Q54" s="217"/>
      <c r="R54" s="217"/>
      <c r="S54" s="217"/>
      <c r="T54" s="217"/>
      <c r="U54" s="217"/>
      <c r="V54" s="217"/>
      <c r="W54" s="213" t="s">
        <v>731</v>
      </c>
      <c r="X54" s="216">
        <v>3702603</v>
      </c>
      <c r="Y54" s="217"/>
      <c r="Z54" s="213"/>
      <c r="AA54" s="216">
        <v>3702603</v>
      </c>
      <c r="AB54" s="216"/>
      <c r="AC54" s="217"/>
      <c r="AD54" s="217"/>
      <c r="AE54" s="217"/>
      <c r="AF54" s="217"/>
      <c r="AG54" s="217"/>
      <c r="AH54" s="217"/>
      <c r="AI54" s="217"/>
      <c r="AJ54" s="217"/>
      <c r="AK54" s="217"/>
      <c r="AL54" s="217"/>
      <c r="AM54" s="217"/>
      <c r="AN54" s="217"/>
      <c r="AO54" s="217"/>
      <c r="AP54" s="217"/>
      <c r="AQ54" s="217"/>
      <c r="AR54" s="217"/>
      <c r="AS54" s="217"/>
      <c r="AT54" s="217"/>
      <c r="AU54" s="217"/>
      <c r="AV54" s="217"/>
      <c r="AW54" s="18"/>
      <c r="AX54" s="21"/>
    </row>
    <row r="55" spans="1:51" x14ac:dyDescent="0.25">
      <c r="A55" s="264"/>
      <c r="B55" s="264"/>
      <c r="C55" s="264"/>
      <c r="D55" s="264"/>
      <c r="E55" s="264"/>
      <c r="F55" s="264"/>
      <c r="G55" s="264"/>
      <c r="H55" s="264"/>
      <c r="I55" s="264"/>
      <c r="J55" s="264"/>
      <c r="K55" s="264"/>
      <c r="L55" s="264"/>
      <c r="M55" s="264"/>
      <c r="N55" s="264"/>
      <c r="O55" s="264"/>
      <c r="P55" s="264"/>
      <c r="Q55" s="264"/>
      <c r="R55" s="264"/>
      <c r="S55" s="264"/>
      <c r="T55" s="264"/>
      <c r="U55" s="264"/>
      <c r="V55" s="264"/>
      <c r="W55" s="209" t="s">
        <v>732</v>
      </c>
      <c r="X55" s="265">
        <v>3702603</v>
      </c>
      <c r="Y55" s="264"/>
      <c r="Z55" s="209"/>
      <c r="AA55" s="212">
        <v>3702603</v>
      </c>
      <c r="AB55" s="212"/>
      <c r="AC55" s="264"/>
      <c r="AD55" s="264"/>
      <c r="AE55" s="264"/>
      <c r="AF55" s="264"/>
      <c r="AG55" s="264"/>
      <c r="AH55" s="264"/>
      <c r="AI55" s="264"/>
      <c r="AJ55" s="264"/>
      <c r="AK55" s="264"/>
      <c r="AL55" s="264"/>
      <c r="AM55" s="264"/>
      <c r="AN55" s="264"/>
      <c r="AO55" s="264"/>
      <c r="AP55" s="264"/>
      <c r="AQ55" s="264"/>
      <c r="AR55" s="264"/>
      <c r="AS55" s="264"/>
      <c r="AT55" s="264"/>
      <c r="AU55" s="264"/>
      <c r="AV55" s="264"/>
      <c r="AW55" s="18"/>
      <c r="AX55" s="21"/>
    </row>
    <row r="56" spans="1:51" ht="75" x14ac:dyDescent="0.25">
      <c r="A56" s="214" t="s">
        <v>733</v>
      </c>
      <c r="B56" s="213" t="s">
        <v>580</v>
      </c>
      <c r="C56" s="213" t="s">
        <v>449</v>
      </c>
      <c r="D56" s="218">
        <v>12.2028</v>
      </c>
      <c r="E56" s="214" t="s">
        <v>258</v>
      </c>
      <c r="F56" s="214" t="s">
        <v>258</v>
      </c>
      <c r="G56" s="213" t="s">
        <v>582</v>
      </c>
      <c r="H56" s="214" t="s">
        <v>258</v>
      </c>
      <c r="I56" s="214" t="s">
        <v>258</v>
      </c>
      <c r="J56" s="214" t="s">
        <v>258</v>
      </c>
      <c r="K56" s="213" t="s">
        <v>583</v>
      </c>
      <c r="L56" s="214" t="s">
        <v>258</v>
      </c>
      <c r="M56" s="213" t="s">
        <v>584</v>
      </c>
      <c r="N56" s="213" t="s">
        <v>734</v>
      </c>
      <c r="O56" s="213" t="s">
        <v>580</v>
      </c>
      <c r="P56" s="216">
        <v>1167</v>
      </c>
      <c r="Q56" s="213" t="s">
        <v>451</v>
      </c>
      <c r="R56" s="216">
        <v>1167</v>
      </c>
      <c r="S56" s="213" t="s">
        <v>452</v>
      </c>
      <c r="T56" s="213" t="s">
        <v>585</v>
      </c>
      <c r="U56" s="213">
        <v>1</v>
      </c>
      <c r="V56" s="213">
        <v>1</v>
      </c>
      <c r="W56" s="213" t="s">
        <v>598</v>
      </c>
      <c r="X56" s="216">
        <v>1167</v>
      </c>
      <c r="Y56" s="217"/>
      <c r="Z56" s="217"/>
      <c r="AA56" s="217"/>
      <c r="AB56" s="216">
        <v>1167</v>
      </c>
      <c r="AC56" s="213" t="s">
        <v>598</v>
      </c>
      <c r="AD56" s="216">
        <v>1400</v>
      </c>
      <c r="AE56" s="216">
        <v>1400</v>
      </c>
      <c r="AF56" s="218" t="s">
        <v>258</v>
      </c>
      <c r="AG56" s="218" t="s">
        <v>258</v>
      </c>
      <c r="AH56" s="218" t="s">
        <v>258</v>
      </c>
      <c r="AI56" s="218" t="s">
        <v>258</v>
      </c>
      <c r="AJ56" s="218" t="s">
        <v>258</v>
      </c>
      <c r="AK56" s="218" t="s">
        <v>258</v>
      </c>
      <c r="AL56" s="213" t="s">
        <v>599</v>
      </c>
      <c r="AM56" s="213" t="s">
        <v>588</v>
      </c>
      <c r="AN56" s="213" t="s">
        <v>735</v>
      </c>
      <c r="AO56" s="214" t="s">
        <v>736</v>
      </c>
      <c r="AP56" s="213" t="s">
        <v>737</v>
      </c>
      <c r="AQ56" s="213" t="s">
        <v>738</v>
      </c>
      <c r="AR56" s="213" t="s">
        <v>739</v>
      </c>
      <c r="AS56" s="213" t="s">
        <v>740</v>
      </c>
      <c r="AT56" s="213" t="s">
        <v>741</v>
      </c>
      <c r="AU56" s="218" t="s">
        <v>258</v>
      </c>
      <c r="AV56" s="217"/>
      <c r="AW56" s="18"/>
      <c r="AX56" s="271">
        <v>1.4</v>
      </c>
      <c r="AY56" s="222" t="s">
        <v>427</v>
      </c>
    </row>
    <row r="57" spans="1:51" ht="90" customHeight="1" x14ac:dyDescent="0.25">
      <c r="A57" s="266">
        <v>11</v>
      </c>
      <c r="B57" s="213" t="s">
        <v>580</v>
      </c>
      <c r="C57" s="213" t="s">
        <v>449</v>
      </c>
      <c r="D57" s="218">
        <v>12.2028</v>
      </c>
      <c r="E57" s="214" t="s">
        <v>258</v>
      </c>
      <c r="F57" s="214" t="s">
        <v>258</v>
      </c>
      <c r="G57" s="213" t="s">
        <v>582</v>
      </c>
      <c r="H57" s="214" t="s">
        <v>258</v>
      </c>
      <c r="I57" s="214" t="s">
        <v>258</v>
      </c>
      <c r="J57" s="214" t="s">
        <v>258</v>
      </c>
      <c r="K57" s="213" t="s">
        <v>583</v>
      </c>
      <c r="L57" s="214" t="s">
        <v>258</v>
      </c>
      <c r="M57" s="213" t="s">
        <v>584</v>
      </c>
      <c r="N57" s="213" t="s">
        <v>783</v>
      </c>
      <c r="O57" s="213" t="s">
        <v>580</v>
      </c>
      <c r="P57" s="212">
        <v>2</v>
      </c>
      <c r="Q57" s="213" t="s">
        <v>784</v>
      </c>
      <c r="R57" s="212">
        <v>2</v>
      </c>
      <c r="S57" s="213" t="s">
        <v>697</v>
      </c>
      <c r="T57" s="213" t="s">
        <v>697</v>
      </c>
      <c r="U57" s="213">
        <v>1</v>
      </c>
      <c r="V57" s="213">
        <v>1</v>
      </c>
      <c r="W57" s="213" t="s">
        <v>785</v>
      </c>
      <c r="X57" s="212">
        <v>2</v>
      </c>
      <c r="Y57" s="218"/>
      <c r="Z57" s="218"/>
      <c r="AA57" s="218"/>
      <c r="AB57" s="212">
        <v>2</v>
      </c>
      <c r="AC57" s="213" t="s">
        <v>785</v>
      </c>
      <c r="AD57" s="212">
        <v>2</v>
      </c>
      <c r="AE57" s="218" t="s">
        <v>258</v>
      </c>
      <c r="AF57" s="218" t="s">
        <v>258</v>
      </c>
      <c r="AG57" s="218" t="s">
        <v>258</v>
      </c>
      <c r="AH57" s="218" t="s">
        <v>258</v>
      </c>
      <c r="AI57" s="218" t="s">
        <v>258</v>
      </c>
      <c r="AJ57" s="218" t="s">
        <v>258</v>
      </c>
      <c r="AK57" s="218" t="s">
        <v>258</v>
      </c>
      <c r="AL57" s="218" t="s">
        <v>258</v>
      </c>
      <c r="AM57" s="218" t="s">
        <v>258</v>
      </c>
      <c r="AN57" s="218" t="s">
        <v>258</v>
      </c>
      <c r="AO57" s="218" t="s">
        <v>258</v>
      </c>
      <c r="AP57" s="218" t="s">
        <v>258</v>
      </c>
      <c r="AQ57" s="263">
        <v>45014</v>
      </c>
      <c r="AR57" s="218" t="s">
        <v>258</v>
      </c>
      <c r="AS57" s="263">
        <v>45014</v>
      </c>
      <c r="AT57" s="263">
        <v>62912</v>
      </c>
      <c r="AU57" s="218" t="s">
        <v>258</v>
      </c>
      <c r="AV57" s="218" t="s">
        <v>627</v>
      </c>
      <c r="AX57" s="18">
        <v>2E-3</v>
      </c>
      <c r="AY57" s="222" t="s">
        <v>427</v>
      </c>
    </row>
    <row r="58" spans="1:51" s="270" customFormat="1" ht="75" x14ac:dyDescent="0.2">
      <c r="A58" s="266">
        <v>12</v>
      </c>
      <c r="B58" s="213" t="s">
        <v>580</v>
      </c>
      <c r="C58" s="213" t="s">
        <v>449</v>
      </c>
      <c r="D58" s="214" t="s">
        <v>717</v>
      </c>
      <c r="E58" s="214" t="s">
        <v>258</v>
      </c>
      <c r="F58" s="214" t="s">
        <v>258</v>
      </c>
      <c r="G58" s="213" t="s">
        <v>582</v>
      </c>
      <c r="H58" s="214" t="s">
        <v>258</v>
      </c>
      <c r="I58" s="214" t="s">
        <v>258</v>
      </c>
      <c r="J58" s="214" t="s">
        <v>258</v>
      </c>
      <c r="K58" s="213" t="s">
        <v>583</v>
      </c>
      <c r="L58" s="214" t="s">
        <v>258</v>
      </c>
      <c r="M58" s="267" t="s">
        <v>742</v>
      </c>
      <c r="N58" s="268" t="s">
        <v>743</v>
      </c>
      <c r="O58" s="213" t="s">
        <v>580</v>
      </c>
      <c r="P58" s="219" t="s">
        <v>607</v>
      </c>
      <c r="Q58" s="219" t="s">
        <v>608</v>
      </c>
      <c r="R58" s="219" t="s">
        <v>609</v>
      </c>
      <c r="S58" s="219" t="s">
        <v>610</v>
      </c>
      <c r="T58" s="219" t="s">
        <v>610</v>
      </c>
      <c r="U58" s="269">
        <v>3</v>
      </c>
      <c r="V58" s="269">
        <v>3</v>
      </c>
      <c r="W58" s="219" t="s">
        <v>744</v>
      </c>
      <c r="X58" s="216">
        <v>36275</v>
      </c>
      <c r="Y58" s="219" t="s">
        <v>612</v>
      </c>
      <c r="Z58" s="219" t="s">
        <v>613</v>
      </c>
      <c r="AA58" s="219" t="s">
        <v>258</v>
      </c>
      <c r="AB58" s="216">
        <v>36275</v>
      </c>
      <c r="AC58" s="219" t="s">
        <v>744</v>
      </c>
      <c r="AD58" s="220">
        <v>43529</v>
      </c>
      <c r="AE58" s="220">
        <v>43529</v>
      </c>
      <c r="AF58" s="219" t="s">
        <v>614</v>
      </c>
      <c r="AG58" s="219" t="s">
        <v>614</v>
      </c>
      <c r="AH58" s="219" t="s">
        <v>614</v>
      </c>
      <c r="AI58" s="219" t="s">
        <v>614</v>
      </c>
      <c r="AJ58" s="219" t="s">
        <v>614</v>
      </c>
      <c r="AK58" s="219" t="s">
        <v>614</v>
      </c>
      <c r="AL58" s="219" t="s">
        <v>615</v>
      </c>
      <c r="AM58" s="219" t="s">
        <v>615</v>
      </c>
      <c r="AN58" s="219" t="s">
        <v>615</v>
      </c>
      <c r="AO58" s="219" t="s">
        <v>615</v>
      </c>
      <c r="AP58" s="219" t="s">
        <v>612</v>
      </c>
      <c r="AQ58" s="263">
        <v>45170</v>
      </c>
      <c r="AR58" s="219" t="s">
        <v>607</v>
      </c>
      <c r="AS58" s="263">
        <v>45170</v>
      </c>
      <c r="AT58" s="263">
        <v>46721</v>
      </c>
      <c r="AU58" s="218" t="s">
        <v>258</v>
      </c>
      <c r="AV58" s="268" t="s">
        <v>745</v>
      </c>
      <c r="AX58" s="270">
        <v>43.529000000000003</v>
      </c>
      <c r="AY58" s="222" t="s">
        <v>427</v>
      </c>
    </row>
    <row r="59" spans="1:51" x14ac:dyDescent="0.25">
      <c r="A59" s="217"/>
      <c r="B59" s="217"/>
      <c r="C59" s="217"/>
      <c r="D59" s="217"/>
      <c r="E59" s="217"/>
      <c r="F59" s="217"/>
      <c r="G59" s="217"/>
      <c r="H59" s="217"/>
      <c r="I59" s="217"/>
      <c r="J59" s="217"/>
      <c r="K59" s="217"/>
      <c r="L59" s="217"/>
      <c r="M59" s="217"/>
      <c r="N59" s="217"/>
      <c r="O59" s="217"/>
      <c r="P59" s="217"/>
      <c r="Q59" s="217"/>
      <c r="R59" s="217"/>
      <c r="S59" s="217"/>
      <c r="T59" s="217"/>
      <c r="U59" s="217"/>
      <c r="V59" s="217"/>
      <c r="W59" s="219" t="s">
        <v>746</v>
      </c>
      <c r="X59" s="216">
        <v>36299</v>
      </c>
      <c r="Y59" s="217"/>
      <c r="Z59" s="217"/>
      <c r="AA59" s="217"/>
      <c r="AB59" s="217"/>
      <c r="AC59" s="217"/>
      <c r="AD59" s="217"/>
      <c r="AE59" s="217"/>
      <c r="AF59" s="217"/>
      <c r="AG59" s="217"/>
      <c r="AH59" s="217"/>
      <c r="AI59" s="217"/>
      <c r="AJ59" s="217"/>
      <c r="AK59" s="217"/>
      <c r="AL59" s="217"/>
      <c r="AM59" s="217"/>
      <c r="AN59" s="217"/>
      <c r="AO59" s="217"/>
      <c r="AP59" s="217"/>
      <c r="AQ59" s="217"/>
      <c r="AR59" s="217"/>
      <c r="AS59" s="217"/>
      <c r="AT59" s="217"/>
      <c r="AU59" s="217"/>
      <c r="AV59" s="217"/>
      <c r="AW59" s="18"/>
      <c r="AX59" s="21"/>
    </row>
    <row r="60" spans="1:51" x14ac:dyDescent="0.25">
      <c r="A60" s="217"/>
      <c r="B60" s="217"/>
      <c r="C60" s="217"/>
      <c r="D60" s="217"/>
      <c r="E60" s="217"/>
      <c r="F60" s="217"/>
      <c r="G60" s="217"/>
      <c r="H60" s="217"/>
      <c r="I60" s="217"/>
      <c r="J60" s="217"/>
      <c r="K60" s="217"/>
      <c r="L60" s="217"/>
      <c r="M60" s="217"/>
      <c r="N60" s="217"/>
      <c r="O60" s="217"/>
      <c r="P60" s="217"/>
      <c r="Q60" s="217"/>
      <c r="R60" s="217"/>
      <c r="S60" s="217"/>
      <c r="T60" s="217"/>
      <c r="U60" s="217"/>
      <c r="V60" s="217"/>
      <c r="W60" s="219" t="s">
        <v>747</v>
      </c>
      <c r="X60" s="216">
        <v>36300</v>
      </c>
      <c r="Y60" s="217"/>
      <c r="Z60" s="217"/>
      <c r="AA60" s="217"/>
      <c r="AB60" s="217"/>
      <c r="AC60" s="217"/>
      <c r="AD60" s="217"/>
      <c r="AE60" s="217"/>
      <c r="AF60" s="217"/>
      <c r="AG60" s="217"/>
      <c r="AH60" s="217"/>
      <c r="AI60" s="217"/>
      <c r="AJ60" s="217"/>
      <c r="AK60" s="217"/>
      <c r="AL60" s="217"/>
      <c r="AM60" s="217"/>
      <c r="AN60" s="217"/>
      <c r="AO60" s="217"/>
      <c r="AP60" s="217"/>
      <c r="AQ60" s="217"/>
      <c r="AR60" s="217"/>
      <c r="AS60" s="217"/>
      <c r="AT60" s="217"/>
      <c r="AU60" s="217"/>
      <c r="AV60" s="217"/>
      <c r="AW60" s="18"/>
      <c r="AX60" s="21"/>
    </row>
    <row r="61" spans="1:51" ht="60" x14ac:dyDescent="0.25">
      <c r="A61" s="266">
        <v>13</v>
      </c>
      <c r="B61" s="213" t="s">
        <v>580</v>
      </c>
      <c r="C61" s="213" t="s">
        <v>449</v>
      </c>
      <c r="D61" s="218">
        <v>12.2028</v>
      </c>
      <c r="E61" s="214" t="s">
        <v>258</v>
      </c>
      <c r="F61" s="214" t="s">
        <v>258</v>
      </c>
      <c r="G61" s="213" t="s">
        <v>582</v>
      </c>
      <c r="H61" s="214" t="s">
        <v>258</v>
      </c>
      <c r="I61" s="214" t="s">
        <v>258</v>
      </c>
      <c r="J61" s="214" t="s">
        <v>258</v>
      </c>
      <c r="K61" s="213" t="s">
        <v>583</v>
      </c>
      <c r="L61" s="214" t="s">
        <v>258</v>
      </c>
      <c r="M61" s="213" t="s">
        <v>584</v>
      </c>
      <c r="N61" s="268" t="s">
        <v>748</v>
      </c>
      <c r="O61" s="213" t="s">
        <v>580</v>
      </c>
      <c r="P61" s="216">
        <v>0</v>
      </c>
      <c r="Q61" s="213" t="s">
        <v>451</v>
      </c>
      <c r="R61" s="216">
        <v>0</v>
      </c>
      <c r="S61" s="213" t="s">
        <v>697</v>
      </c>
      <c r="T61" s="213" t="s">
        <v>697</v>
      </c>
      <c r="U61" s="213">
        <v>1</v>
      </c>
      <c r="V61" s="213">
        <v>1</v>
      </c>
      <c r="W61" s="219" t="s">
        <v>749</v>
      </c>
      <c r="X61" s="216">
        <v>0</v>
      </c>
      <c r="Y61" s="218"/>
      <c r="Z61" s="218"/>
      <c r="AA61" s="218"/>
      <c r="AB61" s="216">
        <v>0</v>
      </c>
      <c r="AC61" s="219" t="s">
        <v>749</v>
      </c>
      <c r="AD61" s="216">
        <v>0</v>
      </c>
      <c r="AE61" s="218" t="s">
        <v>258</v>
      </c>
      <c r="AF61" s="218" t="s">
        <v>258</v>
      </c>
      <c r="AG61" s="218" t="s">
        <v>258</v>
      </c>
      <c r="AH61" s="218" t="s">
        <v>258</v>
      </c>
      <c r="AI61" s="218" t="s">
        <v>258</v>
      </c>
      <c r="AJ61" s="218" t="s">
        <v>258</v>
      </c>
      <c r="AK61" s="218" t="s">
        <v>258</v>
      </c>
      <c r="AL61" s="218" t="s">
        <v>258</v>
      </c>
      <c r="AM61" s="218" t="s">
        <v>258</v>
      </c>
      <c r="AN61" s="218" t="s">
        <v>258</v>
      </c>
      <c r="AO61" s="218" t="s">
        <v>258</v>
      </c>
      <c r="AP61" s="218" t="s">
        <v>258</v>
      </c>
      <c r="AQ61" s="263">
        <v>45170</v>
      </c>
      <c r="AR61" s="218" t="s">
        <v>258</v>
      </c>
      <c r="AS61" s="263">
        <v>45014</v>
      </c>
      <c r="AT61" s="263">
        <v>59740</v>
      </c>
      <c r="AU61" s="218" t="s">
        <v>258</v>
      </c>
      <c r="AV61" s="218" t="s">
        <v>750</v>
      </c>
      <c r="AW61" s="18"/>
      <c r="AX61" s="21">
        <v>0</v>
      </c>
      <c r="AY61" s="222" t="s">
        <v>427</v>
      </c>
    </row>
    <row r="62" spans="1:51" ht="75" x14ac:dyDescent="0.25">
      <c r="A62" s="266">
        <v>14</v>
      </c>
      <c r="B62" s="213" t="s">
        <v>580</v>
      </c>
      <c r="C62" s="213" t="s">
        <v>449</v>
      </c>
      <c r="D62" s="218">
        <v>12.2028</v>
      </c>
      <c r="E62" s="214" t="s">
        <v>258</v>
      </c>
      <c r="F62" s="214" t="s">
        <v>258</v>
      </c>
      <c r="G62" s="213" t="s">
        <v>582</v>
      </c>
      <c r="H62" s="214" t="s">
        <v>258</v>
      </c>
      <c r="I62" s="214" t="s">
        <v>258</v>
      </c>
      <c r="J62" s="214" t="s">
        <v>258</v>
      </c>
      <c r="K62" s="213" t="s">
        <v>583</v>
      </c>
      <c r="L62" s="214" t="s">
        <v>258</v>
      </c>
      <c r="M62" s="213" t="s">
        <v>584</v>
      </c>
      <c r="N62" s="213" t="s">
        <v>751</v>
      </c>
      <c r="O62" s="213" t="s">
        <v>580</v>
      </c>
      <c r="P62" s="218">
        <v>11</v>
      </c>
      <c r="Q62" s="213" t="s">
        <v>451</v>
      </c>
      <c r="R62" s="218">
        <v>11</v>
      </c>
      <c r="S62" s="213" t="s">
        <v>697</v>
      </c>
      <c r="T62" s="213" t="s">
        <v>697</v>
      </c>
      <c r="U62" s="213">
        <v>1</v>
      </c>
      <c r="V62" s="213">
        <v>1</v>
      </c>
      <c r="W62" s="219" t="s">
        <v>715</v>
      </c>
      <c r="X62" s="218">
        <v>11</v>
      </c>
      <c r="Y62" s="218"/>
      <c r="Z62" s="218"/>
      <c r="AA62" s="218"/>
      <c r="AB62" s="218">
        <v>11</v>
      </c>
      <c r="AC62" s="219" t="s">
        <v>715</v>
      </c>
      <c r="AD62" s="218">
        <v>11</v>
      </c>
      <c r="AE62" s="218" t="s">
        <v>258</v>
      </c>
      <c r="AF62" s="218" t="s">
        <v>258</v>
      </c>
      <c r="AG62" s="218" t="s">
        <v>258</v>
      </c>
      <c r="AH62" s="218" t="s">
        <v>258</v>
      </c>
      <c r="AI62" s="218" t="s">
        <v>258</v>
      </c>
      <c r="AJ62" s="218" t="s">
        <v>258</v>
      </c>
      <c r="AK62" s="218" t="s">
        <v>258</v>
      </c>
      <c r="AL62" s="213" t="s">
        <v>752</v>
      </c>
      <c r="AM62" s="218" t="s">
        <v>258</v>
      </c>
      <c r="AN62" s="218" t="s">
        <v>258</v>
      </c>
      <c r="AO62" s="218" t="s">
        <v>258</v>
      </c>
      <c r="AP62" s="218" t="s">
        <v>258</v>
      </c>
      <c r="AQ62" s="263">
        <v>45208</v>
      </c>
      <c r="AR62" s="218" t="s">
        <v>258</v>
      </c>
      <c r="AS62" s="263">
        <v>45287</v>
      </c>
      <c r="AT62" s="263">
        <v>45623</v>
      </c>
      <c r="AU62" s="218" t="s">
        <v>258</v>
      </c>
      <c r="AV62" s="277" t="s">
        <v>925</v>
      </c>
      <c r="AW62" s="18"/>
      <c r="AX62" s="21">
        <v>1.0999999999999999E-2</v>
      </c>
      <c r="AY62" s="222" t="s">
        <v>427</v>
      </c>
    </row>
    <row r="63" spans="1:51" ht="60" x14ac:dyDescent="0.25">
      <c r="A63" s="266">
        <v>15</v>
      </c>
      <c r="B63" s="213" t="s">
        <v>580</v>
      </c>
      <c r="C63" s="213" t="s">
        <v>449</v>
      </c>
      <c r="D63" s="218">
        <v>12.2028</v>
      </c>
      <c r="E63" s="214" t="s">
        <v>258</v>
      </c>
      <c r="F63" s="214" t="s">
        <v>258</v>
      </c>
      <c r="G63" s="213" t="s">
        <v>582</v>
      </c>
      <c r="H63" s="214" t="s">
        <v>258</v>
      </c>
      <c r="I63" s="214" t="s">
        <v>258</v>
      </c>
      <c r="J63" s="214" t="s">
        <v>258</v>
      </c>
      <c r="K63" s="213" t="s">
        <v>583</v>
      </c>
      <c r="L63" s="214" t="s">
        <v>258</v>
      </c>
      <c r="M63" s="213" t="s">
        <v>584</v>
      </c>
      <c r="N63" s="213" t="s">
        <v>754</v>
      </c>
      <c r="O63" s="213" t="s">
        <v>580</v>
      </c>
      <c r="P63" s="218">
        <v>142</v>
      </c>
      <c r="Q63" s="213" t="s">
        <v>451</v>
      </c>
      <c r="R63" s="218">
        <v>142</v>
      </c>
      <c r="S63" s="213" t="s">
        <v>697</v>
      </c>
      <c r="T63" s="213" t="s">
        <v>697</v>
      </c>
      <c r="U63" s="213">
        <v>1</v>
      </c>
      <c r="V63" s="213">
        <v>1</v>
      </c>
      <c r="W63" s="219" t="s">
        <v>715</v>
      </c>
      <c r="X63" s="218">
        <v>142</v>
      </c>
      <c r="Y63" s="218"/>
      <c r="Z63" s="218"/>
      <c r="AA63" s="218"/>
      <c r="AB63" s="218">
        <v>142</v>
      </c>
      <c r="AC63" s="219" t="s">
        <v>715</v>
      </c>
      <c r="AD63" s="218">
        <v>142</v>
      </c>
      <c r="AE63" s="218" t="s">
        <v>258</v>
      </c>
      <c r="AF63" s="218" t="s">
        <v>258</v>
      </c>
      <c r="AG63" s="218" t="s">
        <v>258</v>
      </c>
      <c r="AH63" s="218" t="s">
        <v>258</v>
      </c>
      <c r="AI63" s="218" t="s">
        <v>258</v>
      </c>
      <c r="AJ63" s="218" t="s">
        <v>258</v>
      </c>
      <c r="AK63" s="218" t="s">
        <v>258</v>
      </c>
      <c r="AL63" s="213" t="s">
        <v>752</v>
      </c>
      <c r="AM63" s="218" t="s">
        <v>258</v>
      </c>
      <c r="AN63" s="218" t="s">
        <v>258</v>
      </c>
      <c r="AO63" s="218" t="s">
        <v>258</v>
      </c>
      <c r="AP63" s="218" t="s">
        <v>258</v>
      </c>
      <c r="AQ63" s="263">
        <v>45281</v>
      </c>
      <c r="AR63" s="218" t="s">
        <v>258</v>
      </c>
      <c r="AS63" s="263">
        <v>45281</v>
      </c>
      <c r="AT63" s="263">
        <v>45617</v>
      </c>
      <c r="AU63" s="218" t="s">
        <v>258</v>
      </c>
      <c r="AV63" s="277" t="s">
        <v>926</v>
      </c>
      <c r="AW63" s="18"/>
      <c r="AX63" s="21">
        <v>0.14199999999999999</v>
      </c>
      <c r="AY63" s="222" t="s">
        <v>427</v>
      </c>
    </row>
    <row r="64" spans="1:51" ht="60" x14ac:dyDescent="0.25">
      <c r="A64" s="266">
        <v>16</v>
      </c>
      <c r="B64" s="213" t="s">
        <v>580</v>
      </c>
      <c r="C64" s="213" t="s">
        <v>449</v>
      </c>
      <c r="D64" s="218">
        <v>12.2028</v>
      </c>
      <c r="E64" s="214" t="s">
        <v>258</v>
      </c>
      <c r="F64" s="214" t="s">
        <v>258</v>
      </c>
      <c r="G64" s="213" t="s">
        <v>582</v>
      </c>
      <c r="H64" s="214" t="s">
        <v>258</v>
      </c>
      <c r="I64" s="214" t="s">
        <v>258</v>
      </c>
      <c r="J64" s="214" t="s">
        <v>258</v>
      </c>
      <c r="K64" s="213" t="s">
        <v>583</v>
      </c>
      <c r="L64" s="214" t="s">
        <v>258</v>
      </c>
      <c r="M64" s="213" t="s">
        <v>584</v>
      </c>
      <c r="N64" s="213" t="s">
        <v>755</v>
      </c>
      <c r="O64" s="213" t="s">
        <v>580</v>
      </c>
      <c r="P64" s="218">
        <v>0</v>
      </c>
      <c r="Q64" s="213" t="s">
        <v>451</v>
      </c>
      <c r="R64" s="218">
        <v>0</v>
      </c>
      <c r="S64" s="213" t="s">
        <v>697</v>
      </c>
      <c r="T64" s="213" t="s">
        <v>697</v>
      </c>
      <c r="U64" s="213">
        <v>1</v>
      </c>
      <c r="V64" s="213">
        <v>1</v>
      </c>
      <c r="W64" s="219" t="s">
        <v>756</v>
      </c>
      <c r="X64" s="218">
        <v>0</v>
      </c>
      <c r="Y64" s="218"/>
      <c r="Z64" s="218"/>
      <c r="AA64" s="218"/>
      <c r="AB64" s="218">
        <v>0</v>
      </c>
      <c r="AC64" s="219" t="s">
        <v>756</v>
      </c>
      <c r="AD64" s="218">
        <v>0</v>
      </c>
      <c r="AE64" s="218" t="s">
        <v>258</v>
      </c>
      <c r="AF64" s="218" t="s">
        <v>258</v>
      </c>
      <c r="AG64" s="218" t="s">
        <v>258</v>
      </c>
      <c r="AH64" s="218" t="s">
        <v>258</v>
      </c>
      <c r="AI64" s="218" t="s">
        <v>258</v>
      </c>
      <c r="AJ64" s="218" t="s">
        <v>258</v>
      </c>
      <c r="AK64" s="218" t="s">
        <v>258</v>
      </c>
      <c r="AL64" s="218" t="s">
        <v>258</v>
      </c>
      <c r="AM64" s="218" t="s">
        <v>258</v>
      </c>
      <c r="AN64" s="218" t="s">
        <v>258</v>
      </c>
      <c r="AO64" s="218" t="s">
        <v>258</v>
      </c>
      <c r="AP64" s="218" t="s">
        <v>258</v>
      </c>
      <c r="AQ64" s="263">
        <v>45200</v>
      </c>
      <c r="AR64" s="218" t="s">
        <v>258</v>
      </c>
      <c r="AS64" s="263">
        <v>45200</v>
      </c>
      <c r="AT64" s="263">
        <v>62053</v>
      </c>
      <c r="AU64" s="218" t="s">
        <v>258</v>
      </c>
      <c r="AV64" s="218" t="s">
        <v>757</v>
      </c>
      <c r="AW64" s="18"/>
      <c r="AX64" s="21">
        <v>0</v>
      </c>
      <c r="AY64" s="222" t="s">
        <v>427</v>
      </c>
    </row>
    <row r="65" spans="1:51" ht="60" x14ac:dyDescent="0.25">
      <c r="A65" s="266">
        <v>17</v>
      </c>
      <c r="B65" s="213" t="s">
        <v>580</v>
      </c>
      <c r="C65" s="213" t="s">
        <v>449</v>
      </c>
      <c r="D65" s="218">
        <v>12.2028</v>
      </c>
      <c r="E65" s="214" t="s">
        <v>258</v>
      </c>
      <c r="F65" s="214" t="s">
        <v>258</v>
      </c>
      <c r="G65" s="213" t="s">
        <v>582</v>
      </c>
      <c r="H65" s="214" t="s">
        <v>258</v>
      </c>
      <c r="I65" s="214" t="s">
        <v>258</v>
      </c>
      <c r="J65" s="214" t="s">
        <v>258</v>
      </c>
      <c r="K65" s="213" t="s">
        <v>583</v>
      </c>
      <c r="L65" s="214" t="s">
        <v>258</v>
      </c>
      <c r="M65" s="213" t="s">
        <v>584</v>
      </c>
      <c r="N65" s="213" t="s">
        <v>758</v>
      </c>
      <c r="O65" s="213" t="s">
        <v>580</v>
      </c>
      <c r="P65" s="218">
        <v>1</v>
      </c>
      <c r="Q65" s="213" t="s">
        <v>451</v>
      </c>
      <c r="R65" s="218">
        <v>1</v>
      </c>
      <c r="S65" s="213" t="s">
        <v>697</v>
      </c>
      <c r="T65" s="213" t="s">
        <v>697</v>
      </c>
      <c r="U65" s="213">
        <v>1</v>
      </c>
      <c r="V65" s="213">
        <v>1</v>
      </c>
      <c r="W65" s="219" t="s">
        <v>756</v>
      </c>
      <c r="X65" s="218">
        <v>1</v>
      </c>
      <c r="Y65" s="218"/>
      <c r="Z65" s="218"/>
      <c r="AA65" s="218"/>
      <c r="AB65" s="218">
        <v>1</v>
      </c>
      <c r="AC65" s="219" t="s">
        <v>756</v>
      </c>
      <c r="AD65" s="218">
        <v>1</v>
      </c>
      <c r="AE65" s="218" t="s">
        <v>258</v>
      </c>
      <c r="AF65" s="218" t="s">
        <v>258</v>
      </c>
      <c r="AG65" s="218" t="s">
        <v>258</v>
      </c>
      <c r="AH65" s="218" t="s">
        <v>258</v>
      </c>
      <c r="AI65" s="218" t="s">
        <v>258</v>
      </c>
      <c r="AJ65" s="218" t="s">
        <v>258</v>
      </c>
      <c r="AK65" s="218" t="s">
        <v>258</v>
      </c>
      <c r="AL65" s="218" t="s">
        <v>258</v>
      </c>
      <c r="AM65" s="218" t="s">
        <v>258</v>
      </c>
      <c r="AN65" s="218" t="s">
        <v>258</v>
      </c>
      <c r="AO65" s="218" t="s">
        <v>258</v>
      </c>
      <c r="AP65" s="218" t="s">
        <v>258</v>
      </c>
      <c r="AQ65" s="263">
        <v>45200</v>
      </c>
      <c r="AR65" s="218" t="s">
        <v>258</v>
      </c>
      <c r="AS65" s="263">
        <v>45036</v>
      </c>
      <c r="AT65" s="263">
        <v>51095</v>
      </c>
      <c r="AU65" s="218" t="s">
        <v>258</v>
      </c>
      <c r="AV65" s="218" t="s">
        <v>757</v>
      </c>
      <c r="AW65" s="18"/>
      <c r="AX65" s="21">
        <v>1E-3</v>
      </c>
      <c r="AY65" s="222" t="s">
        <v>427</v>
      </c>
    </row>
    <row r="66" spans="1:51" ht="60" x14ac:dyDescent="0.25">
      <c r="A66" s="266">
        <v>18</v>
      </c>
      <c r="B66" s="213" t="s">
        <v>580</v>
      </c>
      <c r="C66" s="213" t="s">
        <v>449</v>
      </c>
      <c r="D66" s="218">
        <v>12.2028</v>
      </c>
      <c r="E66" s="214" t="s">
        <v>258</v>
      </c>
      <c r="F66" s="214" t="s">
        <v>258</v>
      </c>
      <c r="G66" s="213" t="s">
        <v>582</v>
      </c>
      <c r="H66" s="214" t="s">
        <v>258</v>
      </c>
      <c r="I66" s="214" t="s">
        <v>258</v>
      </c>
      <c r="J66" s="214" t="s">
        <v>258</v>
      </c>
      <c r="K66" s="213" t="s">
        <v>583</v>
      </c>
      <c r="L66" s="214" t="s">
        <v>258</v>
      </c>
      <c r="M66" s="213" t="s">
        <v>584</v>
      </c>
      <c r="N66" s="213" t="s">
        <v>755</v>
      </c>
      <c r="O66" s="213" t="s">
        <v>580</v>
      </c>
      <c r="P66" s="218">
        <v>0</v>
      </c>
      <c r="Q66" s="213" t="s">
        <v>451</v>
      </c>
      <c r="R66" s="218">
        <v>0</v>
      </c>
      <c r="S66" s="213" t="s">
        <v>697</v>
      </c>
      <c r="T66" s="213" t="s">
        <v>697</v>
      </c>
      <c r="U66" s="213">
        <v>1</v>
      </c>
      <c r="V66" s="213">
        <v>1</v>
      </c>
      <c r="W66" s="219" t="s">
        <v>756</v>
      </c>
      <c r="X66" s="218">
        <v>0</v>
      </c>
      <c r="Y66" s="218"/>
      <c r="Z66" s="218"/>
      <c r="AA66" s="218"/>
      <c r="AB66" s="218">
        <v>0</v>
      </c>
      <c r="AC66" s="219" t="s">
        <v>756</v>
      </c>
      <c r="AD66" s="218">
        <v>0</v>
      </c>
      <c r="AE66" s="218" t="s">
        <v>258</v>
      </c>
      <c r="AF66" s="218" t="s">
        <v>258</v>
      </c>
      <c r="AG66" s="218" t="s">
        <v>258</v>
      </c>
      <c r="AH66" s="218" t="s">
        <v>258</v>
      </c>
      <c r="AI66" s="218" t="s">
        <v>258</v>
      </c>
      <c r="AJ66" s="218" t="s">
        <v>258</v>
      </c>
      <c r="AK66" s="218" t="s">
        <v>258</v>
      </c>
      <c r="AL66" s="218" t="s">
        <v>258</v>
      </c>
      <c r="AM66" s="218" t="s">
        <v>258</v>
      </c>
      <c r="AN66" s="218" t="s">
        <v>258</v>
      </c>
      <c r="AO66" s="218" t="s">
        <v>258</v>
      </c>
      <c r="AP66" s="218" t="s">
        <v>258</v>
      </c>
      <c r="AQ66" s="263">
        <v>45200</v>
      </c>
      <c r="AR66" s="218" t="s">
        <v>258</v>
      </c>
      <c r="AS66" s="263">
        <v>45036</v>
      </c>
      <c r="AT66" s="263">
        <v>62151</v>
      </c>
      <c r="AU66" s="218" t="s">
        <v>258</v>
      </c>
      <c r="AV66" s="218" t="s">
        <v>757</v>
      </c>
      <c r="AW66" s="18"/>
      <c r="AX66" s="21">
        <v>0</v>
      </c>
    </row>
    <row r="67" spans="1:51" ht="60" x14ac:dyDescent="0.25">
      <c r="A67" s="266">
        <v>19</v>
      </c>
      <c r="B67" s="213" t="s">
        <v>580</v>
      </c>
      <c r="C67" s="213" t="s">
        <v>449</v>
      </c>
      <c r="D67" s="218">
        <v>12.2028</v>
      </c>
      <c r="E67" s="214" t="s">
        <v>258</v>
      </c>
      <c r="F67" s="214" t="s">
        <v>258</v>
      </c>
      <c r="G67" s="213" t="s">
        <v>582</v>
      </c>
      <c r="H67" s="214" t="s">
        <v>258</v>
      </c>
      <c r="I67" s="214" t="s">
        <v>258</v>
      </c>
      <c r="J67" s="214" t="s">
        <v>258</v>
      </c>
      <c r="K67" s="213" t="s">
        <v>583</v>
      </c>
      <c r="L67" s="214" t="s">
        <v>258</v>
      </c>
      <c r="M67" s="213" t="s">
        <v>584</v>
      </c>
      <c r="N67" s="213" t="s">
        <v>758</v>
      </c>
      <c r="O67" s="213" t="s">
        <v>580</v>
      </c>
      <c r="P67" s="218">
        <v>1</v>
      </c>
      <c r="Q67" s="213" t="s">
        <v>451</v>
      </c>
      <c r="R67" s="218">
        <v>1</v>
      </c>
      <c r="S67" s="213" t="s">
        <v>697</v>
      </c>
      <c r="T67" s="213" t="s">
        <v>697</v>
      </c>
      <c r="U67" s="213">
        <v>1</v>
      </c>
      <c r="V67" s="213">
        <v>1</v>
      </c>
      <c r="W67" s="219" t="s">
        <v>756</v>
      </c>
      <c r="X67" s="218">
        <v>1</v>
      </c>
      <c r="Y67" s="218"/>
      <c r="Z67" s="218"/>
      <c r="AA67" s="218"/>
      <c r="AB67" s="218">
        <v>1</v>
      </c>
      <c r="AC67" s="219" t="s">
        <v>756</v>
      </c>
      <c r="AD67" s="218">
        <v>1</v>
      </c>
      <c r="AE67" s="218" t="s">
        <v>258</v>
      </c>
      <c r="AF67" s="218" t="s">
        <v>258</v>
      </c>
      <c r="AG67" s="218" t="s">
        <v>258</v>
      </c>
      <c r="AH67" s="218" t="s">
        <v>258</v>
      </c>
      <c r="AI67" s="218" t="s">
        <v>258</v>
      </c>
      <c r="AJ67" s="218" t="s">
        <v>258</v>
      </c>
      <c r="AK67" s="218" t="s">
        <v>258</v>
      </c>
      <c r="AL67" s="218" t="s">
        <v>258</v>
      </c>
      <c r="AM67" s="218" t="s">
        <v>258</v>
      </c>
      <c r="AN67" s="218" t="s">
        <v>258</v>
      </c>
      <c r="AO67" s="218" t="s">
        <v>258</v>
      </c>
      <c r="AP67" s="218" t="s">
        <v>258</v>
      </c>
      <c r="AQ67" s="263">
        <v>45200</v>
      </c>
      <c r="AR67" s="218" t="s">
        <v>258</v>
      </c>
      <c r="AS67" s="263">
        <v>45036</v>
      </c>
      <c r="AT67" s="263">
        <v>62934</v>
      </c>
      <c r="AU67" s="218" t="s">
        <v>258</v>
      </c>
      <c r="AV67" s="218" t="s">
        <v>757</v>
      </c>
      <c r="AW67" s="18"/>
      <c r="AX67" s="21">
        <v>1E-3</v>
      </c>
    </row>
    <row r="68" spans="1:51" ht="38.25" x14ac:dyDescent="0.25">
      <c r="A68" s="208" t="s">
        <v>759</v>
      </c>
      <c r="B68" s="213" t="s">
        <v>580</v>
      </c>
      <c r="C68" s="209" t="s">
        <v>449</v>
      </c>
      <c r="D68" s="218">
        <v>12.2028</v>
      </c>
      <c r="E68" s="214" t="s">
        <v>258</v>
      </c>
      <c r="F68" s="214" t="s">
        <v>258</v>
      </c>
      <c r="G68" s="213" t="s">
        <v>582</v>
      </c>
      <c r="H68" s="214" t="s">
        <v>258</v>
      </c>
      <c r="I68" s="214" t="s">
        <v>258</v>
      </c>
      <c r="J68" s="214" t="s">
        <v>258</v>
      </c>
      <c r="K68" s="213" t="s">
        <v>583</v>
      </c>
      <c r="L68" s="214" t="s">
        <v>258</v>
      </c>
      <c r="M68" s="213" t="s">
        <v>450</v>
      </c>
      <c r="N68" s="211" t="s">
        <v>760</v>
      </c>
      <c r="O68" s="209" t="s">
        <v>761</v>
      </c>
      <c r="P68" s="212">
        <v>23403</v>
      </c>
      <c r="Q68" s="213" t="s">
        <v>451</v>
      </c>
      <c r="R68" s="212">
        <v>23403</v>
      </c>
      <c r="S68" s="209" t="s">
        <v>452</v>
      </c>
      <c r="T68" s="209" t="s">
        <v>762</v>
      </c>
      <c r="U68" s="209">
        <v>1</v>
      </c>
      <c r="V68" s="209">
        <v>1</v>
      </c>
      <c r="W68" s="209" t="s">
        <v>454</v>
      </c>
      <c r="X68" s="265">
        <v>23403</v>
      </c>
      <c r="Y68" s="264"/>
      <c r="Z68" s="209">
        <v>1</v>
      </c>
      <c r="AA68" s="212">
        <v>23403</v>
      </c>
      <c r="AB68" s="212">
        <v>23403</v>
      </c>
      <c r="AC68" s="209" t="s">
        <v>454</v>
      </c>
      <c r="AD68" s="212">
        <v>23403</v>
      </c>
      <c r="AE68" s="212">
        <v>0</v>
      </c>
      <c r="AF68" s="279">
        <v>32312971399</v>
      </c>
      <c r="AG68" s="209" t="s">
        <v>518</v>
      </c>
      <c r="AH68" s="209" t="s">
        <v>763</v>
      </c>
      <c r="AI68" s="209" t="s">
        <v>763</v>
      </c>
      <c r="AJ68" s="209" t="s">
        <v>764</v>
      </c>
      <c r="AK68" s="209" t="s">
        <v>765</v>
      </c>
      <c r="AL68" s="209" t="s">
        <v>766</v>
      </c>
      <c r="AM68" s="209" t="s">
        <v>767</v>
      </c>
      <c r="AN68" s="209" t="s">
        <v>765</v>
      </c>
      <c r="AO68" s="210" t="s">
        <v>768</v>
      </c>
      <c r="AP68" s="209" t="s">
        <v>769</v>
      </c>
      <c r="AQ68" s="209" t="s">
        <v>770</v>
      </c>
      <c r="AR68" s="209" t="s">
        <v>769</v>
      </c>
      <c r="AS68" s="209" t="s">
        <v>770</v>
      </c>
      <c r="AT68" s="209" t="s">
        <v>771</v>
      </c>
      <c r="AU68" s="218" t="s">
        <v>258</v>
      </c>
      <c r="AV68" s="209" t="s">
        <v>940</v>
      </c>
      <c r="AW68" s="18"/>
      <c r="AX68" s="21">
        <v>23.402999999999999</v>
      </c>
    </row>
    <row r="69" spans="1:51" ht="60" x14ac:dyDescent="0.25">
      <c r="A69" s="208" t="s">
        <v>772</v>
      </c>
      <c r="B69" s="213" t="s">
        <v>580</v>
      </c>
      <c r="C69" s="213" t="s">
        <v>449</v>
      </c>
      <c r="D69" s="218">
        <v>12.2028</v>
      </c>
      <c r="E69" s="214" t="s">
        <v>258</v>
      </c>
      <c r="F69" s="214" t="s">
        <v>258</v>
      </c>
      <c r="G69" s="213" t="s">
        <v>582</v>
      </c>
      <c r="H69" s="214" t="s">
        <v>258</v>
      </c>
      <c r="I69" s="214" t="s">
        <v>258</v>
      </c>
      <c r="J69" s="214" t="s">
        <v>258</v>
      </c>
      <c r="K69" s="213" t="s">
        <v>583</v>
      </c>
      <c r="L69" s="214" t="s">
        <v>258</v>
      </c>
      <c r="M69" s="213" t="s">
        <v>584</v>
      </c>
      <c r="N69" s="211" t="s">
        <v>773</v>
      </c>
      <c r="O69" s="213" t="s">
        <v>580</v>
      </c>
      <c r="P69" s="212">
        <v>9136</v>
      </c>
      <c r="Q69" s="213" t="s">
        <v>774</v>
      </c>
      <c r="R69" s="212">
        <v>9136</v>
      </c>
      <c r="S69" s="209" t="s">
        <v>452</v>
      </c>
      <c r="T69" s="209" t="s">
        <v>585</v>
      </c>
      <c r="U69" s="209">
        <v>1</v>
      </c>
      <c r="V69" s="209">
        <v>1</v>
      </c>
      <c r="W69" s="209" t="s">
        <v>454</v>
      </c>
      <c r="X69" s="212">
        <v>9136</v>
      </c>
      <c r="Y69" s="264"/>
      <c r="Z69" s="264"/>
      <c r="AA69" s="264"/>
      <c r="AB69" s="212">
        <v>9136</v>
      </c>
      <c r="AC69" s="209" t="s">
        <v>454</v>
      </c>
      <c r="AD69" s="212">
        <v>9136</v>
      </c>
      <c r="AE69" s="212">
        <v>0</v>
      </c>
      <c r="AF69" s="264"/>
      <c r="AG69" s="264"/>
      <c r="AH69" s="264"/>
      <c r="AI69" s="264"/>
      <c r="AJ69" s="264"/>
      <c r="AK69" s="264"/>
      <c r="AL69" s="209" t="s">
        <v>775</v>
      </c>
      <c r="AM69" s="209" t="s">
        <v>588</v>
      </c>
      <c r="AN69" s="209" t="s">
        <v>776</v>
      </c>
      <c r="AO69" s="210" t="s">
        <v>777</v>
      </c>
      <c r="AP69" s="209" t="s">
        <v>778</v>
      </c>
      <c r="AQ69" s="209" t="s">
        <v>779</v>
      </c>
      <c r="AR69" s="209" t="s">
        <v>778</v>
      </c>
      <c r="AS69" s="209" t="s">
        <v>779</v>
      </c>
      <c r="AT69" s="209" t="s">
        <v>729</v>
      </c>
      <c r="AU69" s="218" t="s">
        <v>258</v>
      </c>
      <c r="AV69" s="209" t="s">
        <v>941</v>
      </c>
      <c r="AW69" s="18"/>
      <c r="AX69" s="21">
        <v>9.1359999999999992</v>
      </c>
    </row>
    <row r="70" spans="1:51" ht="60" x14ac:dyDescent="0.25">
      <c r="A70" s="266">
        <v>20</v>
      </c>
      <c r="B70" s="213" t="s">
        <v>580</v>
      </c>
      <c r="C70" s="213" t="s">
        <v>449</v>
      </c>
      <c r="D70" s="218">
        <v>12.2028</v>
      </c>
      <c r="E70" s="214" t="s">
        <v>258</v>
      </c>
      <c r="F70" s="214" t="s">
        <v>258</v>
      </c>
      <c r="G70" s="213" t="s">
        <v>582</v>
      </c>
      <c r="H70" s="214" t="s">
        <v>258</v>
      </c>
      <c r="I70" s="214" t="s">
        <v>258</v>
      </c>
      <c r="J70" s="214" t="s">
        <v>258</v>
      </c>
      <c r="K70" s="213" t="s">
        <v>583</v>
      </c>
      <c r="L70" s="214" t="s">
        <v>258</v>
      </c>
      <c r="M70" s="213" t="s">
        <v>584</v>
      </c>
      <c r="N70" s="213" t="s">
        <v>780</v>
      </c>
      <c r="O70" s="213" t="s">
        <v>580</v>
      </c>
      <c r="P70" s="218">
        <v>0</v>
      </c>
      <c r="Q70" s="213" t="s">
        <v>451</v>
      </c>
      <c r="R70" s="218">
        <v>0</v>
      </c>
      <c r="S70" s="213" t="s">
        <v>697</v>
      </c>
      <c r="T70" s="213" t="s">
        <v>697</v>
      </c>
      <c r="U70" s="213">
        <v>1</v>
      </c>
      <c r="V70" s="213">
        <v>1</v>
      </c>
      <c r="W70" s="219" t="s">
        <v>756</v>
      </c>
      <c r="X70" s="218">
        <v>0</v>
      </c>
      <c r="Y70" s="218"/>
      <c r="Z70" s="218"/>
      <c r="AA70" s="218"/>
      <c r="AB70" s="218">
        <v>0</v>
      </c>
      <c r="AC70" s="219" t="s">
        <v>756</v>
      </c>
      <c r="AD70" s="218">
        <v>0</v>
      </c>
      <c r="AE70" s="212">
        <v>0</v>
      </c>
      <c r="AF70" s="218"/>
      <c r="AG70" s="218"/>
      <c r="AH70" s="218"/>
      <c r="AI70" s="218"/>
      <c r="AJ70" s="218"/>
      <c r="AK70" s="218"/>
      <c r="AL70" s="218"/>
      <c r="AM70" s="218"/>
      <c r="AN70" s="218"/>
      <c r="AO70" s="218"/>
      <c r="AP70" s="218"/>
      <c r="AQ70" s="263">
        <v>45200</v>
      </c>
      <c r="AR70" s="218"/>
      <c r="AS70" s="263">
        <v>45200</v>
      </c>
      <c r="AT70" s="263">
        <v>62741</v>
      </c>
      <c r="AU70" s="218" t="s">
        <v>258</v>
      </c>
      <c r="AV70" s="218" t="s">
        <v>753</v>
      </c>
      <c r="AW70" s="18"/>
      <c r="AX70" s="21">
        <v>0</v>
      </c>
    </row>
    <row r="71" spans="1:51" ht="60" x14ac:dyDescent="0.25">
      <c r="A71" s="266">
        <v>21</v>
      </c>
      <c r="B71" s="213" t="s">
        <v>580</v>
      </c>
      <c r="C71" s="213" t="s">
        <v>449</v>
      </c>
      <c r="D71" s="218">
        <v>12.2028</v>
      </c>
      <c r="E71" s="214" t="s">
        <v>258</v>
      </c>
      <c r="F71" s="214" t="s">
        <v>258</v>
      </c>
      <c r="G71" s="213" t="s">
        <v>582</v>
      </c>
      <c r="H71" s="214" t="s">
        <v>258</v>
      </c>
      <c r="I71" s="214" t="s">
        <v>258</v>
      </c>
      <c r="J71" s="214" t="s">
        <v>258</v>
      </c>
      <c r="K71" s="213" t="s">
        <v>583</v>
      </c>
      <c r="L71" s="214" t="s">
        <v>258</v>
      </c>
      <c r="M71" s="213" t="s">
        <v>584</v>
      </c>
      <c r="N71" s="213" t="s">
        <v>781</v>
      </c>
      <c r="O71" s="213" t="s">
        <v>580</v>
      </c>
      <c r="P71" s="218">
        <v>0</v>
      </c>
      <c r="Q71" s="213" t="s">
        <v>451</v>
      </c>
      <c r="R71" s="218">
        <v>0</v>
      </c>
      <c r="S71" s="213" t="s">
        <v>697</v>
      </c>
      <c r="T71" s="213" t="s">
        <v>697</v>
      </c>
      <c r="U71" s="213">
        <v>1</v>
      </c>
      <c r="V71" s="213">
        <v>1</v>
      </c>
      <c r="W71" s="219" t="s">
        <v>782</v>
      </c>
      <c r="X71" s="218">
        <v>0</v>
      </c>
      <c r="Y71" s="218"/>
      <c r="Z71" s="218"/>
      <c r="AA71" s="218"/>
      <c r="AB71" s="218">
        <v>0</v>
      </c>
      <c r="AC71" s="219" t="s">
        <v>782</v>
      </c>
      <c r="AD71" s="218">
        <v>0</v>
      </c>
      <c r="AE71" s="212">
        <v>0</v>
      </c>
      <c r="AF71" s="218"/>
      <c r="AG71" s="218"/>
      <c r="AH71" s="218"/>
      <c r="AI71" s="218"/>
      <c r="AJ71" s="218"/>
      <c r="AK71" s="218"/>
      <c r="AL71" s="218"/>
      <c r="AM71" s="218"/>
      <c r="AN71" s="218"/>
      <c r="AO71" s="218"/>
      <c r="AP71" s="218"/>
      <c r="AQ71" s="263">
        <v>45200</v>
      </c>
      <c r="AR71" s="218"/>
      <c r="AS71" s="263">
        <v>45036</v>
      </c>
      <c r="AT71" s="263">
        <v>50884</v>
      </c>
      <c r="AU71" s="218" t="s">
        <v>258</v>
      </c>
      <c r="AV71" s="218" t="s">
        <v>757</v>
      </c>
      <c r="AW71" s="18"/>
      <c r="AX71" s="21">
        <v>0</v>
      </c>
    </row>
    <row r="72" spans="1:51" ht="75" x14ac:dyDescent="0.25">
      <c r="A72" s="266">
        <v>22</v>
      </c>
      <c r="B72" s="213" t="s">
        <v>580</v>
      </c>
      <c r="C72" s="213" t="s">
        <v>449</v>
      </c>
      <c r="D72" s="218">
        <v>12.2028</v>
      </c>
      <c r="E72" s="214" t="s">
        <v>258</v>
      </c>
      <c r="F72" s="214" t="s">
        <v>258</v>
      </c>
      <c r="G72" s="213" t="s">
        <v>582</v>
      </c>
      <c r="H72" s="214" t="s">
        <v>258</v>
      </c>
      <c r="I72" s="214" t="s">
        <v>258</v>
      </c>
      <c r="J72" s="214" t="s">
        <v>258</v>
      </c>
      <c r="K72" s="213" t="s">
        <v>583</v>
      </c>
      <c r="L72" s="214" t="s">
        <v>258</v>
      </c>
      <c r="M72" s="213" t="s">
        <v>584</v>
      </c>
      <c r="N72" s="213" t="s">
        <v>902</v>
      </c>
      <c r="O72" s="213" t="s">
        <v>580</v>
      </c>
      <c r="P72" s="218">
        <v>8</v>
      </c>
      <c r="Q72" s="213" t="s">
        <v>451</v>
      </c>
      <c r="R72" s="218">
        <v>8</v>
      </c>
      <c r="S72" s="213" t="s">
        <v>697</v>
      </c>
      <c r="T72" s="213" t="s">
        <v>697</v>
      </c>
      <c r="U72" s="213">
        <v>1</v>
      </c>
      <c r="V72" s="213">
        <v>1</v>
      </c>
      <c r="W72" s="219" t="s">
        <v>715</v>
      </c>
      <c r="X72" s="218">
        <v>8</v>
      </c>
      <c r="Y72" s="218"/>
      <c r="Z72" s="218"/>
      <c r="AA72" s="218"/>
      <c r="AB72" s="218">
        <v>8</v>
      </c>
      <c r="AC72" s="219" t="s">
        <v>715</v>
      </c>
      <c r="AD72" s="218">
        <v>8</v>
      </c>
      <c r="AE72" s="218" t="s">
        <v>258</v>
      </c>
      <c r="AF72" s="218" t="s">
        <v>258</v>
      </c>
      <c r="AG72" s="218" t="s">
        <v>258</v>
      </c>
      <c r="AH72" s="218" t="s">
        <v>258</v>
      </c>
      <c r="AI72" s="218" t="s">
        <v>258</v>
      </c>
      <c r="AJ72" s="218" t="s">
        <v>258</v>
      </c>
      <c r="AK72" s="218" t="s">
        <v>258</v>
      </c>
      <c r="AL72" s="213" t="s">
        <v>752</v>
      </c>
      <c r="AM72" s="218" t="s">
        <v>258</v>
      </c>
      <c r="AN72" s="218" t="s">
        <v>258</v>
      </c>
      <c r="AO72" s="218" t="s">
        <v>258</v>
      </c>
      <c r="AP72" s="218" t="s">
        <v>258</v>
      </c>
      <c r="AQ72" s="263">
        <v>45414</v>
      </c>
      <c r="AR72" s="218"/>
      <c r="AS72" s="263">
        <v>45414</v>
      </c>
      <c r="AT72" s="263">
        <v>45748</v>
      </c>
      <c r="AU72" s="218" t="s">
        <v>258</v>
      </c>
      <c r="AV72" s="277" t="s">
        <v>927</v>
      </c>
      <c r="AW72" s="18"/>
      <c r="AX72" s="21">
        <v>1.0999999999999999E-2</v>
      </c>
      <c r="AY72" s="222" t="s">
        <v>427</v>
      </c>
    </row>
    <row r="73" spans="1:51" ht="75" x14ac:dyDescent="0.25">
      <c r="A73" s="266">
        <v>23</v>
      </c>
      <c r="B73" s="213" t="s">
        <v>580</v>
      </c>
      <c r="C73" s="213" t="s">
        <v>449</v>
      </c>
      <c r="D73" s="218">
        <v>12.2028</v>
      </c>
      <c r="E73" s="214" t="s">
        <v>258</v>
      </c>
      <c r="F73" s="214" t="s">
        <v>258</v>
      </c>
      <c r="G73" s="213" t="s">
        <v>582</v>
      </c>
      <c r="H73" s="214" t="s">
        <v>258</v>
      </c>
      <c r="I73" s="214" t="s">
        <v>258</v>
      </c>
      <c r="J73" s="214" t="s">
        <v>258</v>
      </c>
      <c r="K73" s="213" t="s">
        <v>583</v>
      </c>
      <c r="L73" s="214" t="s">
        <v>258</v>
      </c>
      <c r="M73" s="213" t="s">
        <v>584</v>
      </c>
      <c r="N73" s="213" t="s">
        <v>903</v>
      </c>
      <c r="O73" s="213" t="s">
        <v>580</v>
      </c>
      <c r="P73" s="218">
        <v>5</v>
      </c>
      <c r="Q73" s="213" t="s">
        <v>451</v>
      </c>
      <c r="R73" s="218">
        <v>5</v>
      </c>
      <c r="S73" s="213" t="s">
        <v>697</v>
      </c>
      <c r="T73" s="213" t="s">
        <v>697</v>
      </c>
      <c r="U73" s="213">
        <v>1</v>
      </c>
      <c r="V73" s="213">
        <v>1</v>
      </c>
      <c r="W73" s="219" t="s">
        <v>715</v>
      </c>
      <c r="X73" s="218">
        <v>5</v>
      </c>
      <c r="Y73" s="218"/>
      <c r="Z73" s="218"/>
      <c r="AA73" s="218"/>
      <c r="AB73" s="218">
        <v>5</v>
      </c>
      <c r="AC73" s="219" t="s">
        <v>715</v>
      </c>
      <c r="AD73" s="218">
        <v>5</v>
      </c>
      <c r="AE73" s="218" t="s">
        <v>258</v>
      </c>
      <c r="AF73" s="218" t="s">
        <v>258</v>
      </c>
      <c r="AG73" s="218" t="s">
        <v>258</v>
      </c>
      <c r="AH73" s="218" t="s">
        <v>258</v>
      </c>
      <c r="AI73" s="218" t="s">
        <v>258</v>
      </c>
      <c r="AJ73" s="218" t="s">
        <v>258</v>
      </c>
      <c r="AK73" s="218" t="s">
        <v>258</v>
      </c>
      <c r="AL73" s="213" t="s">
        <v>752</v>
      </c>
      <c r="AM73" s="218" t="s">
        <v>258</v>
      </c>
      <c r="AN73" s="218" t="s">
        <v>258</v>
      </c>
      <c r="AO73" s="218" t="s">
        <v>258</v>
      </c>
      <c r="AP73" s="218" t="s">
        <v>258</v>
      </c>
      <c r="AQ73" s="263">
        <v>45414</v>
      </c>
      <c r="AR73" s="218"/>
      <c r="AS73" s="263">
        <v>45414</v>
      </c>
      <c r="AT73" s="263">
        <v>45748</v>
      </c>
      <c r="AU73" s="218" t="s">
        <v>258</v>
      </c>
      <c r="AV73" s="277" t="s">
        <v>928</v>
      </c>
      <c r="AW73" s="18"/>
      <c r="AX73" s="21">
        <v>0.14199999999999999</v>
      </c>
      <c r="AY73" s="222" t="s">
        <v>427</v>
      </c>
    </row>
    <row r="74" spans="1:51" ht="75" x14ac:dyDescent="0.25">
      <c r="A74" s="266">
        <v>24</v>
      </c>
      <c r="B74" s="213" t="s">
        <v>580</v>
      </c>
      <c r="C74" s="213" t="s">
        <v>449</v>
      </c>
      <c r="D74" s="218">
        <v>12.2028</v>
      </c>
      <c r="E74" s="214" t="s">
        <v>258</v>
      </c>
      <c r="F74" s="214" t="s">
        <v>258</v>
      </c>
      <c r="G74" s="213" t="s">
        <v>582</v>
      </c>
      <c r="H74" s="214" t="s">
        <v>258</v>
      </c>
      <c r="I74" s="214" t="s">
        <v>258</v>
      </c>
      <c r="J74" s="214" t="s">
        <v>258</v>
      </c>
      <c r="K74" s="213" t="s">
        <v>583</v>
      </c>
      <c r="L74" s="214" t="s">
        <v>258</v>
      </c>
      <c r="M74" s="213" t="s">
        <v>584</v>
      </c>
      <c r="N74" s="213" t="s">
        <v>904</v>
      </c>
      <c r="O74" s="213" t="s">
        <v>580</v>
      </c>
      <c r="P74" s="218">
        <v>8</v>
      </c>
      <c r="Q74" s="213" t="s">
        <v>451</v>
      </c>
      <c r="R74" s="218">
        <v>8</v>
      </c>
      <c r="S74" s="213" t="s">
        <v>697</v>
      </c>
      <c r="T74" s="213" t="s">
        <v>697</v>
      </c>
      <c r="U74" s="213">
        <v>1</v>
      </c>
      <c r="V74" s="213">
        <v>1</v>
      </c>
      <c r="W74" s="219" t="s">
        <v>715</v>
      </c>
      <c r="X74" s="218">
        <v>8</v>
      </c>
      <c r="Y74" s="218"/>
      <c r="Z74" s="218"/>
      <c r="AA74" s="218"/>
      <c r="AB74" s="218">
        <v>8</v>
      </c>
      <c r="AC74" s="219" t="s">
        <v>715</v>
      </c>
      <c r="AD74" s="218">
        <v>8</v>
      </c>
      <c r="AE74" s="218" t="s">
        <v>258</v>
      </c>
      <c r="AF74" s="218" t="s">
        <v>258</v>
      </c>
      <c r="AG74" s="218" t="s">
        <v>258</v>
      </c>
      <c r="AH74" s="218" t="s">
        <v>258</v>
      </c>
      <c r="AI74" s="218" t="s">
        <v>258</v>
      </c>
      <c r="AJ74" s="218" t="s">
        <v>258</v>
      </c>
      <c r="AK74" s="218" t="s">
        <v>258</v>
      </c>
      <c r="AL74" s="213" t="s">
        <v>752</v>
      </c>
      <c r="AM74" s="218" t="s">
        <v>258</v>
      </c>
      <c r="AN74" s="218" t="s">
        <v>258</v>
      </c>
      <c r="AO74" s="218" t="s">
        <v>258</v>
      </c>
      <c r="AP74" s="218" t="s">
        <v>258</v>
      </c>
      <c r="AQ74" s="263">
        <v>45414</v>
      </c>
      <c r="AR74" s="218"/>
      <c r="AS74" s="263">
        <v>45429</v>
      </c>
      <c r="AT74" s="263">
        <v>45763</v>
      </c>
      <c r="AU74" s="218" t="s">
        <v>258</v>
      </c>
      <c r="AV74" s="277" t="s">
        <v>929</v>
      </c>
      <c r="AW74" s="18"/>
      <c r="AX74" s="21">
        <v>0.14199999999999999</v>
      </c>
      <c r="AY74" s="222" t="s">
        <v>427</v>
      </c>
    </row>
    <row r="75" spans="1:51" ht="123.75" customHeight="1" x14ac:dyDescent="0.25">
      <c r="A75" s="218">
        <v>25</v>
      </c>
      <c r="B75" s="213" t="s">
        <v>580</v>
      </c>
      <c r="C75" s="213" t="s">
        <v>449</v>
      </c>
      <c r="D75" s="218">
        <v>12.2028</v>
      </c>
      <c r="E75" s="214" t="s">
        <v>258</v>
      </c>
      <c r="F75" s="214" t="s">
        <v>258</v>
      </c>
      <c r="G75" s="213" t="s">
        <v>582</v>
      </c>
      <c r="H75" s="214" t="s">
        <v>258</v>
      </c>
      <c r="I75" s="214" t="s">
        <v>258</v>
      </c>
      <c r="J75" s="214" t="s">
        <v>258</v>
      </c>
      <c r="K75" s="213" t="s">
        <v>583</v>
      </c>
      <c r="L75" s="214" t="s">
        <v>258</v>
      </c>
      <c r="M75" s="213" t="s">
        <v>584</v>
      </c>
      <c r="N75" s="213" t="s">
        <v>909</v>
      </c>
      <c r="O75" s="213" t="s">
        <v>580</v>
      </c>
      <c r="P75" s="218">
        <v>379</v>
      </c>
      <c r="Q75" s="213" t="s">
        <v>910</v>
      </c>
      <c r="R75" s="218">
        <v>379</v>
      </c>
      <c r="S75" s="218" t="s">
        <v>696</v>
      </c>
      <c r="T75" s="218" t="s">
        <v>696</v>
      </c>
      <c r="U75" s="218">
        <v>2</v>
      </c>
      <c r="V75" s="218">
        <v>2</v>
      </c>
      <c r="W75" s="218" t="s">
        <v>911</v>
      </c>
      <c r="X75" s="218">
        <v>300</v>
      </c>
      <c r="Y75" s="218"/>
      <c r="Z75" s="218"/>
      <c r="AA75" s="218"/>
      <c r="AB75" s="218">
        <v>300</v>
      </c>
      <c r="AC75" s="218" t="s">
        <v>911</v>
      </c>
      <c r="AD75" s="218">
        <v>360</v>
      </c>
      <c r="AE75" s="218" t="s">
        <v>258</v>
      </c>
      <c r="AF75" s="218" t="s">
        <v>258</v>
      </c>
      <c r="AG75" s="218" t="s">
        <v>258</v>
      </c>
      <c r="AH75" s="218" t="s">
        <v>258</v>
      </c>
      <c r="AI75" s="218" t="s">
        <v>258</v>
      </c>
      <c r="AJ75" s="218" t="s">
        <v>258</v>
      </c>
      <c r="AK75" s="218" t="s">
        <v>258</v>
      </c>
      <c r="AL75" s="218" t="s">
        <v>258</v>
      </c>
      <c r="AM75" s="218" t="s">
        <v>258</v>
      </c>
      <c r="AN75" s="218" t="s">
        <v>258</v>
      </c>
      <c r="AO75" s="218" t="s">
        <v>258</v>
      </c>
      <c r="AP75" s="218" t="s">
        <v>258</v>
      </c>
      <c r="AQ75" s="263">
        <v>45520</v>
      </c>
      <c r="AR75" s="218" t="s">
        <v>258</v>
      </c>
      <c r="AS75" s="263">
        <v>45520</v>
      </c>
      <c r="AT75" s="263">
        <v>45704</v>
      </c>
      <c r="AU75" s="218" t="s">
        <v>258</v>
      </c>
      <c r="AV75" s="218" t="s">
        <v>913</v>
      </c>
    </row>
    <row r="76" spans="1:51"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c r="W76" s="218" t="s">
        <v>912</v>
      </c>
      <c r="X76" s="218">
        <v>350</v>
      </c>
      <c r="Y76" s="218"/>
      <c r="Z76" s="218"/>
      <c r="AA76" s="218"/>
      <c r="AB76" s="218"/>
      <c r="AC76" s="218"/>
      <c r="AD76" s="218"/>
      <c r="AE76" s="218"/>
      <c r="AF76" s="218"/>
      <c r="AG76" s="218"/>
      <c r="AH76" s="218"/>
      <c r="AI76" s="218"/>
      <c r="AJ76" s="218"/>
      <c r="AK76" s="218"/>
      <c r="AL76" s="218"/>
      <c r="AM76" s="218"/>
      <c r="AN76" s="218"/>
      <c r="AO76" s="218"/>
      <c r="AP76" s="218"/>
      <c r="AQ76" s="218"/>
      <c r="AR76" s="218"/>
      <c r="AS76" s="218"/>
      <c r="AT76" s="218"/>
      <c r="AU76" s="218"/>
      <c r="AV76" s="218"/>
    </row>
    <row r="77" spans="1:51" ht="75" x14ac:dyDescent="0.25">
      <c r="A77" s="278" t="s">
        <v>915</v>
      </c>
      <c r="B77" s="213" t="s">
        <v>580</v>
      </c>
      <c r="C77" s="213" t="s">
        <v>449</v>
      </c>
      <c r="D77" s="218">
        <v>12.2028</v>
      </c>
      <c r="E77" s="214" t="s">
        <v>258</v>
      </c>
      <c r="F77" s="214" t="s">
        <v>258</v>
      </c>
      <c r="G77" s="213" t="s">
        <v>582</v>
      </c>
      <c r="H77" s="214" t="s">
        <v>258</v>
      </c>
      <c r="I77" s="214" t="s">
        <v>258</v>
      </c>
      <c r="J77" s="214" t="s">
        <v>258</v>
      </c>
      <c r="K77" s="213" t="s">
        <v>583</v>
      </c>
      <c r="L77" s="214" t="s">
        <v>258</v>
      </c>
      <c r="M77" s="218" t="s">
        <v>450</v>
      </c>
      <c r="N77" s="215" t="s">
        <v>914</v>
      </c>
      <c r="O77" s="213" t="s">
        <v>580</v>
      </c>
      <c r="P77" s="216">
        <v>4885</v>
      </c>
      <c r="Q77" s="213" t="s">
        <v>451</v>
      </c>
      <c r="R77" s="216">
        <v>4885</v>
      </c>
      <c r="S77" s="213" t="s">
        <v>452</v>
      </c>
      <c r="T77" s="213" t="s">
        <v>585</v>
      </c>
      <c r="U77" s="213">
        <v>1</v>
      </c>
      <c r="V77" s="213">
        <v>1</v>
      </c>
      <c r="W77" s="213" t="s">
        <v>707</v>
      </c>
      <c r="X77" s="216">
        <v>4885</v>
      </c>
      <c r="Y77" s="218"/>
      <c r="Z77" s="218"/>
      <c r="AA77" s="218"/>
      <c r="AB77" s="216">
        <v>4885</v>
      </c>
      <c r="AC77" s="213" t="s">
        <v>707</v>
      </c>
      <c r="AD77" s="216">
        <v>5862</v>
      </c>
      <c r="AE77" s="216">
        <v>5862</v>
      </c>
      <c r="AF77" s="218" t="s">
        <v>258</v>
      </c>
      <c r="AG77" s="218" t="s">
        <v>258</v>
      </c>
      <c r="AH77" s="218" t="s">
        <v>258</v>
      </c>
      <c r="AI77" s="218" t="s">
        <v>258</v>
      </c>
      <c r="AJ77" s="218" t="s">
        <v>258</v>
      </c>
      <c r="AK77" s="218" t="s">
        <v>258</v>
      </c>
      <c r="AL77" s="213" t="s">
        <v>599</v>
      </c>
      <c r="AM77" s="213" t="s">
        <v>588</v>
      </c>
      <c r="AN77" s="213" t="s">
        <v>916</v>
      </c>
      <c r="AO77" s="214" t="s">
        <v>917</v>
      </c>
      <c r="AP77" s="213" t="s">
        <v>918</v>
      </c>
      <c r="AQ77" s="213" t="s">
        <v>919</v>
      </c>
      <c r="AR77" s="213" t="s">
        <v>918</v>
      </c>
      <c r="AS77" s="213" t="s">
        <v>916</v>
      </c>
      <c r="AT77" s="213" t="s">
        <v>920</v>
      </c>
      <c r="AU77" s="218" t="s">
        <v>258</v>
      </c>
      <c r="AV77" s="218" t="s">
        <v>258</v>
      </c>
    </row>
    <row r="78" spans="1:51" ht="51" x14ac:dyDescent="0.25">
      <c r="A78" s="342" t="s">
        <v>942</v>
      </c>
      <c r="B78" s="213" t="s">
        <v>580</v>
      </c>
      <c r="C78" s="341" t="s">
        <v>449</v>
      </c>
      <c r="D78" s="218">
        <v>12.2028</v>
      </c>
      <c r="E78" s="214" t="s">
        <v>258</v>
      </c>
      <c r="F78" s="214" t="s">
        <v>258</v>
      </c>
      <c r="G78" s="213" t="s">
        <v>582</v>
      </c>
      <c r="H78" s="214" t="s">
        <v>258</v>
      </c>
      <c r="I78" s="214" t="s">
        <v>258</v>
      </c>
      <c r="J78" s="214" t="s">
        <v>258</v>
      </c>
      <c r="K78" s="213" t="s">
        <v>583</v>
      </c>
      <c r="L78" s="214" t="s">
        <v>258</v>
      </c>
      <c r="M78" s="218" t="s">
        <v>742</v>
      </c>
      <c r="N78" s="340" t="s">
        <v>943</v>
      </c>
      <c r="O78" s="213" t="s">
        <v>580</v>
      </c>
      <c r="P78" s="339">
        <v>1967</v>
      </c>
      <c r="Q78" s="213" t="s">
        <v>451</v>
      </c>
      <c r="R78" s="339">
        <v>1967</v>
      </c>
      <c r="S78" s="341" t="s">
        <v>452</v>
      </c>
      <c r="T78" s="341" t="s">
        <v>585</v>
      </c>
      <c r="U78" s="341">
        <v>1</v>
      </c>
      <c r="V78" s="341">
        <v>1</v>
      </c>
      <c r="W78" s="341" t="s">
        <v>598</v>
      </c>
      <c r="X78" s="339">
        <v>1967</v>
      </c>
      <c r="Y78" s="217"/>
      <c r="Z78" s="217"/>
      <c r="AA78" s="217"/>
      <c r="AB78" s="339">
        <v>1967</v>
      </c>
      <c r="AC78" s="341" t="s">
        <v>598</v>
      </c>
      <c r="AD78" s="339">
        <v>2360</v>
      </c>
      <c r="AE78" s="339">
        <v>2360</v>
      </c>
      <c r="AF78" s="218" t="s">
        <v>258</v>
      </c>
      <c r="AG78" s="218" t="s">
        <v>258</v>
      </c>
      <c r="AH78" s="218" t="s">
        <v>258</v>
      </c>
      <c r="AI78" s="218" t="s">
        <v>258</v>
      </c>
      <c r="AJ78" s="218" t="s">
        <v>258</v>
      </c>
      <c r="AK78" s="218" t="s">
        <v>258</v>
      </c>
      <c r="AL78" s="341" t="s">
        <v>599</v>
      </c>
      <c r="AM78" s="341" t="s">
        <v>588</v>
      </c>
      <c r="AN78" s="341" t="s">
        <v>944</v>
      </c>
      <c r="AO78" s="338" t="s">
        <v>945</v>
      </c>
      <c r="AP78" s="341" t="s">
        <v>944</v>
      </c>
      <c r="AQ78" s="341" t="s">
        <v>946</v>
      </c>
      <c r="AR78" s="341" t="s">
        <v>944</v>
      </c>
      <c r="AS78" s="341" t="s">
        <v>947</v>
      </c>
      <c r="AT78" s="341" t="s">
        <v>948</v>
      </c>
      <c r="AU78" s="218" t="s">
        <v>258</v>
      </c>
      <c r="AV78" s="218" t="s">
        <v>258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0" orientation="landscape" r:id="rId1"/>
  <ignoredErrors>
    <ignoredError sqref="G32:G78 A26:A78 D31:D78 AF52 AF30 AF26" numberStoredAsText="1"/>
    <ignoredError sqref="AO78 AO40:AO41" twoDigitTextYear="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30"/>
  <sheetViews>
    <sheetView tabSelected="1" view="pageBreakPreview" topLeftCell="A13" zoomScale="90" zoomScaleNormal="90" zoomScaleSheetLayoutView="90" workbookViewId="0">
      <selection activeCell="A29" sqref="A29"/>
    </sheetView>
  </sheetViews>
  <sheetFormatPr defaultRowHeight="15.75" x14ac:dyDescent="0.25"/>
  <cols>
    <col min="1" max="1" width="66.140625" style="79" customWidth="1"/>
    <col min="2" max="2" width="46.5703125" style="79" customWidth="1"/>
    <col min="3" max="249" width="9.140625" style="80"/>
    <col min="250" max="251" width="66.140625" style="80" customWidth="1"/>
    <col min="252" max="505" width="9.140625" style="80"/>
    <col min="506" max="507" width="66.140625" style="80" customWidth="1"/>
    <col min="508" max="761" width="9.140625" style="80"/>
    <col min="762" max="763" width="66.140625" style="80" customWidth="1"/>
    <col min="764" max="1017" width="9.140625" style="80"/>
    <col min="1018" max="1019" width="66.140625" style="80" customWidth="1"/>
    <col min="1020" max="1273" width="9.140625" style="80"/>
    <col min="1274" max="1275" width="66.140625" style="80" customWidth="1"/>
    <col min="1276" max="1529" width="9.140625" style="80"/>
    <col min="1530" max="1531" width="66.140625" style="80" customWidth="1"/>
    <col min="1532" max="1785" width="9.140625" style="80"/>
    <col min="1786" max="1787" width="66.140625" style="80" customWidth="1"/>
    <col min="1788" max="2041" width="9.140625" style="80"/>
    <col min="2042" max="2043" width="66.140625" style="80" customWidth="1"/>
    <col min="2044" max="2297" width="9.140625" style="80"/>
    <col min="2298" max="2299" width="66.140625" style="80" customWidth="1"/>
    <col min="2300" max="2553" width="9.140625" style="80"/>
    <col min="2554" max="2555" width="66.140625" style="80" customWidth="1"/>
    <col min="2556" max="2809" width="9.140625" style="80"/>
    <col min="2810" max="2811" width="66.140625" style="80" customWidth="1"/>
    <col min="2812" max="3065" width="9.140625" style="80"/>
    <col min="3066" max="3067" width="66.140625" style="80" customWidth="1"/>
    <col min="3068" max="3321" width="9.140625" style="80"/>
    <col min="3322" max="3323" width="66.140625" style="80" customWidth="1"/>
    <col min="3324" max="3577" width="9.140625" style="80"/>
    <col min="3578" max="3579" width="66.140625" style="80" customWidth="1"/>
    <col min="3580" max="3833" width="9.140625" style="80"/>
    <col min="3834" max="3835" width="66.140625" style="80" customWidth="1"/>
    <col min="3836" max="4089" width="9.140625" style="80"/>
    <col min="4090" max="4091" width="66.140625" style="80" customWidth="1"/>
    <col min="4092" max="4345" width="9.140625" style="80"/>
    <col min="4346" max="4347" width="66.140625" style="80" customWidth="1"/>
    <col min="4348" max="4601" width="9.140625" style="80"/>
    <col min="4602" max="4603" width="66.140625" style="80" customWidth="1"/>
    <col min="4604" max="4857" width="9.140625" style="80"/>
    <col min="4858" max="4859" width="66.140625" style="80" customWidth="1"/>
    <col min="4860" max="5113" width="9.140625" style="80"/>
    <col min="5114" max="5115" width="66.140625" style="80" customWidth="1"/>
    <col min="5116" max="5369" width="9.140625" style="80"/>
    <col min="5370" max="5371" width="66.140625" style="80" customWidth="1"/>
    <col min="5372" max="5625" width="9.140625" style="80"/>
    <col min="5626" max="5627" width="66.140625" style="80" customWidth="1"/>
    <col min="5628" max="5881" width="9.140625" style="80"/>
    <col min="5882" max="5883" width="66.140625" style="80" customWidth="1"/>
    <col min="5884" max="6137" width="9.140625" style="80"/>
    <col min="6138" max="6139" width="66.140625" style="80" customWidth="1"/>
    <col min="6140" max="6393" width="9.140625" style="80"/>
    <col min="6394" max="6395" width="66.140625" style="80" customWidth="1"/>
    <col min="6396" max="6649" width="9.140625" style="80"/>
    <col min="6650" max="6651" width="66.140625" style="80" customWidth="1"/>
    <col min="6652" max="6905" width="9.140625" style="80"/>
    <col min="6906" max="6907" width="66.140625" style="80" customWidth="1"/>
    <col min="6908" max="7161" width="9.140625" style="80"/>
    <col min="7162" max="7163" width="66.140625" style="80" customWidth="1"/>
    <col min="7164" max="7417" width="9.140625" style="80"/>
    <col min="7418" max="7419" width="66.140625" style="80" customWidth="1"/>
    <col min="7420" max="7673" width="9.140625" style="80"/>
    <col min="7674" max="7675" width="66.140625" style="80" customWidth="1"/>
    <col min="7676" max="7929" width="9.140625" style="80"/>
    <col min="7930" max="7931" width="66.140625" style="80" customWidth="1"/>
    <col min="7932" max="8185" width="9.140625" style="80"/>
    <col min="8186" max="8187" width="66.140625" style="80" customWidth="1"/>
    <col min="8188" max="8441" width="9.140625" style="80"/>
    <col min="8442" max="8443" width="66.140625" style="80" customWidth="1"/>
    <col min="8444" max="8697" width="9.140625" style="80"/>
    <col min="8698" max="8699" width="66.140625" style="80" customWidth="1"/>
    <col min="8700" max="8953" width="9.140625" style="80"/>
    <col min="8954" max="8955" width="66.140625" style="80" customWidth="1"/>
    <col min="8956" max="9209" width="9.140625" style="80"/>
    <col min="9210" max="9211" width="66.140625" style="80" customWidth="1"/>
    <col min="9212" max="9465" width="9.140625" style="80"/>
    <col min="9466" max="9467" width="66.140625" style="80" customWidth="1"/>
    <col min="9468" max="9721" width="9.140625" style="80"/>
    <col min="9722" max="9723" width="66.140625" style="80" customWidth="1"/>
    <col min="9724" max="9977" width="9.140625" style="80"/>
    <col min="9978" max="9979" width="66.140625" style="80" customWidth="1"/>
    <col min="9980" max="10233" width="9.140625" style="80"/>
    <col min="10234" max="10235" width="66.140625" style="80" customWidth="1"/>
    <col min="10236" max="10489" width="9.140625" style="80"/>
    <col min="10490" max="10491" width="66.140625" style="80" customWidth="1"/>
    <col min="10492" max="10745" width="9.140625" style="80"/>
    <col min="10746" max="10747" width="66.140625" style="80" customWidth="1"/>
    <col min="10748" max="11001" width="9.140625" style="80"/>
    <col min="11002" max="11003" width="66.140625" style="80" customWidth="1"/>
    <col min="11004" max="11257" width="9.140625" style="80"/>
    <col min="11258" max="11259" width="66.140625" style="80" customWidth="1"/>
    <col min="11260" max="11513" width="9.140625" style="80"/>
    <col min="11514" max="11515" width="66.140625" style="80" customWidth="1"/>
    <col min="11516" max="11769" width="9.140625" style="80"/>
    <col min="11770" max="11771" width="66.140625" style="80" customWidth="1"/>
    <col min="11772" max="12025" width="9.140625" style="80"/>
    <col min="12026" max="12027" width="66.140625" style="80" customWidth="1"/>
    <col min="12028" max="12281" width="9.140625" style="80"/>
    <col min="12282" max="12283" width="66.140625" style="80" customWidth="1"/>
    <col min="12284" max="12537" width="9.140625" style="80"/>
    <col min="12538" max="12539" width="66.140625" style="80" customWidth="1"/>
    <col min="12540" max="12793" width="9.140625" style="80"/>
    <col min="12794" max="12795" width="66.140625" style="80" customWidth="1"/>
    <col min="12796" max="13049" width="9.140625" style="80"/>
    <col min="13050" max="13051" width="66.140625" style="80" customWidth="1"/>
    <col min="13052" max="13305" width="9.140625" style="80"/>
    <col min="13306" max="13307" width="66.140625" style="80" customWidth="1"/>
    <col min="13308" max="13561" width="9.140625" style="80"/>
    <col min="13562" max="13563" width="66.140625" style="80" customWidth="1"/>
    <col min="13564" max="13817" width="9.140625" style="80"/>
    <col min="13818" max="13819" width="66.140625" style="80" customWidth="1"/>
    <col min="13820" max="14073" width="9.140625" style="80"/>
    <col min="14074" max="14075" width="66.140625" style="80" customWidth="1"/>
    <col min="14076" max="14329" width="9.140625" style="80"/>
    <col min="14330" max="14331" width="66.140625" style="80" customWidth="1"/>
    <col min="14332" max="14585" width="9.140625" style="80"/>
    <col min="14586" max="14587" width="66.140625" style="80" customWidth="1"/>
    <col min="14588" max="14841" width="9.140625" style="80"/>
    <col min="14842" max="14843" width="66.140625" style="80" customWidth="1"/>
    <col min="14844" max="15097" width="9.140625" style="80"/>
    <col min="15098" max="15099" width="66.140625" style="80" customWidth="1"/>
    <col min="15100" max="15353" width="9.140625" style="80"/>
    <col min="15354" max="15355" width="66.140625" style="80" customWidth="1"/>
    <col min="15356" max="15609" width="9.140625" style="80"/>
    <col min="15610" max="15611" width="66.140625" style="80" customWidth="1"/>
    <col min="15612" max="15865" width="9.140625" style="80"/>
    <col min="15866" max="15867" width="66.140625" style="80" customWidth="1"/>
    <col min="15868" max="16121" width="9.140625" style="80"/>
    <col min="16122" max="16123" width="66.140625" style="80" customWidth="1"/>
    <col min="16124" max="16384" width="9.140625" style="80"/>
  </cols>
  <sheetData>
    <row r="1" spans="1:2" ht="18.75" x14ac:dyDescent="0.25">
      <c r="B1" s="33" t="s">
        <v>67</v>
      </c>
    </row>
    <row r="2" spans="1:2" ht="18.75" x14ac:dyDescent="0.3">
      <c r="B2" s="14" t="s">
        <v>8</v>
      </c>
    </row>
    <row r="3" spans="1:2" ht="18.75" x14ac:dyDescent="0.3">
      <c r="B3" s="14" t="s">
        <v>411</v>
      </c>
    </row>
    <row r="4" spans="1:2" x14ac:dyDescent="0.25">
      <c r="B4" s="36"/>
    </row>
    <row r="5" spans="1:2" ht="18.75" x14ac:dyDescent="0.3">
      <c r="A5" s="611" t="str">
        <f>'1. паспорт местоположение'!A5:C5</f>
        <v>Год раскрытия информации: 2025 год</v>
      </c>
      <c r="B5" s="611"/>
    </row>
    <row r="6" spans="1:2" ht="18.75" x14ac:dyDescent="0.3">
      <c r="A6" s="99"/>
      <c r="B6" s="99"/>
    </row>
    <row r="7" spans="1:2" ht="18.75" x14ac:dyDescent="0.25">
      <c r="A7" s="390" t="s">
        <v>7</v>
      </c>
      <c r="B7" s="390"/>
    </row>
    <row r="8" spans="1:2" ht="18.75" x14ac:dyDescent="0.25">
      <c r="A8" s="98"/>
      <c r="B8" s="98"/>
    </row>
    <row r="9" spans="1:2" x14ac:dyDescent="0.25">
      <c r="A9" s="385" t="str">
        <f>'1. паспорт местоположение'!A9:C9</f>
        <v>АО "Россети Тюмень"</v>
      </c>
      <c r="B9" s="385"/>
    </row>
    <row r="10" spans="1:2" x14ac:dyDescent="0.25">
      <c r="A10" s="386" t="s">
        <v>6</v>
      </c>
      <c r="B10" s="386"/>
    </row>
    <row r="11" spans="1:2" ht="18.75" x14ac:dyDescent="0.25">
      <c r="A11" s="98"/>
      <c r="B11" s="98"/>
    </row>
    <row r="12" spans="1:2" ht="30.75" customHeight="1" x14ac:dyDescent="0.25">
      <c r="A12" s="385" t="str">
        <f>'1. паспорт местоположение'!A12:C12</f>
        <v xml:space="preserve">I_NS1200.PS.0037
</v>
      </c>
      <c r="B12" s="385"/>
    </row>
    <row r="13" spans="1:2" x14ac:dyDescent="0.25">
      <c r="A13" s="386" t="s">
        <v>5</v>
      </c>
      <c r="B13" s="386"/>
    </row>
    <row r="14" spans="1:2" ht="18.75" x14ac:dyDescent="0.25">
      <c r="A14" s="10"/>
      <c r="B14" s="10"/>
    </row>
    <row r="15" spans="1:2" ht="50.25" customHeight="1" x14ac:dyDescent="0.25">
      <c r="A15" s="441" t="str">
        <f>'1. паспорт местоположение'!A15:C15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c r="B15" s="441"/>
    </row>
    <row r="16" spans="1:2" x14ac:dyDescent="0.25">
      <c r="A16" s="386" t="s">
        <v>4</v>
      </c>
      <c r="B16" s="386"/>
    </row>
    <row r="17" spans="1:3" x14ac:dyDescent="0.25">
      <c r="B17" s="81"/>
    </row>
    <row r="18" spans="1:3" ht="33.75" customHeight="1" x14ac:dyDescent="0.25">
      <c r="A18" s="616" t="s">
        <v>393</v>
      </c>
      <c r="B18" s="617"/>
    </row>
    <row r="19" spans="1:3" ht="16.899999999999999" customHeight="1" x14ac:dyDescent="0.25">
      <c r="A19" s="146"/>
      <c r="B19" s="147"/>
    </row>
    <row r="20" spans="1:3" ht="16.5" thickBot="1" x14ac:dyDescent="0.3">
      <c r="B20" s="82"/>
    </row>
    <row r="21" spans="1:3" ht="83.25" customHeight="1" thickBot="1" x14ac:dyDescent="0.3">
      <c r="A21" s="83" t="s">
        <v>265</v>
      </c>
      <c r="B21" s="84" t="str">
        <f>A15</f>
        <v>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v>
      </c>
    </row>
    <row r="22" spans="1:3" ht="27.75" customHeight="1" thickBot="1" x14ac:dyDescent="0.3">
      <c r="A22" s="83" t="s">
        <v>266</v>
      </c>
      <c r="B22" s="84" t="s">
        <v>420</v>
      </c>
    </row>
    <row r="23" spans="1:3" ht="22.5" customHeight="1" thickBot="1" x14ac:dyDescent="0.3">
      <c r="A23" s="83" t="s">
        <v>246</v>
      </c>
      <c r="B23" s="142" t="s">
        <v>418</v>
      </c>
    </row>
    <row r="24" spans="1:3" ht="33" customHeight="1" thickBot="1" x14ac:dyDescent="0.3">
      <c r="A24" s="83" t="s">
        <v>267</v>
      </c>
      <c r="B24" s="143" t="s">
        <v>534</v>
      </c>
    </row>
    <row r="25" spans="1:3" ht="28.5" customHeight="1" thickBot="1" x14ac:dyDescent="0.3">
      <c r="A25" s="85" t="s">
        <v>268</v>
      </c>
      <c r="B25" s="168">
        <v>2028</v>
      </c>
    </row>
    <row r="26" spans="1:3" ht="37.5" customHeight="1" thickBot="1" x14ac:dyDescent="0.3">
      <c r="A26" s="86" t="s">
        <v>269</v>
      </c>
      <c r="B26" s="168" t="str">
        <f>'3.3 паспорт описание'!C30</f>
        <v>С</v>
      </c>
    </row>
    <row r="27" spans="1:3" ht="31.5" customHeight="1" thickBot="1" x14ac:dyDescent="0.3">
      <c r="A27" s="227" t="s">
        <v>651</v>
      </c>
      <c r="B27" s="144">
        <f>'6.2. Паспорт фин осв ввод'!D24</f>
        <v>7976.2669656099997</v>
      </c>
    </row>
    <row r="28" spans="1:3" ht="16.5" thickBot="1" x14ac:dyDescent="0.3">
      <c r="A28" s="88" t="s">
        <v>270</v>
      </c>
      <c r="B28" s="145" t="s">
        <v>650</v>
      </c>
    </row>
    <row r="29" spans="1:3" ht="29.25" thickBot="1" x14ac:dyDescent="0.3">
      <c r="A29" s="92" t="s">
        <v>271</v>
      </c>
      <c r="B29" s="134">
        <f>B30</f>
        <v>4701.9269999999997</v>
      </c>
      <c r="C29" s="206"/>
    </row>
    <row r="30" spans="1:3" ht="29.25" thickBot="1" x14ac:dyDescent="0.3">
      <c r="A30" s="287" t="s">
        <v>272</v>
      </c>
      <c r="B30" s="288">
        <f>B32+B77+B82</f>
        <v>4701.9269999999997</v>
      </c>
    </row>
    <row r="31" spans="1:3" ht="16.5" thickBot="1" x14ac:dyDescent="0.3">
      <c r="A31" s="88" t="s">
        <v>273</v>
      </c>
      <c r="B31" s="88"/>
    </row>
    <row r="32" spans="1:3" ht="29.25" thickBot="1" x14ac:dyDescent="0.3">
      <c r="A32" s="285" t="s">
        <v>274</v>
      </c>
      <c r="B32" s="286">
        <f>B33+B37+B41+B45+B49+B53+B57+B61+B65+B69+B73</f>
        <v>4636.451</v>
      </c>
    </row>
    <row r="33" spans="1:2" ht="30" x14ac:dyDescent="0.25">
      <c r="A33" s="139" t="s">
        <v>508</v>
      </c>
      <c r="B33" s="140">
        <v>143.71299999999999</v>
      </c>
    </row>
    <row r="34" spans="1:2" x14ac:dyDescent="0.25">
      <c r="A34" s="137" t="s">
        <v>276</v>
      </c>
      <c r="B34" s="169">
        <f>B33/$B$27</f>
        <v>1.8017576470249111E-2</v>
      </c>
    </row>
    <row r="35" spans="1:2" x14ac:dyDescent="0.25">
      <c r="A35" s="137" t="s">
        <v>277</v>
      </c>
      <c r="B35" s="230">
        <v>143.71299999999999</v>
      </c>
    </row>
    <row r="36" spans="1:2" x14ac:dyDescent="0.25">
      <c r="A36" s="137" t="s">
        <v>278</v>
      </c>
      <c r="B36" s="230">
        <v>143.71299999999999</v>
      </c>
    </row>
    <row r="37" spans="1:2" ht="30" x14ac:dyDescent="0.25">
      <c r="A37" s="139" t="s">
        <v>527</v>
      </c>
      <c r="B37" s="140">
        <v>0.878</v>
      </c>
    </row>
    <row r="38" spans="1:2" x14ac:dyDescent="0.25">
      <c r="A38" s="137" t="s">
        <v>276</v>
      </c>
      <c r="B38" s="169">
        <f>B37/$B$27</f>
        <v>1.1007655633713525E-4</v>
      </c>
    </row>
    <row r="39" spans="1:2" x14ac:dyDescent="0.25">
      <c r="A39" s="137" t="s">
        <v>277</v>
      </c>
      <c r="B39" s="138">
        <v>0.878</v>
      </c>
    </row>
    <row r="40" spans="1:2" x14ac:dyDescent="0.25">
      <c r="A40" s="137" t="s">
        <v>278</v>
      </c>
      <c r="B40" s="138">
        <v>0.73199999999999998</v>
      </c>
    </row>
    <row r="41" spans="1:2" ht="30" x14ac:dyDescent="0.25">
      <c r="A41" s="139" t="s">
        <v>572</v>
      </c>
      <c r="B41" s="140">
        <v>3.4940000000000002</v>
      </c>
    </row>
    <row r="42" spans="1:2" x14ac:dyDescent="0.25">
      <c r="A42" s="137" t="s">
        <v>276</v>
      </c>
      <c r="B42" s="169">
        <f>B41/$B$27</f>
        <v>4.3804953057169772E-4</v>
      </c>
    </row>
    <row r="43" spans="1:2" x14ac:dyDescent="0.25">
      <c r="A43" s="137" t="s">
        <v>277</v>
      </c>
      <c r="B43" s="138">
        <v>3.4940000000000002</v>
      </c>
    </row>
    <row r="44" spans="1:2" x14ac:dyDescent="0.25">
      <c r="A44" s="137" t="s">
        <v>278</v>
      </c>
      <c r="B44" s="138">
        <v>2.9119999999999999</v>
      </c>
    </row>
    <row r="45" spans="1:2" ht="45" x14ac:dyDescent="0.25">
      <c r="A45" s="139" t="s">
        <v>573</v>
      </c>
      <c r="B45" s="140">
        <v>6.03</v>
      </c>
    </row>
    <row r="46" spans="1:2" x14ac:dyDescent="0.25">
      <c r="A46" s="137" t="s">
        <v>276</v>
      </c>
      <c r="B46" s="169">
        <f>B45/$B$27</f>
        <v>7.5599275024251214E-4</v>
      </c>
    </row>
    <row r="47" spans="1:2" x14ac:dyDescent="0.25">
      <c r="A47" s="137" t="s">
        <v>277</v>
      </c>
      <c r="B47" s="138">
        <v>6.03</v>
      </c>
    </row>
    <row r="48" spans="1:2" x14ac:dyDescent="0.25">
      <c r="A48" s="137" t="s">
        <v>278</v>
      </c>
      <c r="B48" s="138">
        <v>5.0250000000000004</v>
      </c>
    </row>
    <row r="49" spans="1:2" ht="45" x14ac:dyDescent="0.25">
      <c r="A49" s="139" t="s">
        <v>574</v>
      </c>
      <c r="B49" s="140">
        <v>4.1680000000000001</v>
      </c>
    </row>
    <row r="50" spans="1:2" x14ac:dyDescent="0.25">
      <c r="A50" s="137" t="s">
        <v>276</v>
      </c>
      <c r="B50" s="169">
        <f>B49/$B$27</f>
        <v>5.2255021277127531E-4</v>
      </c>
    </row>
    <row r="51" spans="1:2" x14ac:dyDescent="0.25">
      <c r="A51" s="137" t="s">
        <v>277</v>
      </c>
      <c r="B51" s="138">
        <v>4.1680000000000001</v>
      </c>
    </row>
    <row r="52" spans="1:2" x14ac:dyDescent="0.25">
      <c r="A52" s="137" t="s">
        <v>278</v>
      </c>
      <c r="B52" s="228">
        <v>3.4729999999999999</v>
      </c>
    </row>
    <row r="53" spans="1:2" ht="30" x14ac:dyDescent="0.25">
      <c r="A53" s="139" t="s">
        <v>635</v>
      </c>
      <c r="B53" s="140">
        <v>1.0489999999999999</v>
      </c>
    </row>
    <row r="54" spans="1:2" x14ac:dyDescent="0.25">
      <c r="A54" s="137" t="s">
        <v>276</v>
      </c>
      <c r="B54" s="169">
        <f>B53/$B$27</f>
        <v>1.3151515671714679E-4</v>
      </c>
    </row>
    <row r="55" spans="1:2" x14ac:dyDescent="0.25">
      <c r="A55" s="137" t="s">
        <v>277</v>
      </c>
      <c r="B55" s="230">
        <v>1.0489999999999999</v>
      </c>
    </row>
    <row r="56" spans="1:2" x14ac:dyDescent="0.25">
      <c r="A56" s="137" t="s">
        <v>278</v>
      </c>
      <c r="B56" s="230">
        <v>0.874</v>
      </c>
    </row>
    <row r="57" spans="1:2" ht="45" x14ac:dyDescent="0.25">
      <c r="A57" s="139" t="s">
        <v>658</v>
      </c>
      <c r="B57" s="140">
        <v>1.4</v>
      </c>
    </row>
    <row r="58" spans="1:2" x14ac:dyDescent="0.25">
      <c r="A58" s="137" t="s">
        <v>276</v>
      </c>
      <c r="B58" s="169">
        <f>B57/$B$27</f>
        <v>1.7552070486559151E-4</v>
      </c>
    </row>
    <row r="59" spans="1:2" x14ac:dyDescent="0.25">
      <c r="A59" s="137" t="s">
        <v>277</v>
      </c>
      <c r="B59" s="230">
        <v>1.4</v>
      </c>
    </row>
    <row r="60" spans="1:2" x14ac:dyDescent="0.25">
      <c r="A60" s="137" t="s">
        <v>278</v>
      </c>
      <c r="B60" s="230">
        <v>1.167</v>
      </c>
    </row>
    <row r="61" spans="1:2" ht="30" x14ac:dyDescent="0.25">
      <c r="A61" s="139" t="s">
        <v>659</v>
      </c>
      <c r="B61" s="140">
        <v>24.573</v>
      </c>
    </row>
    <row r="62" spans="1:2" x14ac:dyDescent="0.25">
      <c r="A62" s="137" t="s">
        <v>276</v>
      </c>
      <c r="B62" s="169">
        <f>B61/$B$27</f>
        <v>3.080764486187272E-3</v>
      </c>
    </row>
    <row r="63" spans="1:2" x14ac:dyDescent="0.25">
      <c r="A63" s="137" t="s">
        <v>277</v>
      </c>
      <c r="B63" s="230">
        <v>0</v>
      </c>
    </row>
    <row r="64" spans="1:2" x14ac:dyDescent="0.25">
      <c r="A64" s="137" t="s">
        <v>278</v>
      </c>
      <c r="B64" s="230">
        <v>0</v>
      </c>
    </row>
    <row r="65" spans="1:2" ht="30" x14ac:dyDescent="0.25">
      <c r="A65" s="139" t="s">
        <v>906</v>
      </c>
      <c r="B65" s="140">
        <v>5.8620000000000001</v>
      </c>
    </row>
    <row r="66" spans="1:2" x14ac:dyDescent="0.25">
      <c r="A66" s="137" t="s">
        <v>276</v>
      </c>
      <c r="B66" s="231">
        <v>0.09</v>
      </c>
    </row>
    <row r="67" spans="1:2" x14ac:dyDescent="0.25">
      <c r="A67" s="137" t="s">
        <v>277</v>
      </c>
      <c r="B67" s="230">
        <v>5.8620000000000001</v>
      </c>
    </row>
    <row r="68" spans="1:2" x14ac:dyDescent="0.25">
      <c r="A68" s="137" t="s">
        <v>278</v>
      </c>
      <c r="B68" s="230">
        <v>4.8849999999999998</v>
      </c>
    </row>
    <row r="69" spans="1:2" ht="45" x14ac:dyDescent="0.25">
      <c r="A69" s="139" t="s">
        <v>935</v>
      </c>
      <c r="B69" s="140">
        <v>2.36</v>
      </c>
    </row>
    <row r="70" spans="1:2" x14ac:dyDescent="0.25">
      <c r="A70" s="137" t="s">
        <v>276</v>
      </c>
      <c r="B70" s="231">
        <v>0.03</v>
      </c>
    </row>
    <row r="71" spans="1:2" x14ac:dyDescent="0.25">
      <c r="A71" s="137" t="s">
        <v>277</v>
      </c>
      <c r="B71" s="230">
        <v>2.36</v>
      </c>
    </row>
    <row r="72" spans="1:2" x14ac:dyDescent="0.25">
      <c r="A72" s="137" t="s">
        <v>278</v>
      </c>
      <c r="B72" s="230">
        <v>0</v>
      </c>
    </row>
    <row r="73" spans="1:2" ht="30" x14ac:dyDescent="0.25">
      <c r="A73" s="139" t="s">
        <v>660</v>
      </c>
      <c r="B73" s="140">
        <v>4442.924</v>
      </c>
    </row>
    <row r="74" spans="1:2" x14ac:dyDescent="0.25">
      <c r="A74" s="137" t="s">
        <v>276</v>
      </c>
      <c r="B74" s="169">
        <f>B73/$B$27</f>
        <v>0.55701796581732377</v>
      </c>
    </row>
    <row r="75" spans="1:2" x14ac:dyDescent="0.25">
      <c r="A75" s="137" t="s">
        <v>277</v>
      </c>
      <c r="B75" s="230">
        <v>1986.3019999999999</v>
      </c>
    </row>
    <row r="76" spans="1:2" ht="16.5" thickBot="1" x14ac:dyDescent="0.3">
      <c r="A76" s="137" t="s">
        <v>278</v>
      </c>
      <c r="B76" s="230">
        <v>1331.5889999999999</v>
      </c>
    </row>
    <row r="77" spans="1:2" ht="29.25" thickBot="1" x14ac:dyDescent="0.3">
      <c r="A77" s="92" t="s">
        <v>279</v>
      </c>
      <c r="B77" s="88"/>
    </row>
    <row r="78" spans="1:2" ht="16.5" thickBot="1" x14ac:dyDescent="0.3">
      <c r="A78" s="88" t="s">
        <v>275</v>
      </c>
      <c r="B78" s="88"/>
    </row>
    <row r="79" spans="1:2" ht="16.5" thickBot="1" x14ac:dyDescent="0.3">
      <c r="A79" s="88" t="s">
        <v>276</v>
      </c>
      <c r="B79" s="88"/>
    </row>
    <row r="80" spans="1:2" ht="16.5" thickBot="1" x14ac:dyDescent="0.3">
      <c r="A80" s="88" t="s">
        <v>277</v>
      </c>
      <c r="B80" s="88"/>
    </row>
    <row r="81" spans="1:2" ht="16.5" thickBot="1" x14ac:dyDescent="0.3">
      <c r="A81" s="88" t="s">
        <v>278</v>
      </c>
      <c r="B81" s="88"/>
    </row>
    <row r="82" spans="1:2" ht="29.25" thickBot="1" x14ac:dyDescent="0.3">
      <c r="A82" s="92" t="s">
        <v>280</v>
      </c>
      <c r="B82" s="134">
        <f>B83+B87+B91+B95+B99+B103+B107+B111+B115+B119+B123+B127+B131+B135+B139+B143+B147++B151+B155+B159+B163+B167+B171+B175+B179+B183+B187+B191+B195</f>
        <v>65.475999999999999</v>
      </c>
    </row>
    <row r="83" spans="1:2" ht="30" x14ac:dyDescent="0.25">
      <c r="A83" s="139" t="s">
        <v>575</v>
      </c>
      <c r="B83" s="140">
        <v>1.4</v>
      </c>
    </row>
    <row r="84" spans="1:2" x14ac:dyDescent="0.25">
      <c r="A84" s="137" t="s">
        <v>276</v>
      </c>
      <c r="B84" s="169">
        <f>B83/$B$27</f>
        <v>1.7552070486559151E-4</v>
      </c>
    </row>
    <row r="85" spans="1:2" x14ac:dyDescent="0.25">
      <c r="A85" s="137" t="s">
        <v>277</v>
      </c>
      <c r="B85" s="138">
        <v>1.4</v>
      </c>
    </row>
    <row r="86" spans="1:2" ht="18" customHeight="1" x14ac:dyDescent="0.25">
      <c r="A86" s="137" t="s">
        <v>278</v>
      </c>
      <c r="B86" s="138">
        <v>1.4</v>
      </c>
    </row>
    <row r="87" spans="1:2" ht="50.25" customHeight="1" x14ac:dyDescent="0.25">
      <c r="A87" s="139" t="s">
        <v>576</v>
      </c>
      <c r="B87" s="140">
        <v>2.7</v>
      </c>
    </row>
    <row r="88" spans="1:2" ht="18" customHeight="1" x14ac:dyDescent="0.25">
      <c r="A88" s="137" t="s">
        <v>276</v>
      </c>
      <c r="B88" s="169">
        <f>B87/$B$27</f>
        <v>3.3850421652649795E-4</v>
      </c>
    </row>
    <row r="89" spans="1:2" ht="18" customHeight="1" x14ac:dyDescent="0.25">
      <c r="A89" s="137" t="s">
        <v>277</v>
      </c>
      <c r="B89" s="138">
        <v>2.7</v>
      </c>
    </row>
    <row r="90" spans="1:2" ht="18" customHeight="1" x14ac:dyDescent="0.25">
      <c r="A90" s="137" t="s">
        <v>278</v>
      </c>
      <c r="B90" s="138">
        <v>2.7</v>
      </c>
    </row>
    <row r="91" spans="1:2" ht="28.5" customHeight="1" x14ac:dyDescent="0.25">
      <c r="A91" s="139" t="s">
        <v>636</v>
      </c>
      <c r="B91" s="140">
        <v>1.2</v>
      </c>
    </row>
    <row r="92" spans="1:2" ht="18" customHeight="1" x14ac:dyDescent="0.25">
      <c r="A92" s="137" t="s">
        <v>276</v>
      </c>
      <c r="B92" s="169">
        <f>B91/$B$27</f>
        <v>1.5044631845622129E-4</v>
      </c>
    </row>
    <row r="93" spans="1:2" ht="18" customHeight="1" x14ac:dyDescent="0.25">
      <c r="A93" s="137" t="s">
        <v>277</v>
      </c>
      <c r="B93" s="230">
        <v>1.2</v>
      </c>
    </row>
    <row r="94" spans="1:2" ht="18" customHeight="1" x14ac:dyDescent="0.25">
      <c r="A94" s="137" t="s">
        <v>278</v>
      </c>
      <c r="B94" s="230">
        <v>1.2</v>
      </c>
    </row>
    <row r="95" spans="1:2" ht="27" customHeight="1" x14ac:dyDescent="0.25">
      <c r="A95" s="139" t="s">
        <v>637</v>
      </c>
      <c r="B95" s="140">
        <v>0.6</v>
      </c>
    </row>
    <row r="96" spans="1:2" ht="18" customHeight="1" x14ac:dyDescent="0.25">
      <c r="A96" s="137" t="s">
        <v>276</v>
      </c>
      <c r="B96" s="169">
        <f>B95/$B$27</f>
        <v>7.5223159228110644E-5</v>
      </c>
    </row>
    <row r="97" spans="1:2" ht="18" customHeight="1" x14ac:dyDescent="0.25">
      <c r="A97" s="137" t="s">
        <v>277</v>
      </c>
      <c r="B97" s="230">
        <v>0.6</v>
      </c>
    </row>
    <row r="98" spans="1:2" ht="18" customHeight="1" x14ac:dyDescent="0.25">
      <c r="A98" s="137" t="s">
        <v>278</v>
      </c>
      <c r="B98" s="230">
        <v>0.6</v>
      </c>
    </row>
    <row r="99" spans="1:2" ht="30" customHeight="1" x14ac:dyDescent="0.25">
      <c r="A99" s="139" t="s">
        <v>638</v>
      </c>
      <c r="B99" s="140">
        <v>0.2</v>
      </c>
    </row>
    <row r="100" spans="1:2" ht="18" customHeight="1" x14ac:dyDescent="0.25">
      <c r="A100" s="137" t="s">
        <v>276</v>
      </c>
      <c r="B100" s="169">
        <f>B99/$B$27</f>
        <v>2.507438640937022E-5</v>
      </c>
    </row>
    <row r="101" spans="1:2" ht="18" customHeight="1" x14ac:dyDescent="0.25">
      <c r="A101" s="137" t="s">
        <v>277</v>
      </c>
      <c r="B101" s="230">
        <v>0.2</v>
      </c>
    </row>
    <row r="102" spans="1:2" ht="18" customHeight="1" x14ac:dyDescent="0.25">
      <c r="A102" s="137" t="s">
        <v>278</v>
      </c>
      <c r="B102" s="230">
        <v>0.2</v>
      </c>
    </row>
    <row r="103" spans="1:2" ht="27" customHeight="1" x14ac:dyDescent="0.25">
      <c r="A103" s="139" t="s">
        <v>639</v>
      </c>
      <c r="B103" s="140">
        <v>0.3</v>
      </c>
    </row>
    <row r="104" spans="1:2" ht="18" customHeight="1" x14ac:dyDescent="0.25">
      <c r="A104" s="137" t="s">
        <v>276</v>
      </c>
      <c r="B104" s="169">
        <f>B103/$B$27</f>
        <v>3.7611579614055322E-5</v>
      </c>
    </row>
    <row r="105" spans="1:2" ht="18" customHeight="1" x14ac:dyDescent="0.25">
      <c r="A105" s="137" t="s">
        <v>277</v>
      </c>
      <c r="B105" s="230">
        <v>0.3</v>
      </c>
    </row>
    <row r="106" spans="1:2" ht="18" customHeight="1" x14ac:dyDescent="0.25">
      <c r="A106" s="137" t="s">
        <v>278</v>
      </c>
      <c r="B106" s="230">
        <v>0.3</v>
      </c>
    </row>
    <row r="107" spans="1:2" ht="27" customHeight="1" x14ac:dyDescent="0.25">
      <c r="A107" s="139" t="s">
        <v>640</v>
      </c>
      <c r="B107" s="140">
        <v>0.21</v>
      </c>
    </row>
    <row r="108" spans="1:2" ht="18" customHeight="1" x14ac:dyDescent="0.25">
      <c r="A108" s="137" t="s">
        <v>276</v>
      </c>
      <c r="B108" s="169">
        <f>B107/$B$27</f>
        <v>2.6328105729838729E-5</v>
      </c>
    </row>
    <row r="109" spans="1:2" ht="18" customHeight="1" x14ac:dyDescent="0.25">
      <c r="A109" s="137" t="s">
        <v>277</v>
      </c>
      <c r="B109" s="230">
        <v>0.21</v>
      </c>
    </row>
    <row r="110" spans="1:2" ht="18" customHeight="1" x14ac:dyDescent="0.25">
      <c r="A110" s="137" t="s">
        <v>278</v>
      </c>
      <c r="B110" s="230">
        <v>0.21</v>
      </c>
    </row>
    <row r="111" spans="1:2" ht="25.5" customHeight="1" x14ac:dyDescent="0.25">
      <c r="A111" s="139" t="s">
        <v>641</v>
      </c>
      <c r="B111" s="140">
        <v>0.4</v>
      </c>
    </row>
    <row r="112" spans="1:2" ht="18" customHeight="1" x14ac:dyDescent="0.25">
      <c r="A112" s="137" t="s">
        <v>276</v>
      </c>
      <c r="B112" s="169">
        <f>B111/$B$27</f>
        <v>5.0148772818740441E-5</v>
      </c>
    </row>
    <row r="113" spans="1:2" ht="18" customHeight="1" x14ac:dyDescent="0.25">
      <c r="A113" s="137" t="s">
        <v>277</v>
      </c>
      <c r="B113" s="230">
        <v>0.4</v>
      </c>
    </row>
    <row r="114" spans="1:2" ht="18" customHeight="1" x14ac:dyDescent="0.25">
      <c r="A114" s="137" t="s">
        <v>278</v>
      </c>
      <c r="B114" s="230">
        <v>0.4</v>
      </c>
    </row>
    <row r="115" spans="1:2" ht="30" customHeight="1" x14ac:dyDescent="0.25">
      <c r="A115" s="139" t="s">
        <v>642</v>
      </c>
      <c r="B115" s="140">
        <v>0.2</v>
      </c>
    </row>
    <row r="116" spans="1:2" ht="18" customHeight="1" x14ac:dyDescent="0.25">
      <c r="A116" s="137" t="s">
        <v>276</v>
      </c>
      <c r="B116" s="169">
        <f>B115/$B$27</f>
        <v>2.507438640937022E-5</v>
      </c>
    </row>
    <row r="117" spans="1:2" ht="18" customHeight="1" x14ac:dyDescent="0.25">
      <c r="A117" s="137" t="s">
        <v>277</v>
      </c>
      <c r="B117" s="230">
        <v>0.2</v>
      </c>
    </row>
    <row r="118" spans="1:2" ht="18" customHeight="1" x14ac:dyDescent="0.25">
      <c r="A118" s="137" t="s">
        <v>278</v>
      </c>
      <c r="B118" s="230">
        <v>0.2</v>
      </c>
    </row>
    <row r="119" spans="1:2" ht="27" customHeight="1" x14ac:dyDescent="0.25">
      <c r="A119" s="139" t="s">
        <v>643</v>
      </c>
      <c r="B119" s="140">
        <v>0.2</v>
      </c>
    </row>
    <row r="120" spans="1:2" ht="18" customHeight="1" x14ac:dyDescent="0.25">
      <c r="A120" s="137" t="s">
        <v>276</v>
      </c>
      <c r="B120" s="169">
        <f>B119/$B$27</f>
        <v>2.507438640937022E-5</v>
      </c>
    </row>
    <row r="121" spans="1:2" ht="18" customHeight="1" x14ac:dyDescent="0.25">
      <c r="A121" s="137" t="s">
        <v>277</v>
      </c>
      <c r="B121" s="230">
        <v>0.2</v>
      </c>
    </row>
    <row r="122" spans="1:2" ht="18" customHeight="1" x14ac:dyDescent="0.25">
      <c r="A122" s="137" t="s">
        <v>278</v>
      </c>
      <c r="B122" s="230">
        <v>0.2</v>
      </c>
    </row>
    <row r="123" spans="1:2" ht="33.75" customHeight="1" x14ac:dyDescent="0.25">
      <c r="A123" s="139" t="s">
        <v>644</v>
      </c>
      <c r="B123" s="140">
        <v>0.34</v>
      </c>
    </row>
    <row r="124" spans="1:2" ht="18" customHeight="1" x14ac:dyDescent="0.25">
      <c r="A124" s="137" t="s">
        <v>276</v>
      </c>
      <c r="B124" s="169">
        <f>B123/$B$27</f>
        <v>4.262645689592937E-5</v>
      </c>
    </row>
    <row r="125" spans="1:2" ht="18" customHeight="1" x14ac:dyDescent="0.25">
      <c r="A125" s="137" t="s">
        <v>277</v>
      </c>
      <c r="B125" s="230">
        <v>0.34</v>
      </c>
    </row>
    <row r="126" spans="1:2" x14ac:dyDescent="0.25">
      <c r="A126" s="137" t="s">
        <v>278</v>
      </c>
      <c r="B126" s="230">
        <v>0.34</v>
      </c>
    </row>
    <row r="127" spans="1:2" ht="30" x14ac:dyDescent="0.25">
      <c r="A127" s="139" t="s">
        <v>661</v>
      </c>
      <c r="B127" s="247">
        <v>4.1000000000000002E-2</v>
      </c>
    </row>
    <row r="128" spans="1:2" x14ac:dyDescent="0.25">
      <c r="A128" s="137" t="s">
        <v>276</v>
      </c>
      <c r="B128" s="248">
        <f>B127/$B$27</f>
        <v>5.1402492139208951E-6</v>
      </c>
    </row>
    <row r="129" spans="1:2" x14ac:dyDescent="0.25">
      <c r="A129" s="137" t="s">
        <v>277</v>
      </c>
      <c r="B129" s="249">
        <v>4.1000000000000002E-2</v>
      </c>
    </row>
    <row r="130" spans="1:2" x14ac:dyDescent="0.25">
      <c r="A130" s="137" t="s">
        <v>278</v>
      </c>
      <c r="B130" s="249">
        <v>4.1000000000000002E-2</v>
      </c>
    </row>
    <row r="131" spans="1:2" ht="30" x14ac:dyDescent="0.25">
      <c r="A131" s="139" t="s">
        <v>662</v>
      </c>
      <c r="B131" s="247">
        <v>4.0179999999999998</v>
      </c>
    </row>
    <row r="132" spans="1:2" x14ac:dyDescent="0.25">
      <c r="A132" s="137" t="s">
        <v>276</v>
      </c>
      <c r="B132" s="248">
        <f>B131/$B$27</f>
        <v>5.0374442296424759E-4</v>
      </c>
    </row>
    <row r="133" spans="1:2" x14ac:dyDescent="0.25">
      <c r="A133" s="137" t="s">
        <v>277</v>
      </c>
      <c r="B133" s="249">
        <v>0</v>
      </c>
    </row>
    <row r="134" spans="1:2" x14ac:dyDescent="0.25">
      <c r="A134" s="137" t="s">
        <v>278</v>
      </c>
      <c r="B134" s="249">
        <v>0</v>
      </c>
    </row>
    <row r="135" spans="1:2" ht="45" x14ac:dyDescent="0.25">
      <c r="A135" s="139" t="s">
        <v>663</v>
      </c>
      <c r="B135" s="247">
        <v>2E-3</v>
      </c>
    </row>
    <row r="136" spans="1:2" x14ac:dyDescent="0.25">
      <c r="A136" s="137" t="s">
        <v>276</v>
      </c>
      <c r="B136" s="248">
        <f>B135/$B$27</f>
        <v>2.5074386409370219E-7</v>
      </c>
    </row>
    <row r="137" spans="1:2" x14ac:dyDescent="0.25">
      <c r="A137" s="137" t="s">
        <v>277</v>
      </c>
      <c r="B137" s="249">
        <v>2E-3</v>
      </c>
    </row>
    <row r="138" spans="1:2" x14ac:dyDescent="0.25">
      <c r="A138" s="137" t="s">
        <v>278</v>
      </c>
      <c r="B138" s="249">
        <v>2E-3</v>
      </c>
    </row>
    <row r="139" spans="1:2" ht="30" x14ac:dyDescent="0.25">
      <c r="A139" s="139" t="s">
        <v>664</v>
      </c>
      <c r="B139" s="247">
        <v>43.529000000000003</v>
      </c>
    </row>
    <row r="140" spans="1:2" x14ac:dyDescent="0.25">
      <c r="A140" s="137" t="s">
        <v>276</v>
      </c>
      <c r="B140" s="248">
        <f>B139/$B$27</f>
        <v>5.4573148300673816E-3</v>
      </c>
    </row>
    <row r="141" spans="1:2" x14ac:dyDescent="0.25">
      <c r="A141" s="137" t="s">
        <v>277</v>
      </c>
      <c r="B141" s="230">
        <v>6.24</v>
      </c>
    </row>
    <row r="142" spans="1:2" x14ac:dyDescent="0.25">
      <c r="A142" s="137" t="s">
        <v>278</v>
      </c>
      <c r="B142" s="230">
        <v>5.8159999999999998</v>
      </c>
    </row>
    <row r="143" spans="1:2" ht="30" x14ac:dyDescent="0.25">
      <c r="A143" s="139" t="s">
        <v>665</v>
      </c>
      <c r="B143" s="247">
        <v>0</v>
      </c>
    </row>
    <row r="144" spans="1:2" x14ac:dyDescent="0.25">
      <c r="A144" s="137" t="s">
        <v>276</v>
      </c>
      <c r="B144" s="248">
        <f>B143/$B$27</f>
        <v>0</v>
      </c>
    </row>
    <row r="145" spans="1:2" x14ac:dyDescent="0.25">
      <c r="A145" s="137" t="s">
        <v>277</v>
      </c>
      <c r="B145" s="249">
        <v>0</v>
      </c>
    </row>
    <row r="146" spans="1:2" x14ac:dyDescent="0.25">
      <c r="A146" s="137" t="s">
        <v>278</v>
      </c>
      <c r="B146" s="249">
        <v>0</v>
      </c>
    </row>
    <row r="147" spans="1:2" ht="45" x14ac:dyDescent="0.25">
      <c r="A147" s="139" t="s">
        <v>666</v>
      </c>
      <c r="B147" s="247">
        <v>1.9E-2</v>
      </c>
    </row>
    <row r="148" spans="1:2" x14ac:dyDescent="0.25">
      <c r="A148" s="137" t="s">
        <v>276</v>
      </c>
      <c r="B148" s="248">
        <f>B147/$B$27</f>
        <v>2.3820667088901706E-6</v>
      </c>
    </row>
    <row r="149" spans="1:2" x14ac:dyDescent="0.25">
      <c r="A149" s="137" t="s">
        <v>277</v>
      </c>
      <c r="B149" s="230">
        <v>1.4E-2</v>
      </c>
    </row>
    <row r="150" spans="1:2" x14ac:dyDescent="0.25">
      <c r="A150" s="137" t="s">
        <v>278</v>
      </c>
      <c r="B150" s="230">
        <v>1.4E-2</v>
      </c>
    </row>
    <row r="151" spans="1:2" ht="45" x14ac:dyDescent="0.25">
      <c r="A151" s="139" t="s">
        <v>667</v>
      </c>
      <c r="B151" s="247">
        <v>0.23100000000000001</v>
      </c>
    </row>
    <row r="152" spans="1:2" x14ac:dyDescent="0.25">
      <c r="A152" s="137" t="s">
        <v>276</v>
      </c>
      <c r="B152" s="248">
        <f>B151/$B$27</f>
        <v>2.8960916302822603E-5</v>
      </c>
    </row>
    <row r="153" spans="1:2" x14ac:dyDescent="0.25">
      <c r="A153" s="137" t="s">
        <v>277</v>
      </c>
      <c r="B153" s="230">
        <v>0.18</v>
      </c>
    </row>
    <row r="154" spans="1:2" x14ac:dyDescent="0.25">
      <c r="A154" s="137" t="s">
        <v>278</v>
      </c>
      <c r="B154" s="230">
        <v>0.18</v>
      </c>
    </row>
    <row r="155" spans="1:2" ht="30" x14ac:dyDescent="0.25">
      <c r="A155" s="139" t="s">
        <v>668</v>
      </c>
      <c r="B155" s="247">
        <v>0</v>
      </c>
    </row>
    <row r="156" spans="1:2" x14ac:dyDescent="0.25">
      <c r="A156" s="137" t="s">
        <v>276</v>
      </c>
      <c r="B156" s="248">
        <f>B155/$B$27</f>
        <v>0</v>
      </c>
    </row>
    <row r="157" spans="1:2" x14ac:dyDescent="0.25">
      <c r="A157" s="137" t="s">
        <v>277</v>
      </c>
      <c r="B157" s="249">
        <v>0</v>
      </c>
    </row>
    <row r="158" spans="1:2" x14ac:dyDescent="0.25">
      <c r="A158" s="137" t="s">
        <v>278</v>
      </c>
      <c r="B158" s="249">
        <v>0</v>
      </c>
    </row>
    <row r="159" spans="1:2" ht="30" x14ac:dyDescent="0.25">
      <c r="A159" s="139" t="s">
        <v>669</v>
      </c>
      <c r="B159" s="247">
        <v>1E-3</v>
      </c>
    </row>
    <row r="160" spans="1:2" x14ac:dyDescent="0.25">
      <c r="A160" s="137" t="s">
        <v>276</v>
      </c>
      <c r="B160" s="248">
        <f>B159/$B$27</f>
        <v>1.253719320468511E-7</v>
      </c>
    </row>
    <row r="161" spans="1:2" x14ac:dyDescent="0.25">
      <c r="A161" s="137" t="s">
        <v>277</v>
      </c>
      <c r="B161" s="230">
        <v>1E-3</v>
      </c>
    </row>
    <row r="162" spans="1:2" x14ac:dyDescent="0.25">
      <c r="A162" s="137" t="s">
        <v>278</v>
      </c>
      <c r="B162" s="230">
        <v>1E-3</v>
      </c>
    </row>
    <row r="163" spans="1:2" ht="30" x14ac:dyDescent="0.25">
      <c r="A163" s="139" t="s">
        <v>670</v>
      </c>
      <c r="B163" s="247">
        <v>0</v>
      </c>
    </row>
    <row r="164" spans="1:2" x14ac:dyDescent="0.25">
      <c r="A164" s="137" t="s">
        <v>276</v>
      </c>
      <c r="B164" s="248">
        <f>B163/$B$27</f>
        <v>0</v>
      </c>
    </row>
    <row r="165" spans="1:2" x14ac:dyDescent="0.25">
      <c r="A165" s="137" t="s">
        <v>277</v>
      </c>
      <c r="B165" s="230">
        <v>0</v>
      </c>
    </row>
    <row r="166" spans="1:2" x14ac:dyDescent="0.25">
      <c r="A166" s="137" t="s">
        <v>278</v>
      </c>
      <c r="B166" s="230">
        <v>0</v>
      </c>
    </row>
    <row r="167" spans="1:2" ht="30" x14ac:dyDescent="0.25">
      <c r="A167" s="139" t="s">
        <v>671</v>
      </c>
      <c r="B167" s="247">
        <v>1E-3</v>
      </c>
    </row>
    <row r="168" spans="1:2" x14ac:dyDescent="0.25">
      <c r="A168" s="137" t="s">
        <v>276</v>
      </c>
      <c r="B168" s="248">
        <f>B167/$B$27</f>
        <v>1.253719320468511E-7</v>
      </c>
    </row>
    <row r="169" spans="1:2" x14ac:dyDescent="0.25">
      <c r="A169" s="137" t="s">
        <v>277</v>
      </c>
      <c r="B169" s="249">
        <v>1E-3</v>
      </c>
    </row>
    <row r="170" spans="1:2" x14ac:dyDescent="0.25">
      <c r="A170" s="137" t="s">
        <v>278</v>
      </c>
      <c r="B170" s="249">
        <v>1E-3</v>
      </c>
    </row>
    <row r="171" spans="1:2" ht="30" x14ac:dyDescent="0.25">
      <c r="A171" s="139" t="s">
        <v>672</v>
      </c>
      <c r="B171" s="247">
        <v>9.4789999999999992</v>
      </c>
    </row>
    <row r="172" spans="1:2" x14ac:dyDescent="0.25">
      <c r="A172" s="137" t="s">
        <v>276</v>
      </c>
      <c r="B172" s="248">
        <f>B171/$B$27</f>
        <v>1.1884005438721013E-3</v>
      </c>
    </row>
    <row r="173" spans="1:2" x14ac:dyDescent="0.25">
      <c r="A173" s="137" t="s">
        <v>277</v>
      </c>
      <c r="B173" s="249">
        <v>2.2839999999999998</v>
      </c>
    </row>
    <row r="174" spans="1:2" x14ac:dyDescent="0.25">
      <c r="A174" s="137" t="s">
        <v>278</v>
      </c>
      <c r="B174" s="249">
        <v>2.2839999999999998</v>
      </c>
    </row>
    <row r="175" spans="1:2" ht="30" x14ac:dyDescent="0.25">
      <c r="A175" s="139" t="s">
        <v>673</v>
      </c>
      <c r="B175" s="247">
        <v>0</v>
      </c>
    </row>
    <row r="176" spans="1:2" x14ac:dyDescent="0.25">
      <c r="A176" s="137" t="s">
        <v>276</v>
      </c>
      <c r="B176" s="248">
        <f>B175/$B$27</f>
        <v>0</v>
      </c>
    </row>
    <row r="177" spans="1:2" x14ac:dyDescent="0.25">
      <c r="A177" s="137" t="s">
        <v>277</v>
      </c>
      <c r="B177" s="249">
        <v>0</v>
      </c>
    </row>
    <row r="178" spans="1:2" x14ac:dyDescent="0.25">
      <c r="A178" s="137" t="s">
        <v>278</v>
      </c>
      <c r="B178" s="249">
        <v>0</v>
      </c>
    </row>
    <row r="179" spans="1:2" ht="30" x14ac:dyDescent="0.25">
      <c r="A179" s="139" t="s">
        <v>674</v>
      </c>
      <c r="B179" s="247">
        <v>0</v>
      </c>
    </row>
    <row r="180" spans="1:2" x14ac:dyDescent="0.25">
      <c r="A180" s="137" t="s">
        <v>276</v>
      </c>
      <c r="B180" s="248">
        <f>B179/$B$27</f>
        <v>0</v>
      </c>
    </row>
    <row r="181" spans="1:2" x14ac:dyDescent="0.25">
      <c r="A181" s="137" t="s">
        <v>277</v>
      </c>
      <c r="B181" s="249">
        <v>0</v>
      </c>
    </row>
    <row r="182" spans="1:2" x14ac:dyDescent="0.25">
      <c r="A182" s="137" t="s">
        <v>278</v>
      </c>
      <c r="B182" s="249">
        <v>0</v>
      </c>
    </row>
    <row r="183" spans="1:2" ht="45" x14ac:dyDescent="0.25">
      <c r="A183" s="139" t="s">
        <v>898</v>
      </c>
      <c r="B183" s="140">
        <v>0.01</v>
      </c>
    </row>
    <row r="184" spans="1:2" x14ac:dyDescent="0.25">
      <c r="A184" s="137" t="s">
        <v>276</v>
      </c>
      <c r="B184" s="231">
        <v>0</v>
      </c>
    </row>
    <row r="185" spans="1:2" x14ac:dyDescent="0.25">
      <c r="A185" s="137" t="s">
        <v>277</v>
      </c>
      <c r="B185" s="230">
        <v>7.0000000000000001E-3</v>
      </c>
    </row>
    <row r="186" spans="1:2" x14ac:dyDescent="0.25">
      <c r="A186" s="137" t="s">
        <v>278</v>
      </c>
      <c r="B186" s="230">
        <v>7.0000000000000001E-3</v>
      </c>
    </row>
    <row r="187" spans="1:2" ht="45" x14ac:dyDescent="0.25">
      <c r="A187" s="139" t="s">
        <v>899</v>
      </c>
      <c r="B187" s="140">
        <v>1.0999999999999999E-2</v>
      </c>
    </row>
    <row r="188" spans="1:2" x14ac:dyDescent="0.25">
      <c r="A188" s="137" t="s">
        <v>276</v>
      </c>
      <c r="B188" s="231">
        <v>0</v>
      </c>
    </row>
    <row r="189" spans="1:2" x14ac:dyDescent="0.25">
      <c r="A189" s="137" t="s">
        <v>277</v>
      </c>
      <c r="B189" s="230">
        <v>4.0000000000000001E-3</v>
      </c>
    </row>
    <row r="190" spans="1:2" x14ac:dyDescent="0.25">
      <c r="A190" s="137" t="s">
        <v>278</v>
      </c>
      <c r="B190" s="230">
        <v>4.0000000000000001E-3</v>
      </c>
    </row>
    <row r="191" spans="1:2" ht="45" x14ac:dyDescent="0.25">
      <c r="A191" s="139" t="s">
        <v>900</v>
      </c>
      <c r="B191" s="140">
        <v>2.4E-2</v>
      </c>
    </row>
    <row r="192" spans="1:2" x14ac:dyDescent="0.25">
      <c r="A192" s="137" t="s">
        <v>276</v>
      </c>
      <c r="B192" s="231">
        <v>0</v>
      </c>
    </row>
    <row r="193" spans="1:4" x14ac:dyDescent="0.25">
      <c r="A193" s="137" t="s">
        <v>277</v>
      </c>
      <c r="B193" s="230">
        <v>7.0000000000000001E-3</v>
      </c>
    </row>
    <row r="194" spans="1:4" x14ac:dyDescent="0.25">
      <c r="A194" s="137" t="s">
        <v>278</v>
      </c>
      <c r="B194" s="230">
        <v>8.0000000000000002E-3</v>
      </c>
    </row>
    <row r="195" spans="1:4" ht="30" x14ac:dyDescent="0.25">
      <c r="A195" s="139" t="s">
        <v>907</v>
      </c>
      <c r="B195" s="140">
        <v>0.36</v>
      </c>
    </row>
    <row r="196" spans="1:4" x14ac:dyDescent="0.25">
      <c r="A196" s="137" t="s">
        <v>276</v>
      </c>
      <c r="B196" s="231">
        <v>0.01</v>
      </c>
    </row>
    <row r="197" spans="1:4" x14ac:dyDescent="0.25">
      <c r="A197" s="137" t="s">
        <v>277</v>
      </c>
      <c r="B197" s="230">
        <v>0</v>
      </c>
    </row>
    <row r="198" spans="1:4" x14ac:dyDescent="0.25">
      <c r="A198" s="137" t="s">
        <v>278</v>
      </c>
      <c r="B198" s="230">
        <v>0</v>
      </c>
    </row>
    <row r="199" spans="1:4" ht="29.25" thickBot="1" x14ac:dyDescent="0.3">
      <c r="A199" s="234" t="s">
        <v>281</v>
      </c>
      <c r="B199" s="235" t="s">
        <v>417</v>
      </c>
    </row>
    <row r="200" spans="1:4" ht="16.5" thickBot="1" x14ac:dyDescent="0.3">
      <c r="A200" s="89" t="s">
        <v>273</v>
      </c>
      <c r="B200" s="88"/>
    </row>
    <row r="201" spans="1:4" ht="16.5" thickBot="1" x14ac:dyDescent="0.3">
      <c r="A201" s="89" t="s">
        <v>282</v>
      </c>
      <c r="B201" s="88"/>
    </row>
    <row r="202" spans="1:4" ht="16.5" thickBot="1" x14ac:dyDescent="0.3">
      <c r="A202" s="89" t="s">
        <v>283</v>
      </c>
      <c r="B202" s="88"/>
    </row>
    <row r="203" spans="1:4" ht="16.5" thickBot="1" x14ac:dyDescent="0.3">
      <c r="A203" s="89" t="s">
        <v>284</v>
      </c>
      <c r="B203" s="88">
        <v>100</v>
      </c>
    </row>
    <row r="204" spans="1:4" ht="16.5" thickBot="1" x14ac:dyDescent="0.3">
      <c r="A204" s="85" t="s">
        <v>285</v>
      </c>
      <c r="B204" s="170">
        <f>B205/$B$27</f>
        <v>0.30036657628557401</v>
      </c>
    </row>
    <row r="205" spans="1:4" ht="16.5" thickBot="1" x14ac:dyDescent="0.3">
      <c r="A205" s="85" t="s">
        <v>286</v>
      </c>
      <c r="B205" s="229">
        <v>2395.8040000000001</v>
      </c>
    </row>
    <row r="206" spans="1:4" ht="16.5" thickBot="1" x14ac:dyDescent="0.3">
      <c r="A206" s="85" t="s">
        <v>287</v>
      </c>
      <c r="B206" s="170">
        <f>B207/'6.2. Паспорт фин осв ввод'!C30</f>
        <v>0.26325251783119558</v>
      </c>
    </row>
    <row r="207" spans="1:4" ht="16.5" thickBot="1" x14ac:dyDescent="0.3">
      <c r="A207" s="86" t="s">
        <v>288</v>
      </c>
      <c r="B207" s="229">
        <v>1735.2909999999999</v>
      </c>
    </row>
    <row r="208" spans="1:4" ht="15.75" customHeight="1" x14ac:dyDescent="0.25">
      <c r="A208" s="87" t="s">
        <v>289</v>
      </c>
      <c r="B208" s="89"/>
      <c r="C208" s="612"/>
      <c r="D208" s="207"/>
    </row>
    <row r="209" spans="1:4" x14ac:dyDescent="0.25">
      <c r="A209" s="90" t="s">
        <v>290</v>
      </c>
      <c r="B209" s="133" t="s">
        <v>509</v>
      </c>
      <c r="C209" s="612"/>
      <c r="D209" s="207"/>
    </row>
    <row r="210" spans="1:4" ht="66" customHeight="1" x14ac:dyDescent="0.25">
      <c r="A210" s="90" t="s">
        <v>291</v>
      </c>
      <c r="B210" s="231" t="s">
        <v>645</v>
      </c>
      <c r="C210" s="612"/>
      <c r="D210" s="207"/>
    </row>
    <row r="211" spans="1:4" x14ac:dyDescent="0.25">
      <c r="A211" s="90" t="s">
        <v>292</v>
      </c>
      <c r="B211" s="133" t="s">
        <v>417</v>
      </c>
      <c r="C211" s="612"/>
      <c r="D211" s="207"/>
    </row>
    <row r="212" spans="1:4" ht="225.75" customHeight="1" x14ac:dyDescent="0.25">
      <c r="A212" s="90" t="s">
        <v>293</v>
      </c>
      <c r="B212" s="231" t="s">
        <v>908</v>
      </c>
      <c r="C212" s="612"/>
      <c r="D212" s="79"/>
    </row>
    <row r="213" spans="1:4" ht="16.5" thickBot="1" x14ac:dyDescent="0.3">
      <c r="A213" s="91" t="s">
        <v>294</v>
      </c>
      <c r="B213" s="133" t="s">
        <v>417</v>
      </c>
      <c r="C213" s="612"/>
      <c r="D213" s="79"/>
    </row>
    <row r="214" spans="1:4" ht="30.75" thickBot="1" x14ac:dyDescent="0.3">
      <c r="A214" s="89" t="s">
        <v>295</v>
      </c>
      <c r="B214" s="88" t="s">
        <v>675</v>
      </c>
    </row>
    <row r="215" spans="1:4" ht="29.25" thickBot="1" x14ac:dyDescent="0.3">
      <c r="A215" s="85" t="s">
        <v>296</v>
      </c>
      <c r="B215" s="88"/>
    </row>
    <row r="216" spans="1:4" ht="16.5" thickBot="1" x14ac:dyDescent="0.3">
      <c r="A216" s="89" t="s">
        <v>273</v>
      </c>
      <c r="B216" s="88"/>
    </row>
    <row r="217" spans="1:4" ht="16.5" thickBot="1" x14ac:dyDescent="0.3">
      <c r="A217" s="89" t="s">
        <v>297</v>
      </c>
      <c r="B217" s="88">
        <v>11</v>
      </c>
    </row>
    <row r="218" spans="1:4" ht="16.5" thickBot="1" x14ac:dyDescent="0.3">
      <c r="A218" s="89" t="s">
        <v>298</v>
      </c>
      <c r="B218" s="88">
        <v>16</v>
      </c>
    </row>
    <row r="219" spans="1:4" ht="16.5" thickBot="1" x14ac:dyDescent="0.3">
      <c r="A219" s="94" t="s">
        <v>299</v>
      </c>
      <c r="B219" s="205"/>
    </row>
    <row r="220" spans="1:4" ht="16.5" thickBot="1" x14ac:dyDescent="0.3">
      <c r="A220" s="85" t="s">
        <v>300</v>
      </c>
      <c r="B220" s="93" t="s">
        <v>676</v>
      </c>
    </row>
    <row r="221" spans="1:4" ht="16.5" thickBot="1" x14ac:dyDescent="0.3">
      <c r="A221" s="90" t="s">
        <v>301</v>
      </c>
      <c r="B221" s="88"/>
    </row>
    <row r="222" spans="1:4" ht="16.5" thickBot="1" x14ac:dyDescent="0.3">
      <c r="A222" s="90" t="s">
        <v>302</v>
      </c>
      <c r="B222" s="88"/>
    </row>
    <row r="223" spans="1:4" ht="16.5" thickBot="1" x14ac:dyDescent="0.3">
      <c r="A223" s="90" t="s">
        <v>303</v>
      </c>
      <c r="B223" s="88"/>
    </row>
    <row r="224" spans="1:4" ht="29.45" customHeight="1" thickBot="1" x14ac:dyDescent="0.3">
      <c r="A224" s="95" t="s">
        <v>304</v>
      </c>
      <c r="B224" s="88" t="s">
        <v>510</v>
      </c>
    </row>
    <row r="225" spans="1:2" ht="28.5" x14ac:dyDescent="0.25">
      <c r="A225" s="87" t="s">
        <v>305</v>
      </c>
      <c r="B225" s="613" t="s">
        <v>413</v>
      </c>
    </row>
    <row r="226" spans="1:2" x14ac:dyDescent="0.25">
      <c r="A226" s="90" t="s">
        <v>306</v>
      </c>
      <c r="B226" s="614"/>
    </row>
    <row r="227" spans="1:2" x14ac:dyDescent="0.25">
      <c r="A227" s="90" t="s">
        <v>307</v>
      </c>
      <c r="B227" s="614"/>
    </row>
    <row r="228" spans="1:2" x14ac:dyDescent="0.25">
      <c r="A228" s="90" t="s">
        <v>308</v>
      </c>
      <c r="B228" s="614"/>
    </row>
    <row r="229" spans="1:2" x14ac:dyDescent="0.25">
      <c r="A229" s="90" t="s">
        <v>309</v>
      </c>
      <c r="B229" s="614"/>
    </row>
    <row r="230" spans="1:2" ht="16.5" thickBot="1" x14ac:dyDescent="0.3">
      <c r="A230" s="96" t="s">
        <v>310</v>
      </c>
      <c r="B230" s="615"/>
    </row>
  </sheetData>
  <mergeCells count="11">
    <mergeCell ref="C208:C213"/>
    <mergeCell ref="B225:B230"/>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2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2025-04-15T08:13:21Z</dcterms:modified>
</cp:coreProperties>
</file>