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I_NS1200.PS.0044\"/>
    </mc:Choice>
  </mc:AlternateContent>
  <bookViews>
    <workbookView xWindow="0" yWindow="0" windowWidth="30435" windowHeight="15345" tabRatio="731"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закупке'!$A$25:$AY$67</definedName>
    <definedName name="_xlnm._FilterDatabase" localSheetId="11" hidden="1">'8. Общие сведения'!$A$21:$WVG$122</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закупке'!$A$1:$AX$67</definedName>
    <definedName name="_xlnm.Print_Area" localSheetId="11">'8. Общие сведения'!$A$1:$B$122</definedName>
  </definedNames>
  <calcPr calcId="162913"/>
</workbook>
</file>

<file path=xl/calcChain.xml><?xml version="1.0" encoding="utf-8"?>
<calcChain xmlns="http://schemas.openxmlformats.org/spreadsheetml/2006/main">
  <c r="D62" i="15" l="1"/>
  <c r="C62" i="15"/>
  <c r="C49" i="7"/>
  <c r="C48" i="7"/>
  <c r="B27" i="22" l="1"/>
  <c r="B25" i="30" l="1"/>
  <c r="D71" i="15" l="1"/>
  <c r="D66" i="15"/>
  <c r="D64" i="15"/>
  <c r="AB35" i="15" l="1"/>
  <c r="AC35" i="15"/>
  <c r="B66" i="22" l="1"/>
  <c r="B98" i="22" l="1"/>
  <c r="B38" i="22"/>
  <c r="AW24" i="5" l="1"/>
  <c r="AX24" i="5"/>
  <c r="A12" i="22" l="1"/>
  <c r="B88" i="22" l="1"/>
  <c r="B32" i="22" l="1"/>
  <c r="B96" i="22"/>
  <c r="B84" i="22"/>
  <c r="B76" i="22"/>
  <c r="B72" i="22"/>
  <c r="B68" i="22"/>
  <c r="B63" i="22"/>
  <c r="B59" i="22"/>
  <c r="B55" i="22"/>
  <c r="B53" i="22"/>
  <c r="B50" i="22"/>
  <c r="B42" i="22"/>
  <c r="B34" i="22"/>
  <c r="B30" i="22" l="1"/>
  <c r="J26" i="12"/>
  <c r="J33" i="12" s="1"/>
  <c r="H26" i="12"/>
  <c r="H33" i="12" s="1"/>
  <c r="J23" i="12"/>
  <c r="H23" i="12"/>
  <c r="B29" i="22" l="1"/>
  <c r="A16" i="30" l="1"/>
  <c r="A15" i="30"/>
  <c r="A13" i="30"/>
  <c r="A12" i="30"/>
  <c r="A10" i="30"/>
  <c r="A9" i="30"/>
  <c r="A7" i="30"/>
  <c r="A5" i="30"/>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E25" i="6" l="1"/>
  <c r="D26" i="6"/>
  <c r="A5" i="5" l="1"/>
  <c r="A4" i="15"/>
  <c r="A5" i="10" l="1"/>
  <c r="A4" i="17"/>
  <c r="A5" i="6"/>
  <c r="A5" i="14"/>
  <c r="A5" i="13"/>
  <c r="A5" i="12"/>
  <c r="A15" i="22" l="1"/>
  <c r="B21" i="22" s="1"/>
  <c r="A9" i="22"/>
  <c r="A15" i="5"/>
  <c r="A12" i="5"/>
  <c r="A9" i="5"/>
  <c r="A14" i="15"/>
  <c r="A11" i="15"/>
  <c r="A8" i="15"/>
  <c r="A15" i="10"/>
  <c r="A12" i="10"/>
  <c r="A9" i="10"/>
  <c r="A14" i="17"/>
  <c r="A11" i="17"/>
  <c r="A8" i="17"/>
  <c r="A15" i="6"/>
  <c r="A12" i="6"/>
  <c r="A9" i="6"/>
  <c r="A15" i="14"/>
  <c r="E9" i="14"/>
  <c r="A12" i="14"/>
  <c r="A15" i="13"/>
  <c r="A12" i="13"/>
  <c r="A9" i="13"/>
  <c r="A15" i="12"/>
  <c r="A12" i="12"/>
  <c r="A9" i="12"/>
</calcChain>
</file>

<file path=xl/sharedStrings.xml><?xml version="1.0" encoding="utf-8"?>
<sst xmlns="http://schemas.openxmlformats.org/spreadsheetml/2006/main" count="1977" uniqueCount="813">
  <si>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</si>
  <si>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</si>
  <si>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</si>
  <si>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</si>
  <si>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</si>
  <si>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</si>
  <si>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</si>
  <si>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</si>
  <si>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</si>
  <si>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</si>
  <si>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</si>
  <si>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</si>
  <si>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</si>
  <si>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</si>
  <si>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</si>
  <si>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</si>
  <si>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</si>
  <si>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</si>
  <si>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</si>
  <si>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</si>
  <si>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</si>
  <si>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</si>
  <si>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</si>
  <si>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</si>
  <si>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</si>
  <si>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</si>
  <si>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</si>
  <si>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</si>
  <si>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</si>
  <si>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</si>
  <si>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</si>
  <si>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</si>
  <si>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</si>
  <si>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</si>
  <si>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</si>
  <si>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</si>
  <si>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</si>
  <si>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</si>
  <si>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</si>
  <si>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</si>
  <si>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</si>
  <si>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</si>
  <si>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</si>
  <si>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</si>
  <si>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</si>
  <si>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</si>
  <si>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</si>
  <si>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</si>
  <si>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</si>
  <si>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</si>
  <si>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</si>
  <si>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</si>
  <si>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</si>
  <si>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</si>
  <si>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</si>
  <si>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</si>
  <si>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</si>
  <si>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</si>
  <si>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</si>
  <si>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</si>
  <si>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</si>
  <si>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</si>
  <si>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</si>
  <si>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</si>
  <si>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</si>
  <si>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</si>
  <si>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</si>
  <si>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</si>
  <si>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</si>
  <si>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</si>
  <si>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</si>
  <si>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</si>
  <si>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</si>
  <si>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</si>
  <si>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</si>
  <si>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</si>
  <si>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</si>
  <si>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</si>
  <si>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</si>
  <si>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</si>
  <si>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</si>
  <si>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</si>
  <si>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</si>
  <si>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</si>
  <si>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</si>
  <si>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</si>
  <si>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</si>
  <si>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</si>
  <si>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</si>
  <si>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</si>
  <si>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</si>
  <si>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</si>
  <si>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</si>
  <si>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</si>
  <si>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</si>
  <si>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</si>
  <si>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</si>
  <si>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</si>
  <si>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</si>
  <si>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</si>
  <si>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</si>
  <si>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</si>
  <si>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</si>
  <si>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</si>
  <si>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</si>
  <si>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</si>
  <si>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</si>
  <si>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</si>
  <si>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</si>
  <si>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</si>
  <si>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</si>
  <si>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</si>
  <si>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</si>
  <si>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</si>
  <si>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</si>
  <si>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</si>
  <si>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</si>
  <si>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</si>
  <si>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</si>
  <si>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</si>
  <si>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</si>
  <si>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</si>
  <si>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</si>
  <si>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</si>
  <si>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</si>
  <si>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</si>
  <si>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</si>
  <si>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</si>
  <si>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</si>
  <si>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</si>
  <si>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</si>
  <si>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</si>
  <si>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</si>
  <si>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</si>
  <si>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</si>
  <si>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</si>
  <si>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</si>
  <si>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</si>
  <si>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</si>
  <si>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</si>
  <si>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</si>
  <si>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</si>
  <si>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</si>
  <si>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</si>
  <si>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</si>
  <si>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</si>
  <si>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</si>
  <si>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</si>
  <si>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</si>
  <si>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</si>
  <si>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</si>
  <si>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</si>
  <si>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</si>
  <si>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</si>
  <si>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</si>
  <si>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</si>
  <si>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</si>
  <si>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</si>
  <si>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</si>
  <si>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</si>
  <si>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</si>
  <si>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</si>
  <si>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</si>
  <si>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</si>
  <si>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</si>
  <si>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</si>
  <si>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</si>
  <si>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</si>
  <si>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</si>
  <si>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</si>
  <si>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</si>
  <si>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</si>
  <si>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</si>
  <si>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</si>
  <si>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</si>
  <si>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</si>
  <si>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</si>
  <si>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</si>
  <si>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</si>
  <si>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</si>
  <si>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</si>
  <si>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</si>
  <si>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</si>
  <si>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</si>
  <si>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</si>
  <si>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</si>
  <si>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</si>
  <si>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</si>
  <si>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</si>
  <si>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</si>
  <si>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</si>
  <si>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</si>
  <si>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</si>
  <si>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</si>
  <si>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</si>
  <si>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</si>
  <si>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</si>
  <si>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</si>
  <si>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</si>
  <si>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</si>
  <si>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</si>
  <si>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</si>
  <si>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</si>
  <si>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</si>
  <si>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</si>
  <si>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</si>
  <si>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</si>
  <si>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</si>
  <si>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</si>
  <si>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</si>
  <si>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</si>
  <si>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</si>
  <si>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</si>
  <si>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</si>
  <si>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</si>
  <si>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</si>
  <si>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</si>
  <si>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</si>
  <si>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</si>
  <si>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</si>
  <si>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</si>
  <si>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</si>
  <si>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</si>
  <si>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</si>
  <si>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</si>
  <si>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</si>
  <si>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</si>
  <si>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</si>
  <si>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</si>
  <si>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</si>
  <si>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</si>
  <si>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</si>
  <si>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</si>
  <si>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</si>
  <si>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</si>
  <si>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</si>
  <si>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</si>
  <si>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</si>
  <si>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</si>
  <si>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</si>
  <si>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</si>
  <si>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</si>
  <si>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</si>
  <si>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</si>
  <si>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</si>
  <si>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</si>
  <si>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</si>
  <si>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</si>
  <si>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</si>
  <si>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</si>
  <si>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</si>
  <si>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</si>
  <si>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</si>
  <si>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</si>
  <si>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</si>
  <si>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</si>
  <si>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</si>
  <si>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</si>
  <si>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</si>
  <si>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</si>
  <si>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</si>
  <si>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</si>
  <si>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</si>
  <si>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</si>
  <si>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</si>
  <si>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</si>
  <si>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</si>
  <si>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</si>
  <si>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</si>
  <si>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</si>
  <si>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</si>
  <si>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</si>
  <si>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</si>
  <si>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</si>
  <si>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</si>
  <si>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</si>
  <si>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</si>
  <si>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</si>
  <si>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</si>
  <si>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</si>
  <si>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</si>
  <si>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</si>
  <si>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</si>
  <si>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</si>
  <si>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</si>
  <si>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</si>
  <si>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</si>
  <si>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</si>
  <si>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</si>
  <si>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</si>
  <si>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</si>
  <si>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</si>
  <si>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</si>
  <si>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</si>
  <si>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</si>
  <si>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</si>
  <si>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</si>
  <si>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</si>
  <si>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</si>
  <si>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</si>
  <si>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</si>
  <si>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</si>
  <si>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</si>
  <si>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</si>
  <si>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</si>
  <si>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</si>
  <si>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</si>
  <si>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</si>
  <si>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</si>
  <si>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</si>
  <si>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</si>
  <si>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</si>
  <si>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</si>
  <si>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</si>
  <si>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</si>
  <si>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</si>
  <si>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</si>
  <si>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</si>
  <si>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</si>
  <si>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</si>
  <si>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</si>
  <si>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</si>
  <si>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</si>
  <si>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</si>
  <si>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</si>
  <si>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</si>
  <si>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</si>
  <si>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</si>
  <si>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</si>
  <si>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</si>
  <si>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</si>
  <si>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</si>
  <si>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</si>
  <si>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</si>
  <si>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</si>
  <si>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</si>
  <si>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</si>
  <si>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</si>
  <si>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</si>
  <si>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</si>
  <si>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</si>
  <si>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</si>
  <si>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</si>
  <si>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</si>
  <si>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</si>
  <si>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</si>
  <si>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</si>
  <si>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</si>
  <si>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</si>
  <si>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</si>
  <si>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</si>
  <si>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</si>
  <si>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</si>
  <si>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</si>
  <si>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</si>
  <si>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</si>
  <si>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</si>
  <si>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</si>
  <si>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</si>
  <si>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</si>
  <si>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</si>
  <si>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</si>
  <si>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</si>
  <si>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</si>
  <si>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</si>
  <si>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</si>
  <si>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</si>
  <si>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</si>
  <si>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</si>
  <si>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</si>
  <si>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</si>
  <si>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</si>
  <si>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</si>
  <si>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</si>
  <si>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</si>
  <si>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</si>
  <si>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</si>
  <si>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</si>
  <si>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</si>
  <si>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</si>
  <si>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</si>
  <si>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</si>
  <si>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</si>
  <si>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</si>
  <si>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</si>
  <si>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</si>
  <si>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</si>
  <si>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</si>
  <si>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</si>
  <si>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</si>
  <si>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</si>
  <si>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</si>
  <si>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</si>
  <si>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</si>
  <si>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</si>
  <si>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</si>
  <si>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</si>
  <si>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</si>
  <si>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</si>
  <si>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</si>
  <si>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</si>
  <si>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</si>
  <si>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</si>
  <si>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</si>
  <si>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</si>
  <si>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</si>
  <si>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</si>
  <si>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</si>
  <si>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</si>
  <si>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</si>
  <si>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</si>
  <si>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</si>
  <si>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</si>
  <si>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</si>
  <si>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</si>
  <si>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</si>
  <si>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</si>
  <si>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</si>
  <si>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</si>
  <si>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</si>
  <si>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</si>
  <si>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</si>
  <si>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</si>
  <si>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</si>
  <si>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</si>
  <si>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</si>
  <si>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</si>
  <si>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</si>
  <si>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</si>
  <si>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</si>
  <si>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</si>
  <si>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</si>
  <si>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</si>
  <si>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</si>
  <si>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</si>
  <si>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</si>
  <si>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</si>
  <si>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</si>
  <si>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</si>
  <si>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</si>
  <si>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</si>
  <si>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</si>
  <si>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</si>
  <si>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</si>
  <si>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</si>
  <si>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</si>
  <si>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</si>
  <si>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</si>
  <si>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</si>
  <si>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</si>
  <si>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</si>
  <si>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</si>
  <si>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</si>
  <si>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</si>
  <si>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</si>
  <si>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</si>
  <si>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</si>
  <si>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</si>
  <si>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</si>
  <si>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</si>
  <si>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</si>
  <si>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</si>
  <si>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</si>
  <si>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</si>
  <si>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</si>
  <si>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</si>
  <si>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</si>
  <si>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</si>
  <si>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</si>
  <si>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</si>
  <si>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</si>
  <si>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</si>
  <si>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</si>
  <si>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</si>
  <si>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</si>
  <si>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</si>
  <si>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</si>
  <si>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</si>
  <si>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</si>
  <si>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I_NS1200.PS.0044</t>
  </si>
  <si>
    <t>В данном проекте планируется реализовать следующие мероприятия: 
Строительство ПС Невская (2х25 МВА) с питающей ВЛ 110 кВ 2х50 км</t>
  </si>
  <si>
    <t>ПС 110 кВ с трансформаторами 2х25 МВА, ОРУ 110 кВ, КРУМ 35 кВ, КРУН 6 кВ</t>
  </si>
  <si>
    <t>10, 35</t>
  </si>
  <si>
    <t>Электросетевые объекты 35 кВ Кондинского м.р.</t>
  </si>
  <si>
    <t>Электросетевые объекты 10-35 кВ Новоендырского м.р.</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</si>
  <si>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</si>
  <si>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</si>
  <si>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</si>
  <si>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</si>
  <si>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</si>
  <si>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№Т3/18/0004-ДТП от 15.03.2018</t>
  </si>
  <si>
    <t>ХМАО-Югра, Ханты-Мансийский район,Кондинское месторождение</t>
  </si>
  <si>
    <t>Всего по всем точкам присоединения,
в том числе:</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</si>
  <si>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</si>
  <si>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</si>
  <si>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</si>
  <si>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</si>
  <si>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</si>
  <si>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</si>
  <si>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</si>
  <si>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</si>
  <si>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</si>
  <si>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</si>
  <si>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Подписан/заключ.</t>
  </si>
  <si>
    <t>Год окончания строительства 2022</t>
  </si>
  <si>
    <t xml:space="preserve">ПС 110/35/10 кВ Невская с ВЛ 110 кВ (новое строительство ПС с трансформаторной мощностью 2х25 МВА и ВЛ протяженностью 2х50км) </t>
  </si>
  <si>
    <t>Распоряжение Правительства ХМАО-Югры от 26.04.2019 № 203-рп (СИПР утвеждена Губернатором ХМАО - Югры Н.В.Комаровой)</t>
  </si>
  <si>
    <t>Трансформатор</t>
  </si>
  <si>
    <t>3AP1DT-145  </t>
  </si>
  <si>
    <t>ПС 110/35/10 кВ Невская</t>
  </si>
  <si>
    <t xml:space="preserve">ПС 110/35/6 кВ Невская с ВЛ 110 кВ (новое строительство ПС с трансформаторной мощностью 2х25 МВА и ВЛ протяженностью 2х50км) </t>
  </si>
  <si>
    <t>2018.0686</t>
  </si>
  <si>
    <t>Новое строительство и расширение электросетевых объектов</t>
  </si>
  <si>
    <t>ПИР</t>
  </si>
  <si>
    <t>Предварительный расчет стоимости работ</t>
  </si>
  <si>
    <t>ВЗ</t>
  </si>
  <si>
    <t>ООК</t>
  </si>
  <si>
    <t>ООО "ЭНЕРГОСТРОЙПРОЕКТ"</t>
  </si>
  <si>
    <t>1036744</t>
  </si>
  <si>
    <t>www.b2b-energo.ru</t>
  </si>
  <si>
    <t>30.06.2018</t>
  </si>
  <si>
    <t>29.06.2018</t>
  </si>
  <si>
    <t>19.07.2018</t>
  </si>
  <si>
    <t>20.08.2018</t>
  </si>
  <si>
    <t>30.09.2018</t>
  </si>
  <si>
    <t>17.09.2018</t>
  </si>
  <si>
    <t>12.09.2019</t>
  </si>
  <si>
    <t>ООО "Таврида Электрик Омск"</t>
  </si>
  <si>
    <t>ООО "СЭП"</t>
  </si>
  <si>
    <t>ООО "Енисей Инжиниринг"</t>
  </si>
  <si>
    <t>АО "Энергосервис"</t>
  </si>
  <si>
    <t>АО "УКСХ"</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</si>
  <si>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</si>
  <si>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</si>
  <si>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</si>
  <si>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</si>
  <si>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</si>
  <si>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</si>
  <si>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</si>
  <si>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</si>
  <si>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</si>
  <si>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</si>
  <si>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</si>
  <si>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</si>
  <si>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</si>
  <si>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</si>
  <si>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</si>
  <si>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</si>
  <si>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</si>
  <si>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</si>
  <si>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</si>
  <si>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</si>
  <si>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</si>
  <si>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</si>
  <si>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</si>
  <si>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</si>
  <si>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</si>
  <si>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</si>
  <si>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</si>
  <si>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</si>
  <si>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</si>
  <si>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</si>
  <si>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</si>
  <si>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</si>
  <si>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</si>
  <si>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</si>
  <si>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</si>
  <si>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</si>
  <si>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</si>
  <si>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</si>
  <si>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</si>
  <si>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</si>
  <si>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</si>
  <si>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</si>
  <si>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50 МВА, 2Х50км</t>
  </si>
  <si>
    <t>объем заключенного договора 6/18-51 от 17.09.2018 . ООО "ЭНЕРГОСТРОЙПРОЕКТ"    в ценах 2018 года с НДС, млн. руб</t>
  </si>
  <si>
    <t>объем заключенного договора 6/19-36 от 16.12.2019 . ООО  "Промэнергострой"    в ценах 2019 года с НДС, млн. руб</t>
  </si>
  <si>
    <t>объем заключенного договора 03/10/19 от 02.10.2019 . АУ "Управление государственной экспертизы проектной документации"   в ценах 2019 года с НДС, млн. руб</t>
  </si>
  <si>
    <t xml:space="preserve"> АО "РОССЕТИ ТЮМЕНЬ" Нефтеюганские ЭС</t>
  </si>
  <si>
    <t xml:space="preserve"> ООО "ТПИ" ; ООО "МЭЩ"</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</si>
  <si>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</si>
  <si>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</si>
  <si>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0544/19-10-ДА от 26.12.2019 . Депнедра и природных ресурсов Югры   в ценах 2019 года с НДС, млн. руб</t>
  </si>
  <si>
    <t>Депнедра и природных ресурсов Югры</t>
  </si>
  <si>
    <t>Реализация объекта в установленные сроки.</t>
  </si>
  <si>
    <t>Проблемных вопросов нет.</t>
  </si>
  <si>
    <t>03.2021</t>
  </si>
  <si>
    <t>Проведение государственной экспертизы проектной документации и результатов инженерных изысканий, выполненных длястроительства объекта"ПС 110/35/10 кВ Невская с ВЛ 110 кВ" для нужд филиала АО "Тюменьэнерго" Нефтеюганские электрические сети</t>
  </si>
  <si>
    <t>ЕП</t>
  </si>
  <si>
    <t>АУ "Управление государственной экспертизы проектной документации"</t>
  </si>
  <si>
    <t>20.11.2019</t>
  </si>
  <si>
    <t>02.10.2019</t>
  </si>
  <si>
    <t>п.5.8.1.2</t>
  </si>
  <si>
    <t>ЦЗК АО "Тюменьэнерго"</t>
  </si>
  <si>
    <t>22.10.2019</t>
  </si>
  <si>
    <t>16/19</t>
  </si>
  <si>
    <t>30.11.2019</t>
  </si>
  <si>
    <t>31.03.2020</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</si>
  <si>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</si>
  <si>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</si>
  <si>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</si>
  <si>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</si>
  <si>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</si>
  <si>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</si>
  <si>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</si>
  <si>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</si>
  <si>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</si>
  <si>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</si>
  <si>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31908477901/754-3</t>
  </si>
  <si>
    <t>29.11.2019</t>
  </si>
  <si>
    <t>10.12.2019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</si>
  <si>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</si>
  <si>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</si>
  <si>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</si>
  <si>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</si>
  <si>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</si>
  <si>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</si>
  <si>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</si>
  <si>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</si>
  <si>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</si>
  <si>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2019.0717</t>
  </si>
  <si>
    <t>12.2021</t>
  </si>
  <si>
    <t>СМР</t>
  </si>
  <si>
    <t>ОК</t>
  </si>
  <si>
    <t>ООО "Промэнергострой"</t>
  </si>
  <si>
    <t>31908477247</t>
  </si>
  <si>
    <t>18.11.2019</t>
  </si>
  <si>
    <t>25.11.2019</t>
  </si>
  <si>
    <t>16.12.2019</t>
  </si>
  <si>
    <t>31.01.2020</t>
  </si>
  <si>
    <t>30.07.2021</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</si>
  <si>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</si>
  <si>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</si>
  <si>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</si>
  <si>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</si>
  <si>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</si>
  <si>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</si>
  <si>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</si>
  <si>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</si>
  <si>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</si>
  <si>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</si>
  <si>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</si>
  <si>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</si>
  <si>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</si>
  <si>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"Неваэнергопром"</t>
  </si>
  <si>
    <t>ФГУП "Комбинат "Электрохимприбор"</t>
  </si>
  <si>
    <t>ООО "Спецэнерго"</t>
  </si>
  <si>
    <t>ООО "Востокэнерго"</t>
  </si>
  <si>
    <t>2020.0143</t>
  </si>
  <si>
    <t>12.2019</t>
  </si>
  <si>
    <t>Аренда лесного участка под объект: "ПС 110/35/10 кВ Невская с ВЛ 110 кВ" филиала АО "Россети Тюмень" Нефтеюганскиеэлектрические сети</t>
  </si>
  <si>
    <t/>
  </si>
  <si>
    <t>п.5.8.1.11</t>
  </si>
  <si>
    <t>27.01.2020</t>
  </si>
  <si>
    <t>02/20</t>
  </si>
  <si>
    <t>10.03.2020</t>
  </si>
  <si>
    <t>26.12.2019</t>
  </si>
  <si>
    <t>08.02.2020</t>
  </si>
  <si>
    <t>07.02.2068</t>
  </si>
  <si>
    <t>ЛЭП, км</t>
  </si>
  <si>
    <t>Выполнение проектных и изыскательских работ по строительству объекта "ПС 110/35/10 кВ Невская с ВЛ 110 кВ" для нуждфилиала АО "Тюменьэнерго" Нефтеюганские электрические сети</t>
  </si>
  <si>
    <t>1. Выполнение обязательств по договорам технологического присоединения от 15.03.2018 №Т3/18/0004-ДТП, №Т3/18/0006-ДТП. Объект включён в проект корректировки ИПР на плановый период 2018-2022гг. 2. По результатам закупки заключен договор на сумму 71.249.916,30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72.457.542,00 руб. с НДС.</t>
  </si>
  <si>
    <t>2019.0714</t>
  </si>
  <si>
    <t>Оборудование</t>
  </si>
  <si>
    <t>Прайс-листы</t>
  </si>
  <si>
    <t>Выполнение строительно-монтажных работ по объекту "ПС 110/35/10 кВ Невская с ВЛ 110 кВ (новое строительство ПС странсформаторной мощностью 2х25 МВА и ВЛ протяженностью 2х50км)" для нужд филиала АО "Тюменьэнерго" Нефтеюганские электрические сети</t>
  </si>
  <si>
    <t>Закупка проведена для 5 объектов ИПР: NS1200.PS.0035, NS1200.PS.0038, NS1200.PS.0040, TP1200.PS.0042, NS1200.PS.0044. По результатам закупки заключен договора на сумму 309.855.183,76 руб. с НДС. Объем заключенного договора для объекта NS1200.PS.0044 составляет 60.549.332,83 руб.с НДС.</t>
  </si>
  <si>
    <t>2019.0742</t>
  </si>
  <si>
    <t>Поставка оборудования для строительства объекта "ПС 110/35/10 кВ Невская с ВЛ 110 кВ" филиала АО "Тюменьэнерго"Нефтеюганские электрические сети.</t>
  </si>
  <si>
    <t>ОА</t>
  </si>
  <si>
    <t>31908552835</t>
  </si>
  <si>
    <t>21.11.2019</t>
  </si>
  <si>
    <t>13.12.2019</t>
  </si>
  <si>
    <t>31.12.2019</t>
  </si>
  <si>
    <t>23.12.2019</t>
  </si>
  <si>
    <t>20.01.2020</t>
  </si>
  <si>
    <t>01.03.2020</t>
  </si>
  <si>
    <t>30.03.2020</t>
  </si>
  <si>
    <t>АО "МОСЭЛЕКТРО"</t>
  </si>
  <si>
    <t>ООО "ЭЛЕКТРОАППАРАТ-МАРКЕТ"</t>
  </si>
  <si>
    <t>ООО "Трансэнергоснаб"</t>
  </si>
  <si>
    <t>ООО "СМАРТЭЛ"</t>
  </si>
  <si>
    <t>Прочие</t>
  </si>
  <si>
    <t>2020.0144</t>
  </si>
  <si>
    <t>12.2022</t>
  </si>
  <si>
    <t>Аренда земель несельскохозяйственного назначения под объект: "ПС 110/35/10 кВ Невская с ВЛ 110 кВ" филиала АО "РоссетиТюмень" Нефтеюганские электрические сети</t>
  </si>
  <si>
    <t>14.01.2020</t>
  </si>
  <si>
    <t>13.01.2068</t>
  </si>
  <si>
    <t>12.2020</t>
  </si>
  <si>
    <t>СЦ ЕП</t>
  </si>
  <si>
    <t>Департамент имущественных и земельных отношений администрации Ханты-Мансийского района</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</si>
  <si>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11/35/10 кВ Невская с ВЛ 110 кВ"</t>
  </si>
  <si>
    <t>АУ ЯНАО "Управление ГЭПД"</t>
  </si>
  <si>
    <t>10.04.2020</t>
  </si>
  <si>
    <t>238 - ЭС/2432</t>
  </si>
  <si>
    <t>17.07.2020</t>
  </si>
  <si>
    <t>Аналитическая записка №Т3/1Д/741 от 20.04.2020</t>
  </si>
  <si>
    <t>объем заключенного договора 238-ЭС/2432 от 10.04.2020 . АУ ЯНАО "Управление ГЭПД"    в ценах 2020 года с НДС, млн. руб</t>
  </si>
  <si>
    <t>объем заключенного договора 4/20-ИПР от 20.01.2020 . ООО "ТПИ"    в ценах 2020 года с НДС, млн. руб</t>
  </si>
  <si>
    <t>объем заключенного договора 6/20-6 от 14.02.2020 . АО "Тюменьэнерго Инжиниринг"    в ценах 2020 года с НДС, млн. руб</t>
  </si>
  <si>
    <t>объем заключенного договора 1 от 14.01.2020 . Депимущества района    в ценах 2020 года с НДС, млн. руб</t>
  </si>
  <si>
    <t>объем заключенного договора 0133/20-10-ДА от 22.04.2020 . Депнедра и природных ресурсов Югры   в ценах 2020 года с НДС, млн. руб</t>
  </si>
  <si>
    <t xml:space="preserve"> ООО "ЭНЕРГОСТРОЙПРОЕКТ" ; АУ "Управление государственной экспертизы проектной документации" ; АУ ЯНАО "Управление ГЭПД"</t>
  </si>
  <si>
    <t>Приказ об утверждении ПСД  № 15-Э от 03.06.2020</t>
  </si>
  <si>
    <t>Закупка</t>
  </si>
  <si>
    <t>Договор</t>
  </si>
  <si>
    <t>Аренда лесного участка, площадью 1,8475 га, под объект: "ПС 110/35/10 кВ Невская с ВЛ 110 кВ"</t>
  </si>
  <si>
    <t>АО "НК "Конданефть"</t>
  </si>
  <si>
    <t>Единый стандарт (Положение о закупке) от 28.12.2018</t>
  </si>
  <si>
    <t>Установление частного сервитута на части земельных участков, общей площадью 1,2897 га, под объект: "ПС 110/35/10 кВ Невская с ВЛ 110 кВ"</t>
  </si>
  <si>
    <t>Стоимость сервитута 0.38 руб.</t>
  </si>
  <si>
    <t>Департамент недропользования и природных ресурсов Ханты-Мансийского автономного округа - Югры</t>
  </si>
  <si>
    <t>Оказание услуг по строительному контролю на объекте "ПС 110/35/10 кВ Невская с ВЛ 110 кВ (новое строительство ПС с трансформаторной мощностью 2х25 МВА и ВЛ протяженностью 2х50км)"</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</si>
  <si>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</si>
  <si>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</si>
  <si>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</si>
  <si>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</si>
  <si>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</si>
  <si>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</si>
  <si>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</si>
  <si>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</si>
  <si>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2 от 09.01.2020 . АО "НК "Конданефть"    в ценах 2020 года с НДС, млн. руб</t>
  </si>
  <si>
    <t>филиал АО "Тюменьэнерго" Нефтеюганские ЭС</t>
  </si>
  <si>
    <t>филиал АО "Россети Тюмень" Нефтеюганские ЭС</t>
  </si>
  <si>
    <t xml:space="preserve"> Новое cтроительство</t>
  </si>
  <si>
    <t>Оплата труда оперативного персонала</t>
  </si>
  <si>
    <t>от «__» _____ 202  г. №___</t>
  </si>
  <si>
    <t>Год 2027</t>
  </si>
  <si>
    <t>Для объекта нового строительства оценка не требуется</t>
  </si>
  <si>
    <t>АО "Тюменьэнерго Инжиниринг"</t>
  </si>
  <si>
    <t>Сметная стоимость проекта в ценах 2022 года с НДС, млн. руб.</t>
  </si>
  <si>
    <t>объем заключенного договора 489-ЭС/3417 от 28.07.2022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</si>
  <si>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</si>
  <si>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</si>
  <si>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</si>
  <si>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ТС ТДТН-25000; Выкл. 3AP1 DT-145; ОПН-М-110; разъеденители 110 кВ; КРУ К-129</t>
  </si>
  <si>
    <t>нет</t>
  </si>
  <si>
    <t>З</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</si>
  <si>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100;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):2137,070</t>
  </si>
  <si>
    <t xml:space="preserve"> ООО "Промэнергострой" ; Депнедра и природных ресурсов Югры ; АО "Тюменьэнерго Инжиниринг" ; Депимущества района ; АО "НК "Конданефть"</t>
  </si>
  <si>
    <t>50</t>
  </si>
  <si>
    <t>84</t>
  </si>
  <si>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NS1200.PS.0044 составил 124.835.686,80 руб. с НДС. 2. Заключено дополнительное соглашение на уменьшение стоимости договора, уточнение сроков и объёмов выполнения шеф- монтажных работ и начала гарантийного периода на поставленный товар - 83.766.001,20 руб. с НДС. </t>
  </si>
  <si>
    <t>1. Увеличение цены договора, перераспределения объемов работ по статьям затрат, выплаты дополнительного аванса. Сумма договора составила 1.689.547.514,28 руб. с НДС. 2. Заключено дополнительное соглашение на увеличение стоимости договора, цена договора составляет - 1.706.729.040,64 руб. с НДС.</t>
  </si>
  <si>
    <t>Филиал АО "Россети Тюмень" Нефтеюганские ЭС</t>
  </si>
  <si>
    <t>АЗ Т3/1/2150 от 30.06.2020. Аренда земли НДС не облагается. Сумма договора 34.433,47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80.939,03 руб.</t>
  </si>
  <si>
    <t>2022.0423</t>
  </si>
  <si>
    <t>09.2022</t>
  </si>
  <si>
    <t>Оказание услуг по проведению проверки сметной документации по объекту: "ПС 110/35/10 кВ Невская с ВЛ 110 кВ" для нуждфилиала АО "Россети Тюмень" Нефтеюганские электрические сети.</t>
  </si>
  <si>
    <t>п.5.7.3.2</t>
  </si>
  <si>
    <t>ЦЗК АО "Россети Тюмень"</t>
  </si>
  <si>
    <t>15.08.2022</t>
  </si>
  <si>
    <t>57/22</t>
  </si>
  <si>
    <t>28.07.2022</t>
  </si>
  <si>
    <t>16.08.2022</t>
  </si>
  <si>
    <t>21.10.2022</t>
  </si>
  <si>
    <t>объем заключенного договора 0346/21-10-ДА от 23.07.2021 . Депнедра и природных ресурсов Югры   в ценах 2021 года с НДС, млн. руб</t>
  </si>
  <si>
    <t>1.12.</t>
  </si>
  <si>
    <t>3.7.</t>
  </si>
  <si>
    <t>да</t>
  </si>
  <si>
    <t>Год раскрытия информации: 2024 год</t>
  </si>
  <si>
    <t>ПС -18,78 млн.руб/МВА
ВЛ - 10,23 млн.руб/км</t>
  </si>
  <si>
    <t>0,000</t>
  </si>
  <si>
    <t>Предварительный расчет стоимости</t>
  </si>
  <si>
    <t>АЗ Т3/1/2150 от 30.06.2020. Аренда земли НДС не облагается. Сумма договора 35.804,72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42.456,88 руб.</t>
  </si>
  <si>
    <t>1.Сооружение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Невксая.</t>
  </si>
  <si>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Невксая.</t>
  </si>
  <si>
    <t>1. Строительство двухцепных ВЛ 110 кВ протяженностью 9 км от ПС 110 кВ Батово до точки врезки в ВЛ 110 кВ Снежная - Фоминская 1, 2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t>
  </si>
  <si>
    <t>Технологическое присоединение энергопринимающих устройств ООО «РН-Конданефть»</t>
  </si>
  <si>
    <t>Выполнение обязательств по договорам на технологическое присоединение энергопринимающих устройств ООО «РН-Конданефть» №Т3/18/0004-ДТП от 15.03.2018, №Т3/18/0006-ДТП от 15.03.2018</t>
  </si>
  <si>
    <t>Остаток плана</t>
  </si>
  <si>
    <t xml:space="preserve">Год 2025 </t>
  </si>
  <si>
    <t xml:space="preserve">Год  2026 </t>
  </si>
  <si>
    <t>Т-1</t>
  </si>
  <si>
    <t>Т-2</t>
  </si>
  <si>
    <t>В 110 Т-1</t>
  </si>
  <si>
    <t>В 110 Т-2</t>
  </si>
  <si>
    <t>В 35 Т-1</t>
  </si>
  <si>
    <t>В 35 Т-2</t>
  </si>
  <si>
    <t>СВ 35</t>
  </si>
  <si>
    <t>В 35 Ендырская I цепь</t>
  </si>
  <si>
    <t>В 35 Ендырская II цепь</t>
  </si>
  <si>
    <t>В 35 Кондинская I цепь</t>
  </si>
  <si>
    <t>В-35 Кондинская II цепь</t>
  </si>
  <si>
    <t>В 10 Т-1</t>
  </si>
  <si>
    <t>В 10 Т-2</t>
  </si>
  <si>
    <t>СВ 10</t>
  </si>
  <si>
    <t>В 10 ТСН-1</t>
  </si>
  <si>
    <t>В 10 ТСН-2</t>
  </si>
  <si>
    <t>ТДТН-25000-110/35/6 ХЛ1</t>
  </si>
  <si>
    <t>ВВН-СЭЩ-П-35-25/1000 УХЛ1</t>
  </si>
  <si>
    <t>BB/TEL-10-31,5/2000 У2</t>
  </si>
  <si>
    <t>BB/TEL-10-20/1000 У2</t>
  </si>
  <si>
    <t>В 10 Резерв-5</t>
  </si>
  <si>
    <t>В 10 Резерв-8</t>
  </si>
  <si>
    <t>В 10 Резерв-9</t>
  </si>
  <si>
    <t>В 10 Резерв-10</t>
  </si>
  <si>
    <t>В 10 Резерв-11</t>
  </si>
  <si>
    <t>В 10 Резерв-12</t>
  </si>
  <si>
    <t>В 10 Резерв-13</t>
  </si>
  <si>
    <t>В 10 Резерв-14</t>
  </si>
  <si>
    <t>№1 от 30.10.2018
№2 от 27.11.2019,
№3 от 29.10.2020
№4 от 13.07.2021
№5 от 01.03.2022
№6 от 17.10.2022
№7 от 13.02.2023
№8 от 29.06.2023
№9 от 12.03.2024                                                       №10 от 19.08.2024</t>
  </si>
  <si>
    <t>№1 от 01.11.2018
№2 от 27.11.2019,
№3 от 30.09.2020,
№4 от 29.10.2020
№5 от 13.07.2021
№6 от 01.03.2022
№7 от 18.10.2022                                                              №8 от 29.06.2023                                                                  №9 от 14.06.2024</t>
  </si>
  <si>
    <t>1. Договор вступает в силу с даты государственной регистрации. Аренда земли НДС не облагается.
2. Договор заключен на 49 лет на сумму 19.060.954,52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7.805.073,69 руб.</t>
  </si>
  <si>
    <t>Аренда земли НДС не облагается. Сумма договора 4.001.445,84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229.498,52 руб.</t>
  </si>
  <si>
    <t>Год раскрытия информации: 2025 год</t>
  </si>
  <si>
    <t>Год 2028</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</si>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</sst>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000"/>
    <numFmt numFmtId="175" formatCode="[$-419]mmmm\ yyyy;@"/>
    <numFmt numFmtId="176" formatCode="000000"/>
    <numFmt numFmtId="177" formatCode="_-* #,##0.000\ _₽_-;\-* #,##0.000\ _₽_-;_-* &quot;-&quot;??\ _₽_-;_-@_-"/>
    <numFmt numFmtId="178"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0" fontId="75" fillId="0" borderId="0"/>
    <xf numFmtId="43" fontId="1" fillId="0" borderId="0" applyFont="0" applyFill="0" applyBorder="0" applyAlignment="0" applyProtection="0"/>
  </cellStyleXfs>
  <cellXfs count="5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0" fontId="42" fillId="0" borderId="0" xfId="0" applyFont="1" applyAlignment="1">
      <alignment vertical="center"/>
    </xf>
    <xf numFmtId="0" fontId="60" fillId="0" borderId="0" xfId="68" applyFont="1" applyFill="1" applyAlignment="1">
      <alignment wrapText="1"/>
    </xf>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0" fontId="0" fillId="0" borderId="1" xfId="0" applyFill="1" applyBorder="1" applyAlignment="1">
      <alignment horizontal="center" vertical="center" wrapText="1"/>
    </xf>
    <xf numFmtId="0" fontId="11" fillId="0" borderId="1" xfId="1" applyFont="1" applyBorder="1" applyAlignment="1">
      <alignment horizontal="center" vertical="center" wrapText="1"/>
    </xf>
    <xf numFmtId="0" fontId="5" fillId="0" borderId="0" xfId="1" applyFont="1" applyFill="1" applyAlignment="1">
      <alignment vertical="center"/>
    </xf>
    <xf numFmtId="0" fontId="6" fillId="0"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3" fillId="0" borderId="1" xfId="1" applyBorder="1"/>
    <xf numFmtId="0" fontId="3" fillId="0" borderId="0" xfId="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4" xfId="1" quotePrefix="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5" fillId="25" borderId="0" xfId="1" applyFont="1" applyFill="1" applyBorder="1"/>
    <xf numFmtId="0" fontId="40" fillId="0" borderId="1" xfId="49" applyFont="1" applyFill="1" applyBorder="1" applyAlignment="1">
      <alignment horizontal="center"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1" xfId="1" applyFont="1" applyFill="1" applyBorder="1" applyAlignment="1">
      <alignment vertical="center" wrapText="1"/>
    </xf>
    <xf numFmtId="0" fontId="3" fillId="0" borderId="0" xfId="1" applyFill="1" applyBorder="1"/>
    <xf numFmtId="0" fontId="3" fillId="0" borderId="0" xfId="1" applyFill="1"/>
    <xf numFmtId="0" fontId="68" fillId="0" borderId="0" xfId="49" applyFont="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left" vertical="center" wrapText="1"/>
    </xf>
    <xf numFmtId="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xf>
    <xf numFmtId="173" fontId="68" fillId="0" borderId="0" xfId="49" applyNumberFormat="1" applyFont="1"/>
    <xf numFmtId="0" fontId="68" fillId="0" borderId="0" xfId="49" applyFont="1" applyBorder="1"/>
    <xf numFmtId="0" fontId="68" fillId="24" borderId="0" xfId="49" applyFont="1" applyFill="1" applyBorder="1"/>
    <xf numFmtId="0" fontId="37" fillId="24" borderId="0" xfId="49" applyFont="1" applyFill="1" applyBorder="1"/>
    <xf numFmtId="171" fontId="36" fillId="0" borderId="0" xfId="49" applyNumberFormat="1" applyFont="1" applyBorder="1"/>
    <xf numFmtId="0" fontId="36" fillId="0" borderId="0"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60" fillId="0" borderId="0" xfId="68" applyFont="1" applyFill="1" applyAlignment="1">
      <alignment horizontal="left"/>
    </xf>
    <xf numFmtId="0" fontId="11" fillId="0" borderId="0" xfId="102" applyFont="1" applyAlignment="1">
      <alignment vertical="center"/>
    </xf>
    <xf numFmtId="0" fontId="11" fillId="24" borderId="0" xfId="102" applyFont="1" applyFill="1" applyAlignment="1">
      <alignment vertical="center"/>
    </xf>
    <xf numFmtId="0" fontId="11" fillId="0" borderId="0" xfId="102" applyFont="1" applyFill="1" applyAlignment="1">
      <alignment vertical="center"/>
    </xf>
    <xf numFmtId="0" fontId="60" fillId="0" borderId="0" xfId="102" applyFont="1" applyFill="1" applyAlignment="1">
      <alignment vertical="center"/>
    </xf>
    <xf numFmtId="0" fontId="77" fillId="0" borderId="0" xfId="102" applyFont="1" applyFill="1" applyAlignment="1">
      <alignment vertical="center"/>
    </xf>
    <xf numFmtId="0" fontId="60"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2" fontId="51" fillId="0" borderId="0" xfId="102" applyNumberFormat="1" applyFont="1" applyAlignment="1">
      <alignment horizontal="right" vertical="center" wrapText="1"/>
    </xf>
    <xf numFmtId="4" fontId="11" fillId="0" borderId="0" xfId="102" applyNumberFormat="1" applyFont="1" applyAlignment="1">
      <alignment vertical="center"/>
    </xf>
    <xf numFmtId="4" fontId="11" fillId="24" borderId="0" xfId="102" applyNumberFormat="1" applyFont="1" applyFill="1" applyAlignment="1">
      <alignment vertical="center"/>
    </xf>
    <xf numFmtId="0" fontId="76" fillId="0" borderId="0" xfId="102" applyFont="1" applyFill="1" applyAlignment="1">
      <alignment vertical="center"/>
    </xf>
    <xf numFmtId="0" fontId="76" fillId="0" borderId="0" xfId="102" applyFont="1" applyFill="1" applyAlignment="1">
      <alignment vertical="center" wrapText="1"/>
    </xf>
    <xf numFmtId="0" fontId="76" fillId="0" borderId="0" xfId="102" applyFont="1" applyAlignment="1">
      <alignment vertical="center"/>
    </xf>
    <xf numFmtId="0" fontId="2" fillId="0" borderId="1" xfId="0" applyFont="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4" fontId="41" fillId="0" borderId="1" xfId="0"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xf numFmtId="49" fontId="41" fillId="0" borderId="1" xfId="49" applyNumberFormat="1" applyFont="1" applyFill="1" applyBorder="1" applyAlignment="1">
      <alignment horizontal="center" vertical="center" wrapText="1"/>
    </xf>
    <xf numFmtId="0" fontId="42"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74" fillId="0" borderId="44" xfId="0" applyFont="1" applyBorder="1" applyAlignment="1">
      <alignment horizontal="left" vertical="center"/>
    </xf>
    <xf numFmtId="0" fontId="41" fillId="0" borderId="44" xfId="2" applyFont="1" applyFill="1" applyBorder="1" applyAlignment="1">
      <alignment horizontal="left" vertical="center" wrapText="1"/>
    </xf>
    <xf numFmtId="0" fontId="42" fillId="0" borderId="26" xfId="2" applyFont="1" applyFill="1" applyBorder="1" applyAlignment="1">
      <alignment vertical="center" wrapText="1"/>
    </xf>
    <xf numFmtId="0" fontId="41" fillId="26" borderId="26" xfId="2" applyFont="1" applyFill="1" applyBorder="1" applyAlignment="1">
      <alignment horizontal="left" vertical="center" wrapText="1"/>
    </xf>
    <xf numFmtId="171" fontId="36" fillId="26"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2" applyFont="1" applyFill="1" applyAlignment="1">
      <alignment horizontal="center"/>
    </xf>
    <xf numFmtId="0" fontId="43" fillId="24" borderId="0" xfId="5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3" applyFont="1" applyFill="1" applyBorder="1" applyAlignment="1">
      <alignment horizontal="left" vertical="center" wrapText="1"/>
    </xf>
    <xf numFmtId="164" fontId="11" fillId="24" borderId="0" xfId="2" applyNumberFormat="1" applyFont="1" applyFill="1"/>
    <xf numFmtId="0" fontId="44" fillId="24" borderId="1" xfId="73" applyFont="1" applyFill="1" applyBorder="1" applyAlignment="1">
      <alignment horizontal="left" vertical="center" wrapText="1"/>
    </xf>
    <xf numFmtId="0" fontId="41" fillId="0" borderId="41" xfId="2" applyFont="1" applyFill="1" applyBorder="1" applyAlignment="1">
      <alignment horizontal="left" vertical="center" wrapText="1"/>
    </xf>
    <xf numFmtId="0" fontId="42" fillId="0" borderId="42" xfId="2" applyFont="1" applyFill="1" applyBorder="1" applyAlignment="1">
      <alignment horizontal="justify" vertical="center"/>
    </xf>
    <xf numFmtId="0" fontId="41" fillId="0" borderId="43" xfId="2" applyFont="1" applyFill="1" applyBorder="1" applyAlignment="1">
      <alignment horizontal="left" vertical="center"/>
    </xf>
    <xf numFmtId="0" fontId="41" fillId="0" borderId="44" xfId="2" applyNumberFormat="1" applyFont="1" applyFill="1" applyBorder="1" applyAlignment="1">
      <alignment horizontal="left" vertical="center"/>
    </xf>
    <xf numFmtId="0" fontId="42" fillId="0" borderId="26" xfId="2" applyFont="1" applyFill="1" applyBorder="1" applyAlignment="1">
      <alignment horizontal="justify" vertical="center" wrapText="1"/>
    </xf>
    <xf numFmtId="171" fontId="42" fillId="0" borderId="44" xfId="2" applyNumberFormat="1" applyFont="1" applyFill="1" applyBorder="1" applyAlignment="1">
      <alignment horizontal="left" vertical="center" wrapText="1"/>
    </xf>
    <xf numFmtId="0" fontId="41" fillId="0" borderId="26" xfId="2" applyFont="1" applyFill="1" applyBorder="1" applyAlignment="1">
      <alignment horizontal="justify" vertical="center" wrapText="1"/>
    </xf>
    <xf numFmtId="0" fontId="41" fillId="0" borderId="53" xfId="2" applyFont="1" applyFill="1" applyBorder="1" applyAlignment="1">
      <alignment horizontal="left" vertical="center" wrapText="1"/>
    </xf>
    <xf numFmtId="10" fontId="36" fillId="0" borderId="54"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1" fontId="36" fillId="0" borderId="55"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10" fontId="39" fillId="27" borderId="46" xfId="0" applyNumberFormat="1" applyFont="1" applyFill="1" applyBorder="1" applyAlignment="1">
      <alignment horizontal="left" vertical="center"/>
    </xf>
    <xf numFmtId="0" fontId="42" fillId="27" borderId="26" xfId="2" applyFont="1" applyFill="1" applyBorder="1" applyAlignment="1">
      <alignment vertical="center" wrapText="1"/>
    </xf>
    <xf numFmtId="0" fontId="41" fillId="27" borderId="44" xfId="2" applyFont="1" applyFill="1" applyBorder="1" applyAlignment="1">
      <alignment horizontal="left" vertical="center" wrapText="1"/>
    </xf>
    <xf numFmtId="0" fontId="41" fillId="0" borderId="53" xfId="2" applyFont="1" applyFill="1" applyBorder="1" applyAlignment="1">
      <alignment vertical="center" wrapText="1"/>
    </xf>
    <xf numFmtId="0" fontId="41" fillId="0" borderId="47" xfId="2" applyFont="1" applyFill="1" applyBorder="1" applyAlignment="1">
      <alignment vertical="center" wrapText="1"/>
    </xf>
    <xf numFmtId="0" fontId="41" fillId="0" borderId="49" xfId="2" applyFont="1" applyFill="1" applyBorder="1" applyAlignment="1">
      <alignment vertical="center" wrapText="1"/>
    </xf>
    <xf numFmtId="0" fontId="41" fillId="27" borderId="26" xfId="2" applyFont="1" applyFill="1" applyBorder="1" applyAlignment="1">
      <alignment vertical="center" wrapText="1"/>
    </xf>
    <xf numFmtId="0" fontId="41" fillId="0" borderId="54"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2" fillId="27" borderId="26" xfId="2" applyFont="1" applyFill="1" applyBorder="1" applyAlignment="1">
      <alignment horizontal="left" vertical="center" wrapText="1"/>
    </xf>
    <xf numFmtId="14" fontId="41" fillId="27" borderId="44" xfId="2" applyNumberFormat="1" applyFont="1" applyFill="1" applyBorder="1" applyAlignment="1">
      <alignment horizontal="left" vertical="center" wrapText="1"/>
    </xf>
    <xf numFmtId="14" fontId="41" fillId="0" borderId="54" xfId="2" applyNumberFormat="1" applyFont="1" applyFill="1" applyBorder="1" applyAlignment="1">
      <alignment horizontal="left" vertical="center" wrapText="1"/>
    </xf>
    <xf numFmtId="0" fontId="41" fillId="27" borderId="0" xfId="2" applyFont="1" applyFill="1" applyAlignment="1"/>
    <xf numFmtId="0" fontId="41" fillId="0" borderId="50" xfId="2" applyFont="1" applyFill="1" applyBorder="1" applyAlignment="1">
      <alignment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171" fontId="7" fillId="0" borderId="1" xfId="1" applyNumberFormat="1" applyFont="1" applyFill="1" applyBorder="1" applyAlignment="1">
      <alignment horizontal="center" vertical="center"/>
    </xf>
    <xf numFmtId="171" fontId="41" fillId="0" borderId="44" xfId="2" applyNumberFormat="1" applyFont="1" applyFill="1" applyBorder="1" applyAlignment="1">
      <alignment horizontal="left" vertical="center" wrapText="1"/>
    </xf>
    <xf numFmtId="171" fontId="36" fillId="0" borderId="0" xfId="0" applyNumberFormat="1" applyFont="1" applyFill="1" applyBorder="1" applyAlignment="1">
      <alignment horizontal="left" vertical="center" wrapText="1"/>
    </xf>
    <xf numFmtId="0" fontId="68" fillId="0" borderId="0" xfId="49" applyFont="1" applyFill="1" applyBorder="1"/>
    <xf numFmtId="0" fontId="36" fillId="0" borderId="0" xfId="49" applyFont="1" applyFill="1" applyBorder="1"/>
    <xf numFmtId="1" fontId="41" fillId="0" borderId="1" xfId="0" quotePrefix="1" applyNumberFormat="1" applyFont="1" applyFill="1" applyBorder="1" applyAlignment="1">
      <alignment horizontal="center" vertical="center" wrapText="1"/>
    </xf>
    <xf numFmtId="0" fontId="41" fillId="0" borderId="1" xfId="49" applyFont="1" applyFill="1" applyBorder="1"/>
    <xf numFmtId="0" fontId="41" fillId="0" borderId="56"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3" fillId="0" borderId="57" xfId="2" applyNumberFormat="1" applyFont="1" applyBorder="1" applyAlignment="1">
      <alignment horizontal="center" vertical="top" wrapText="1"/>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57"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57" xfId="0" applyNumberFormat="1" applyFont="1" applyFill="1" applyBorder="1" applyAlignment="1">
      <alignment horizontal="center" vertical="center"/>
    </xf>
    <xf numFmtId="0" fontId="41" fillId="0" borderId="57" xfId="0"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57" xfId="0" applyNumberFormat="1" applyFont="1" applyFill="1" applyBorder="1" applyAlignment="1">
      <alignment vertical="center"/>
    </xf>
    <xf numFmtId="10" fontId="41" fillId="24" borderId="57"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57" xfId="0" applyNumberFormat="1" applyFont="1" applyBorder="1" applyAlignment="1">
      <alignment vertical="center"/>
    </xf>
    <xf numFmtId="3" fontId="41" fillId="24" borderId="57"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57" xfId="0" applyNumberFormat="1" applyFont="1" applyBorder="1" applyAlignment="1">
      <alignment vertical="center"/>
    </xf>
    <xf numFmtId="170" fontId="42" fillId="24" borderId="57" xfId="0" applyNumberFormat="1" applyFont="1" applyFill="1" applyBorder="1" applyAlignment="1">
      <alignment vertical="center"/>
    </xf>
    <xf numFmtId="170" fontId="41" fillId="0" borderId="57" xfId="0" applyNumberFormat="1" applyFont="1" applyBorder="1" applyAlignment="1">
      <alignment vertical="center"/>
    </xf>
    <xf numFmtId="170" fontId="41" fillId="24" borderId="57"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57"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57" xfId="0" applyNumberFormat="1" applyFont="1" applyBorder="1" applyAlignment="1">
      <alignment horizontal="center" vertical="center"/>
    </xf>
    <xf numFmtId="171" fontId="41" fillId="24" borderId="57"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57" xfId="0" applyNumberFormat="1" applyFont="1" applyFill="1" applyBorder="1" applyAlignment="1">
      <alignment vertical="center"/>
    </xf>
    <xf numFmtId="169" fontId="42" fillId="0" borderId="57" xfId="0" applyNumberFormat="1" applyFont="1" applyFill="1" applyBorder="1" applyAlignment="1">
      <alignment vertical="center"/>
    </xf>
    <xf numFmtId="169" fontId="42" fillId="24" borderId="57" xfId="0" applyNumberFormat="1" applyFont="1" applyFill="1" applyBorder="1" applyAlignment="1">
      <alignment vertical="center"/>
    </xf>
    <xf numFmtId="172" fontId="42" fillId="0" borderId="57" xfId="0" applyNumberFormat="1" applyFont="1" applyFill="1" applyBorder="1" applyAlignment="1">
      <alignment vertical="center"/>
    </xf>
    <xf numFmtId="172" fontId="42" fillId="24" borderId="57"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0" borderId="57" xfId="2" applyNumberFormat="1" applyFont="1" applyFill="1" applyBorder="1" applyAlignment="1">
      <alignment horizontal="center" vertical="center" wrapText="1"/>
    </xf>
    <xf numFmtId="14" fontId="11" fillId="0" borderId="57" xfId="0" applyNumberFormat="1" applyFont="1" applyFill="1" applyBorder="1" applyAlignment="1">
      <alignment horizontal="center" vertical="center" wrapText="1"/>
    </xf>
    <xf numFmtId="14" fontId="11" fillId="0" borderId="57" xfId="2" applyNumberFormat="1" applyFont="1" applyFill="1" applyBorder="1" applyAlignment="1">
      <alignment horizontal="center" vertical="center" wrapText="1" shrinkToFit="1"/>
    </xf>
    <xf numFmtId="4" fontId="36" fillId="0" borderId="0" xfId="49" applyNumberFormat="1" applyFont="1" applyFill="1"/>
    <xf numFmtId="9" fontId="39" fillId="27" borderId="46" xfId="0" applyNumberFormat="1" applyFont="1" applyFill="1" applyBorder="1" applyAlignment="1">
      <alignment horizontal="left" vertical="center"/>
    </xf>
    <xf numFmtId="9" fontId="36" fillId="0" borderId="44" xfId="0" applyNumberFormat="1" applyFont="1" applyFill="1" applyBorder="1" applyAlignment="1">
      <alignment horizontal="left" vertical="center" wrapText="1"/>
    </xf>
    <xf numFmtId="173" fontId="0" fillId="0" borderId="0" xfId="0" applyNumberFormat="1" applyFont="1"/>
    <xf numFmtId="1" fontId="0" fillId="0" borderId="0" xfId="0" applyNumberFormat="1" applyFont="1"/>
    <xf numFmtId="1" fontId="0" fillId="0" borderId="0" xfId="0" applyNumberFormat="1" applyFont="1" applyFill="1" applyBorder="1"/>
    <xf numFmtId="0" fontId="43" fillId="24" borderId="0" xfId="2" applyFont="1" applyFill="1" applyAlignment="1">
      <alignment horizontal="center"/>
    </xf>
    <xf numFmtId="0" fontId="43" fillId="0" borderId="57"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164" fontId="11" fillId="24" borderId="1" xfId="72" applyNumberFormat="1" applyFont="1" applyFill="1" applyBorder="1" applyAlignment="1">
      <alignment horizontal="right" wrapText="1"/>
    </xf>
    <xf numFmtId="164" fontId="11" fillId="24" borderId="57" xfId="72" applyNumberFormat="1" applyFont="1" applyFill="1" applyBorder="1" applyAlignment="1">
      <alignment horizontal="right" wrapText="1"/>
    </xf>
    <xf numFmtId="164" fontId="11" fillId="0" borderId="1" xfId="2" applyNumberFormat="1" applyFont="1" applyFill="1" applyBorder="1" applyAlignment="1">
      <alignment horizontal="right" vertical="center" wrapText="1"/>
    </xf>
    <xf numFmtId="164" fontId="43" fillId="0" borderId="1" xfId="2" applyNumberFormat="1" applyFont="1" applyFill="1" applyBorder="1" applyAlignment="1">
      <alignment horizontal="right" vertical="center" wrapText="1"/>
    </xf>
    <xf numFmtId="164" fontId="11" fillId="24" borderId="1" xfId="103" applyNumberFormat="1" applyFont="1" applyFill="1" applyBorder="1" applyAlignment="1">
      <alignment horizontal="right" wrapText="1"/>
    </xf>
    <xf numFmtId="164" fontId="11" fillId="24" borderId="1" xfId="103" applyNumberFormat="1" applyFont="1" applyFill="1" applyBorder="1" applyAlignment="1">
      <alignment horizontal="right" vertical="center"/>
    </xf>
    <xf numFmtId="164" fontId="11" fillId="24" borderId="1" xfId="41" applyNumberFormat="1" applyFont="1" applyFill="1" applyBorder="1" applyAlignment="1">
      <alignment horizontal="center" vertical="center" wrapText="1"/>
    </xf>
    <xf numFmtId="164" fontId="11" fillId="24" borderId="1" xfId="41" applyNumberFormat="1" applyFont="1" applyFill="1" applyBorder="1" applyAlignment="1">
      <alignment horizontal="left" vertical="center" wrapText="1"/>
    </xf>
    <xf numFmtId="164" fontId="48" fillId="24" borderId="2" xfId="73" applyNumberFormat="1" applyFont="1" applyFill="1" applyBorder="1" applyAlignment="1">
      <alignment horizontal="left" vertical="center" wrapText="1"/>
    </xf>
    <xf numFmtId="164" fontId="48" fillId="24" borderId="1" xfId="73"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57" xfId="41" applyFont="1" applyFill="1" applyBorder="1" applyAlignment="1">
      <alignment horizontal="center" vertical="center" textRotation="90" wrapText="1"/>
    </xf>
    <xf numFmtId="177" fontId="11" fillId="0" borderId="1" xfId="2" applyNumberFormat="1" applyFont="1" applyFill="1" applyBorder="1" applyAlignment="1">
      <alignment horizontal="right" vertical="center" wrapText="1"/>
    </xf>
    <xf numFmtId="177" fontId="11" fillId="24" borderId="1" xfId="103"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0" fontId="40" fillId="0" borderId="6" xfId="1" quotePrefix="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11" fillId="0" borderId="0" xfId="0" applyFont="1" applyAlignment="1">
      <alignment horizontal="center" vertical="center"/>
    </xf>
    <xf numFmtId="0" fontId="66" fillId="0" borderId="0" xfId="0" applyFont="1" applyAlignment="1">
      <alignment horizontal="center" vertical="center"/>
    </xf>
    <xf numFmtId="0" fontId="60" fillId="0" borderId="0" xfId="68" applyFont="1" applyFill="1" applyAlignment="1">
      <alignment horizontal="left"/>
    </xf>
    <xf numFmtId="0" fontId="60" fillId="0" borderId="0" xfId="68" applyFont="1" applyFill="1" applyAlignment="1">
      <alignment horizontal="left" wrapText="1"/>
    </xf>
    <xf numFmtId="0" fontId="67" fillId="0" borderId="0" xfId="0" applyFont="1" applyAlignment="1">
      <alignment horizontal="center" vertical="center" wrapText="1"/>
    </xf>
    <xf numFmtId="0" fontId="41" fillId="0" borderId="57" xfId="0" applyFont="1" applyFill="1" applyBorder="1" applyAlignment="1">
      <alignment horizontal="center" vertical="center"/>
    </xf>
    <xf numFmtId="2" fontId="60"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57"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43" fillId="0" borderId="57" xfId="2"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7" xfId="2" applyFont="1" applyBorder="1" applyAlignment="1">
      <alignment horizontal="center" vertical="center"/>
    </xf>
    <xf numFmtId="0" fontId="43" fillId="24"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1" fillId="0" borderId="52"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45" xfId="2" applyFont="1" applyFill="1" applyBorder="1" applyAlignment="1">
      <alignment horizontal="left" vertical="center" wrapText="1"/>
    </xf>
    <xf numFmtId="4" fontId="11" fillId="24" borderId="1" xfId="72" applyNumberFormat="1" applyFont="1" applyFill="1" applyBorder="1" applyAlignment="1">
      <alignment horizontal="right" wrapText="1"/>
    </xf>
    <xf numFmtId="4" fontId="11" fillId="24" borderId="57" xfId="72" applyNumberFormat="1" applyFont="1" applyFill="1" applyBorder="1" applyAlignment="1">
      <alignment horizontal="right" wrapText="1"/>
    </xf>
    <xf numFmtId="4" fontId="11" fillId="0" borderId="1" xfId="2" applyNumberFormat="1" applyFont="1" applyFill="1" applyBorder="1" applyAlignment="1">
      <alignment horizontal="right" vertical="center" wrapText="1"/>
    </xf>
    <xf numFmtId="4" fontId="43" fillId="0" borderId="1" xfId="2" applyNumberFormat="1" applyFont="1" applyFill="1" applyBorder="1" applyAlignment="1">
      <alignment horizontal="right" wrapText="1"/>
    </xf>
    <xf numFmtId="178" fontId="11" fillId="0" borderId="1" xfId="2" applyNumberFormat="1" applyFont="1" applyFill="1" applyBorder="1" applyAlignment="1">
      <alignment horizontal="right" vertical="center" wrapText="1"/>
    </xf>
    <xf numFmtId="178" fontId="11" fillId="24" borderId="1" xfId="72" applyNumberFormat="1" applyFont="1" applyFill="1" applyBorder="1" applyAlignment="1">
      <alignment horizontal="right" wrapText="1"/>
    </xf>
    <xf numFmtId="178" fontId="11" fillId="24" borderId="57" xfId="72" applyNumberFormat="1" applyFont="1" applyFill="1" applyBorder="1" applyAlignment="1">
      <alignment horizontal="right" wrapText="1"/>
    </xf>
    <xf numFmtId="178" fontId="11" fillId="24" borderId="1" xfId="103" applyNumberFormat="1" applyFont="1" applyFill="1" applyBorder="1" applyAlignment="1">
      <alignment horizontal="right" wrapText="1"/>
    </xf>
    <xf numFmtId="178" fontId="11" fillId="24" borderId="1" xfId="103" applyNumberFormat="1" applyFont="1" applyFill="1" applyBorder="1" applyAlignment="1">
      <alignment horizontal="right" vertical="center"/>
    </xf>
    <xf numFmtId="178" fontId="43" fillId="0" borderId="1" xfId="2" applyNumberFormat="1" applyFont="1" applyFill="1" applyBorder="1" applyAlignment="1">
      <alignment horizontal="right" vertical="center" wrapText="1"/>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70"/>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7"/>
    <cellStyle name="Обычный 9 2" xfId="71"/>
    <cellStyle name="Обычный 9 3" xfId="9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103" builtinId="3"/>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-900173311.77868056</c:v>
              </c:pt>
              <c:pt idx="1">
                <c:v>-579400374.68278861</c:v>
              </c:pt>
              <c:pt idx="2">
                <c:v>-341661221.44960004</c:v>
              </c:pt>
              <c:pt idx="3">
                <c:v>-131245297.19771233</c:v>
              </c:pt>
              <c:pt idx="4">
                <c:v>60238514.765128672</c:v>
              </c:pt>
              <c:pt idx="5">
                <c:v>233406287.31238928</c:v>
              </c:pt>
              <c:pt idx="6">
                <c:v>390942984.3724972</c:v>
              </c:pt>
              <c:pt idx="7">
                <c:v>534240922.65517962</c:v>
              </c:pt>
              <c:pt idx="8">
                <c:v>664570854.24730027</c:v>
              </c:pt>
              <c:pt idx="9">
                <c:v>783092253.90117002</c:v>
              </c:pt>
              <c:pt idx="10">
                <c:v>889926014.83057368</c:v>
              </c:pt>
            </c:numLit>
          </c:val>
          <c:smooth val="0"/>
          <c:extLst>
            <c:ext xmlns:c16="http://schemas.microsoft.com/office/drawing/2014/chart" uri="{C3380CC4-5D6E-409C-BE32-E72D297353CC}">
              <c16:uniqueId val="{00000000-AF24-40D4-8DBB-2AEA6A7350AA}"/>
            </c:ext>
          </c:extLst>
        </c:ser>
        <c:ser>
          <c:idx val="0"/>
          <c:order val="1"/>
          <c:tx>
            <c:v>Накопленный ЧДП</c:v>
          </c:tx>
          <c:marker>
            <c:symbol val="none"/>
          </c:marker>
          <c:val>
            <c:numLit>
              <c:formatCode>General</c:formatCode>
              <c:ptCount val="11"/>
              <c:pt idx="0">
                <c:v>-852576339.9637624</c:v>
              </c:pt>
              <c:pt idx="1">
                <c:v>-439348623.07340693</c:v>
              </c:pt>
              <c:pt idx="2">
                <c:v>-91741797.108616352</c:v>
              </c:pt>
              <c:pt idx="3">
                <c:v>257448405.65550983</c:v>
              </c:pt>
              <c:pt idx="4">
                <c:v>618119528.79933703</c:v>
              </c:pt>
              <c:pt idx="5">
                <c:v>988324494.52238202</c:v>
              </c:pt>
              <c:pt idx="6">
                <c:v>1370579135.0875216</c:v>
              </c:pt>
              <c:pt idx="7">
                <c:v>1765224343.5221462</c:v>
              </c:pt>
              <c:pt idx="8">
                <c:v>2172611113.531157</c:v>
              </c:pt>
              <c:pt idx="9">
                <c:v>2593100837.4727583</c:v>
              </c:pt>
              <c:pt idx="10">
                <c:v>3023293495.5603704</c:v>
              </c:pt>
            </c:numLit>
          </c:val>
          <c:smooth val="0"/>
          <c:extLst>
            <c:ext xmlns:c16="http://schemas.microsoft.com/office/drawing/2014/chart" uri="{C3380CC4-5D6E-409C-BE32-E72D297353CC}">
              <c16:uniqueId val="{00000001-AF24-40D4-8DBB-2AEA6A7350A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260960334024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50" sqref="C50"/>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15" customFormat="1" ht="18.75" customHeight="1" x14ac:dyDescent="0.2">
      <c r="A1" s="150"/>
      <c r="C1" s="108" t="s">
        <v>67</v>
      </c>
    </row>
    <row r="2" spans="1:19" s="15" customFormat="1" ht="18.75" customHeight="1" x14ac:dyDescent="0.3">
      <c r="A2" s="150"/>
      <c r="C2" s="109" t="s">
        <v>8</v>
      </c>
    </row>
    <row r="3" spans="1:19" s="15" customFormat="1" ht="18.75" x14ac:dyDescent="0.3">
      <c r="A3" s="151"/>
      <c r="C3" s="109" t="s">
        <v>66</v>
      </c>
    </row>
    <row r="4" spans="1:19" s="15" customFormat="1" ht="18.75" x14ac:dyDescent="0.3">
      <c r="A4" s="151"/>
      <c r="E4" s="109"/>
    </row>
    <row r="5" spans="1:19" s="15" customFormat="1" ht="15.75" x14ac:dyDescent="0.25">
      <c r="A5" s="398" t="s">
        <v>805</v>
      </c>
      <c r="B5" s="398"/>
      <c r="C5" s="398"/>
      <c r="D5" s="98"/>
      <c r="E5" s="98"/>
      <c r="F5" s="98"/>
      <c r="G5" s="98"/>
    </row>
    <row r="6" spans="1:19" s="15" customFormat="1" ht="18.75" x14ac:dyDescent="0.3">
      <c r="A6" s="151"/>
      <c r="E6" s="109"/>
    </row>
    <row r="7" spans="1:19" s="15" customFormat="1" ht="18.75" x14ac:dyDescent="0.2">
      <c r="A7" s="402" t="s">
        <v>7</v>
      </c>
      <c r="B7" s="402"/>
      <c r="C7" s="402"/>
      <c r="D7" s="125"/>
      <c r="E7" s="125"/>
      <c r="F7" s="125"/>
      <c r="G7" s="125"/>
      <c r="H7" s="125"/>
      <c r="I7" s="125"/>
      <c r="J7" s="125"/>
      <c r="K7" s="125"/>
      <c r="L7" s="125"/>
      <c r="M7" s="125"/>
      <c r="N7" s="125"/>
      <c r="O7" s="125"/>
      <c r="P7" s="125"/>
      <c r="Q7" s="125"/>
      <c r="R7" s="125"/>
      <c r="S7" s="125"/>
    </row>
    <row r="8" spans="1:19" s="15" customFormat="1" ht="18.75" x14ac:dyDescent="0.2">
      <c r="A8" s="165"/>
      <c r="B8" s="165"/>
      <c r="C8" s="165"/>
      <c r="D8" s="165"/>
      <c r="E8" s="165"/>
      <c r="F8" s="125"/>
      <c r="G8" s="125"/>
      <c r="H8" s="125"/>
      <c r="I8" s="125"/>
      <c r="J8" s="125"/>
      <c r="K8" s="125"/>
      <c r="L8" s="125"/>
      <c r="M8" s="125"/>
      <c r="N8" s="125"/>
      <c r="O8" s="125"/>
      <c r="P8" s="125"/>
      <c r="Q8" s="125"/>
      <c r="R8" s="125"/>
      <c r="S8" s="125"/>
    </row>
    <row r="9" spans="1:19" s="15" customFormat="1" ht="36" customHeight="1" x14ac:dyDescent="0.2">
      <c r="A9" s="403" t="s">
        <v>532</v>
      </c>
      <c r="B9" s="403"/>
      <c r="C9" s="403"/>
      <c r="D9" s="141"/>
      <c r="E9" s="141"/>
      <c r="F9" s="125"/>
      <c r="G9" s="125"/>
      <c r="H9" s="125"/>
      <c r="I9" s="125"/>
      <c r="J9" s="125"/>
      <c r="K9" s="125"/>
      <c r="L9" s="125"/>
      <c r="M9" s="125"/>
      <c r="N9" s="125"/>
      <c r="O9" s="125"/>
      <c r="P9" s="125"/>
      <c r="Q9" s="125"/>
      <c r="R9" s="125"/>
      <c r="S9" s="125"/>
    </row>
    <row r="10" spans="1:19" s="15" customFormat="1" ht="18.75" x14ac:dyDescent="0.2">
      <c r="A10" s="399" t="s">
        <v>6</v>
      </c>
      <c r="B10" s="399"/>
      <c r="C10" s="399"/>
      <c r="D10" s="142"/>
      <c r="E10" s="142"/>
      <c r="F10" s="125"/>
      <c r="G10" s="125"/>
      <c r="H10" s="125"/>
      <c r="I10" s="125"/>
      <c r="J10" s="125"/>
      <c r="K10" s="125"/>
      <c r="L10" s="125"/>
      <c r="M10" s="125"/>
      <c r="N10" s="125"/>
      <c r="O10" s="125"/>
      <c r="P10" s="125"/>
      <c r="Q10" s="125"/>
      <c r="R10" s="125"/>
      <c r="S10" s="125"/>
    </row>
    <row r="11" spans="1:19" s="15" customFormat="1" ht="18.75" x14ac:dyDescent="0.2">
      <c r="A11" s="165"/>
      <c r="B11" s="165"/>
      <c r="C11" s="165"/>
      <c r="D11" s="165"/>
      <c r="E11" s="165"/>
      <c r="F11" s="125"/>
      <c r="G11" s="125"/>
      <c r="H11" s="125"/>
      <c r="I11" s="125"/>
      <c r="J11" s="125"/>
      <c r="K11" s="125"/>
      <c r="L11" s="125"/>
      <c r="M11" s="125"/>
      <c r="N11" s="125"/>
      <c r="O11" s="125"/>
      <c r="P11" s="125"/>
      <c r="Q11" s="125"/>
      <c r="R11" s="125"/>
      <c r="S11" s="125"/>
    </row>
    <row r="12" spans="1:19" s="15" customFormat="1" ht="18.75" x14ac:dyDescent="0.2">
      <c r="A12" s="403" t="s">
        <v>479</v>
      </c>
      <c r="B12" s="403"/>
      <c r="C12" s="403"/>
      <c r="D12" s="141"/>
      <c r="E12" s="141"/>
      <c r="F12" s="125"/>
      <c r="G12" s="125"/>
      <c r="H12" s="125"/>
      <c r="I12" s="125"/>
      <c r="J12" s="125"/>
      <c r="K12" s="125"/>
      <c r="L12" s="125"/>
      <c r="M12" s="125"/>
      <c r="N12" s="125"/>
      <c r="O12" s="125"/>
      <c r="P12" s="125"/>
      <c r="Q12" s="125"/>
      <c r="R12" s="125"/>
      <c r="S12" s="125"/>
    </row>
    <row r="13" spans="1:19" s="15" customFormat="1" ht="18.75" x14ac:dyDescent="0.2">
      <c r="A13" s="399" t="s">
        <v>5</v>
      </c>
      <c r="B13" s="399"/>
      <c r="C13" s="399"/>
      <c r="D13" s="142"/>
      <c r="E13" s="142"/>
      <c r="F13" s="125"/>
      <c r="G13" s="125"/>
      <c r="H13" s="125"/>
      <c r="I13" s="125"/>
      <c r="J13" s="125"/>
      <c r="K13" s="125"/>
      <c r="L13" s="125"/>
      <c r="M13" s="125"/>
      <c r="N13" s="125"/>
      <c r="O13" s="125"/>
      <c r="P13" s="125"/>
      <c r="Q13" s="125"/>
      <c r="R13" s="125"/>
      <c r="S13" s="125"/>
    </row>
    <row r="14" spans="1:19" s="152"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26" customFormat="1" ht="15.75" x14ac:dyDescent="0.2">
      <c r="A15" s="404" t="s">
        <v>505</v>
      </c>
      <c r="B15" s="404"/>
      <c r="C15" s="404"/>
      <c r="D15" s="141"/>
      <c r="E15" s="141"/>
      <c r="F15" s="141"/>
      <c r="G15" s="141"/>
      <c r="H15" s="141"/>
      <c r="I15" s="141"/>
      <c r="J15" s="141"/>
      <c r="K15" s="141"/>
      <c r="L15" s="141"/>
      <c r="M15" s="141"/>
      <c r="N15" s="141"/>
      <c r="O15" s="141"/>
      <c r="P15" s="141"/>
      <c r="Q15" s="141"/>
      <c r="R15" s="141"/>
      <c r="S15" s="141"/>
    </row>
    <row r="16" spans="1:19" s="126" customFormat="1" ht="15" customHeight="1" x14ac:dyDescent="0.2">
      <c r="A16" s="399" t="s">
        <v>4</v>
      </c>
      <c r="B16" s="399"/>
      <c r="C16" s="399"/>
      <c r="D16" s="142"/>
      <c r="E16" s="142"/>
      <c r="F16" s="142"/>
      <c r="G16" s="142"/>
      <c r="H16" s="142"/>
      <c r="I16" s="142"/>
      <c r="J16" s="142"/>
      <c r="K16" s="142"/>
      <c r="L16" s="142"/>
      <c r="M16" s="142"/>
      <c r="N16" s="142"/>
      <c r="O16" s="142"/>
      <c r="P16" s="142"/>
      <c r="Q16" s="142"/>
      <c r="R16" s="142"/>
      <c r="S16" s="142"/>
    </row>
    <row r="17" spans="1:19" s="126" customFormat="1" ht="15" customHeight="1" x14ac:dyDescent="0.2">
      <c r="A17" s="143"/>
      <c r="B17" s="143"/>
      <c r="C17" s="143"/>
      <c r="D17" s="143"/>
      <c r="E17" s="143"/>
      <c r="F17" s="143"/>
      <c r="G17" s="143"/>
      <c r="H17" s="143"/>
      <c r="I17" s="143"/>
      <c r="J17" s="143"/>
      <c r="K17" s="143"/>
      <c r="L17" s="143"/>
      <c r="M17" s="143"/>
      <c r="N17" s="143"/>
      <c r="O17" s="143"/>
      <c r="P17" s="143"/>
    </row>
    <row r="18" spans="1:19" s="126" customFormat="1" ht="15" customHeight="1" x14ac:dyDescent="0.2">
      <c r="A18" s="400" t="s">
        <v>427</v>
      </c>
      <c r="B18" s="401"/>
      <c r="C18" s="401"/>
      <c r="D18" s="144"/>
      <c r="E18" s="144"/>
      <c r="F18" s="144"/>
      <c r="G18" s="144"/>
      <c r="H18" s="144"/>
      <c r="I18" s="144"/>
      <c r="J18" s="144"/>
      <c r="K18" s="144"/>
      <c r="L18" s="144"/>
      <c r="M18" s="144"/>
      <c r="N18" s="144"/>
      <c r="O18" s="144"/>
      <c r="P18" s="144"/>
      <c r="Q18" s="144"/>
      <c r="R18" s="144"/>
      <c r="S18" s="144"/>
    </row>
    <row r="19" spans="1:19" s="126" customFormat="1" ht="15" customHeight="1" x14ac:dyDescent="0.2">
      <c r="A19" s="142"/>
      <c r="B19" s="142"/>
      <c r="C19" s="142"/>
      <c r="D19" s="142"/>
      <c r="E19" s="142"/>
      <c r="F19" s="143"/>
      <c r="G19" s="143"/>
      <c r="H19" s="143"/>
      <c r="I19" s="143"/>
      <c r="J19" s="143"/>
      <c r="K19" s="143"/>
      <c r="L19" s="143"/>
      <c r="M19" s="143"/>
      <c r="N19" s="143"/>
      <c r="O19" s="143"/>
      <c r="P19" s="143"/>
    </row>
    <row r="20" spans="1:19" s="126" customFormat="1" ht="39.75" customHeight="1" x14ac:dyDescent="0.2">
      <c r="A20" s="146" t="s">
        <v>3</v>
      </c>
      <c r="B20" s="138" t="s">
        <v>65</v>
      </c>
      <c r="C20" s="104" t="s">
        <v>64</v>
      </c>
      <c r="D20" s="145"/>
      <c r="E20" s="145"/>
      <c r="F20" s="166"/>
      <c r="G20" s="166"/>
      <c r="H20" s="166"/>
      <c r="I20" s="166"/>
      <c r="J20" s="166"/>
      <c r="K20" s="166"/>
      <c r="L20" s="166"/>
      <c r="M20" s="166"/>
      <c r="N20" s="166"/>
      <c r="O20" s="166"/>
      <c r="P20" s="166"/>
      <c r="Q20" s="137"/>
      <c r="R20" s="137"/>
      <c r="S20" s="137"/>
    </row>
    <row r="21" spans="1:19" s="126" customFormat="1" ht="16.5" customHeight="1" x14ac:dyDescent="0.2">
      <c r="A21" s="104">
        <v>1</v>
      </c>
      <c r="B21" s="138">
        <v>2</v>
      </c>
      <c r="C21" s="104">
        <v>3</v>
      </c>
      <c r="D21" s="145"/>
      <c r="E21" s="145"/>
      <c r="F21" s="166"/>
      <c r="G21" s="166"/>
      <c r="H21" s="166"/>
      <c r="I21" s="166"/>
      <c r="J21" s="166"/>
      <c r="K21" s="166"/>
      <c r="L21" s="166"/>
      <c r="M21" s="166"/>
      <c r="N21" s="166"/>
      <c r="O21" s="166"/>
      <c r="P21" s="166"/>
      <c r="Q21" s="137"/>
      <c r="R21" s="137"/>
      <c r="S21" s="137"/>
    </row>
    <row r="22" spans="1:19" s="126" customFormat="1" ht="39" customHeight="1" x14ac:dyDescent="0.2">
      <c r="A22" s="23" t="s">
        <v>63</v>
      </c>
      <c r="B22" s="153" t="s">
        <v>287</v>
      </c>
      <c r="C22" s="104" t="s">
        <v>485</v>
      </c>
      <c r="D22" s="145"/>
      <c r="E22" s="145"/>
      <c r="F22" s="166"/>
      <c r="G22" s="166"/>
      <c r="H22" s="166"/>
      <c r="I22" s="166"/>
      <c r="J22" s="166"/>
      <c r="K22" s="166"/>
      <c r="L22" s="166"/>
      <c r="M22" s="166"/>
      <c r="N22" s="166"/>
      <c r="O22" s="166"/>
      <c r="P22" s="166"/>
      <c r="Q22" s="137"/>
      <c r="R22" s="137"/>
      <c r="S22" s="137"/>
    </row>
    <row r="23" spans="1:19" s="126" customFormat="1" ht="46.5" customHeight="1" x14ac:dyDescent="0.2">
      <c r="A23" s="23" t="s">
        <v>61</v>
      </c>
      <c r="B23" s="30" t="s">
        <v>62</v>
      </c>
      <c r="C23" s="104" t="s">
        <v>446</v>
      </c>
      <c r="D23" s="145"/>
      <c r="E23" s="145"/>
      <c r="F23" s="166"/>
      <c r="G23" s="166"/>
      <c r="H23" s="166"/>
      <c r="I23" s="166"/>
      <c r="J23" s="166"/>
      <c r="K23" s="166"/>
      <c r="L23" s="166"/>
      <c r="M23" s="166"/>
      <c r="N23" s="166"/>
      <c r="O23" s="166"/>
      <c r="P23" s="166"/>
      <c r="Q23" s="137"/>
      <c r="R23" s="137"/>
      <c r="S23" s="137"/>
    </row>
    <row r="24" spans="1:19" s="126" customFormat="1" ht="22.5" customHeight="1" x14ac:dyDescent="0.2">
      <c r="A24" s="395"/>
      <c r="B24" s="396"/>
      <c r="C24" s="397"/>
      <c r="D24" s="145"/>
      <c r="E24" s="145"/>
      <c r="F24" s="166"/>
      <c r="G24" s="166"/>
      <c r="H24" s="166"/>
      <c r="I24" s="166"/>
      <c r="J24" s="166"/>
      <c r="K24" s="166"/>
      <c r="L24" s="166"/>
      <c r="M24" s="166"/>
      <c r="N24" s="166"/>
      <c r="O24" s="166"/>
      <c r="P24" s="166"/>
      <c r="Q24" s="137"/>
      <c r="R24" s="137"/>
      <c r="S24" s="137"/>
    </row>
    <row r="25" spans="1:19" s="126" customFormat="1" ht="58.5" customHeight="1" x14ac:dyDescent="0.2">
      <c r="A25" s="23" t="s">
        <v>60</v>
      </c>
      <c r="B25" s="95" t="s">
        <v>377</v>
      </c>
      <c r="C25" s="104" t="s">
        <v>486</v>
      </c>
      <c r="D25" s="145"/>
      <c r="E25" s="166"/>
      <c r="F25" s="166"/>
      <c r="G25" s="166"/>
      <c r="H25" s="166"/>
      <c r="I25" s="166"/>
      <c r="J25" s="166"/>
      <c r="K25" s="166"/>
      <c r="L25" s="166"/>
      <c r="M25" s="166"/>
      <c r="N25" s="166"/>
      <c r="O25" s="166"/>
      <c r="P25" s="137"/>
      <c r="Q25" s="137"/>
      <c r="R25" s="137"/>
      <c r="S25" s="137"/>
    </row>
    <row r="26" spans="1:19" s="126" customFormat="1" ht="42.75" customHeight="1" x14ac:dyDescent="0.2">
      <c r="A26" s="23" t="s">
        <v>59</v>
      </c>
      <c r="B26" s="95" t="s">
        <v>73</v>
      </c>
      <c r="C26" s="104" t="s">
        <v>487</v>
      </c>
      <c r="D26" s="145"/>
      <c r="E26" s="166"/>
      <c r="F26" s="166"/>
      <c r="G26" s="166"/>
      <c r="H26" s="166"/>
      <c r="I26" s="166"/>
      <c r="J26" s="166"/>
      <c r="K26" s="166"/>
      <c r="L26" s="166"/>
      <c r="M26" s="166"/>
      <c r="N26" s="166"/>
      <c r="O26" s="166"/>
      <c r="P26" s="137"/>
      <c r="Q26" s="137"/>
      <c r="R26" s="137"/>
      <c r="S26" s="137"/>
    </row>
    <row r="27" spans="1:19" s="126" customFormat="1" ht="51.75" customHeight="1" x14ac:dyDescent="0.2">
      <c r="A27" s="23" t="s">
        <v>57</v>
      </c>
      <c r="B27" s="95" t="s">
        <v>72</v>
      </c>
      <c r="C27" s="104" t="s">
        <v>573</v>
      </c>
      <c r="D27" s="145"/>
      <c r="E27" s="166"/>
      <c r="F27" s="166"/>
      <c r="G27" s="166"/>
      <c r="H27" s="166"/>
      <c r="I27" s="166"/>
      <c r="J27" s="166"/>
      <c r="K27" s="166"/>
      <c r="L27" s="166"/>
      <c r="M27" s="166"/>
      <c r="N27" s="166"/>
      <c r="O27" s="166"/>
      <c r="P27" s="137"/>
      <c r="Q27" s="137"/>
      <c r="R27" s="137"/>
      <c r="S27" s="137"/>
    </row>
    <row r="28" spans="1:19" s="126" customFormat="1" ht="42.75" customHeight="1" x14ac:dyDescent="0.2">
      <c r="A28" s="23" t="s">
        <v>56</v>
      </c>
      <c r="B28" s="95" t="s">
        <v>378</v>
      </c>
      <c r="C28" s="104" t="s">
        <v>477</v>
      </c>
      <c r="D28" s="145"/>
      <c r="E28" s="166"/>
      <c r="F28" s="166"/>
      <c r="G28" s="166"/>
      <c r="H28" s="166"/>
      <c r="I28" s="166"/>
      <c r="J28" s="166"/>
      <c r="K28" s="166"/>
      <c r="L28" s="166"/>
      <c r="M28" s="166"/>
      <c r="N28" s="166"/>
      <c r="O28" s="166"/>
      <c r="P28" s="137"/>
      <c r="Q28" s="137"/>
      <c r="R28" s="137"/>
      <c r="S28" s="137"/>
    </row>
    <row r="29" spans="1:19" s="126" customFormat="1" ht="51.75" customHeight="1" x14ac:dyDescent="0.2">
      <c r="A29" s="23" t="s">
        <v>54</v>
      </c>
      <c r="B29" s="95" t="s">
        <v>379</v>
      </c>
      <c r="C29" s="104" t="s">
        <v>477</v>
      </c>
      <c r="D29" s="145"/>
      <c r="E29" s="166"/>
      <c r="F29" s="166"/>
      <c r="G29" s="166"/>
      <c r="H29" s="166"/>
      <c r="I29" s="166"/>
      <c r="J29" s="166"/>
      <c r="K29" s="166"/>
      <c r="L29" s="166"/>
      <c r="M29" s="166"/>
      <c r="N29" s="166"/>
      <c r="O29" s="166"/>
      <c r="P29" s="137"/>
      <c r="Q29" s="137"/>
      <c r="R29" s="137"/>
      <c r="S29" s="137"/>
    </row>
    <row r="30" spans="1:19" s="126" customFormat="1" ht="51.75" customHeight="1" x14ac:dyDescent="0.2">
      <c r="A30" s="23" t="s">
        <v>52</v>
      </c>
      <c r="B30" s="95" t="s">
        <v>380</v>
      </c>
      <c r="C30" s="104" t="s">
        <v>477</v>
      </c>
      <c r="D30" s="145"/>
      <c r="E30" s="166"/>
      <c r="F30" s="166"/>
      <c r="G30" s="166"/>
      <c r="H30" s="166"/>
      <c r="I30" s="166"/>
      <c r="J30" s="166"/>
      <c r="K30" s="166"/>
      <c r="L30" s="166"/>
      <c r="M30" s="166"/>
      <c r="N30" s="166"/>
      <c r="O30" s="166"/>
      <c r="P30" s="137"/>
      <c r="Q30" s="137"/>
      <c r="R30" s="137"/>
      <c r="S30" s="137"/>
    </row>
    <row r="31" spans="1:19" s="126" customFormat="1" ht="51.75" customHeight="1" x14ac:dyDescent="0.2">
      <c r="A31" s="23" t="s">
        <v>71</v>
      </c>
      <c r="B31" s="95" t="s">
        <v>381</v>
      </c>
      <c r="C31" s="104" t="s">
        <v>489</v>
      </c>
      <c r="D31" s="145"/>
      <c r="E31" s="166"/>
      <c r="F31" s="166"/>
      <c r="G31" s="166"/>
      <c r="H31" s="166"/>
      <c r="I31" s="166"/>
      <c r="J31" s="166"/>
      <c r="K31" s="166"/>
      <c r="L31" s="166"/>
      <c r="M31" s="166"/>
      <c r="N31" s="166"/>
      <c r="O31" s="166"/>
      <c r="P31" s="137"/>
      <c r="Q31" s="137"/>
      <c r="R31" s="137"/>
      <c r="S31" s="137"/>
    </row>
    <row r="32" spans="1:19" s="126" customFormat="1" ht="51.75" customHeight="1" x14ac:dyDescent="0.2">
      <c r="A32" s="23" t="s">
        <v>69</v>
      </c>
      <c r="B32" s="95" t="s">
        <v>382</v>
      </c>
      <c r="C32" s="104" t="s">
        <v>489</v>
      </c>
      <c r="D32" s="145"/>
      <c r="E32" s="166"/>
      <c r="F32" s="166"/>
      <c r="G32" s="166"/>
      <c r="H32" s="166"/>
      <c r="I32" s="166"/>
      <c r="J32" s="166"/>
      <c r="K32" s="166"/>
      <c r="L32" s="166"/>
      <c r="M32" s="166"/>
      <c r="N32" s="166"/>
      <c r="O32" s="166"/>
      <c r="P32" s="137"/>
      <c r="Q32" s="137"/>
      <c r="R32" s="137"/>
      <c r="S32" s="137"/>
    </row>
    <row r="33" spans="1:19" s="126" customFormat="1" ht="101.25" customHeight="1" x14ac:dyDescent="0.2">
      <c r="A33" s="23" t="s">
        <v>68</v>
      </c>
      <c r="B33" s="95" t="s">
        <v>383</v>
      </c>
      <c r="C33" s="104" t="s">
        <v>488</v>
      </c>
      <c r="D33" s="145"/>
      <c r="E33" s="166"/>
      <c r="F33" s="166"/>
      <c r="G33" s="166"/>
      <c r="H33" s="166"/>
      <c r="I33" s="166"/>
      <c r="J33" s="166"/>
      <c r="K33" s="166"/>
      <c r="L33" s="166"/>
      <c r="M33" s="166"/>
      <c r="N33" s="166"/>
      <c r="O33" s="166"/>
      <c r="P33" s="137"/>
      <c r="Q33" s="137"/>
      <c r="R33" s="137"/>
      <c r="S33" s="137"/>
    </row>
    <row r="34" spans="1:19" ht="111" customHeight="1" x14ac:dyDescent="0.25">
      <c r="A34" s="23" t="s">
        <v>397</v>
      </c>
      <c r="B34" s="95" t="s">
        <v>384</v>
      </c>
      <c r="C34" s="104" t="s">
        <v>489</v>
      </c>
      <c r="D34" s="147"/>
      <c r="E34" s="147"/>
      <c r="F34" s="147"/>
      <c r="G34" s="147"/>
      <c r="H34" s="147"/>
      <c r="I34" s="147"/>
      <c r="J34" s="147"/>
      <c r="K34" s="147"/>
      <c r="L34" s="147"/>
      <c r="M34" s="147"/>
      <c r="N34" s="147"/>
      <c r="O34" s="147"/>
      <c r="P34" s="147"/>
      <c r="Q34" s="147"/>
      <c r="R34" s="147"/>
      <c r="S34" s="147"/>
    </row>
    <row r="35" spans="1:19" ht="58.5" customHeight="1" x14ac:dyDescent="0.25">
      <c r="A35" s="23" t="s">
        <v>387</v>
      </c>
      <c r="B35" s="95" t="s">
        <v>70</v>
      </c>
      <c r="C35" s="104" t="s">
        <v>489</v>
      </c>
      <c r="D35" s="147"/>
      <c r="E35" s="147"/>
      <c r="F35" s="147"/>
      <c r="G35" s="147"/>
      <c r="H35" s="147"/>
      <c r="I35" s="147"/>
      <c r="J35" s="147"/>
      <c r="K35" s="147"/>
      <c r="L35" s="147"/>
      <c r="M35" s="147"/>
      <c r="N35" s="147"/>
      <c r="O35" s="147"/>
      <c r="P35" s="147"/>
      <c r="Q35" s="147"/>
      <c r="R35" s="147"/>
      <c r="S35" s="147"/>
    </row>
    <row r="36" spans="1:19" ht="51.75" customHeight="1" x14ac:dyDescent="0.25">
      <c r="A36" s="23" t="s">
        <v>398</v>
      </c>
      <c r="B36" s="95" t="s">
        <v>385</v>
      </c>
      <c r="C36" s="104" t="s">
        <v>489</v>
      </c>
      <c r="D36" s="147"/>
      <c r="E36" s="147"/>
      <c r="F36" s="147"/>
      <c r="G36" s="147"/>
      <c r="H36" s="147"/>
      <c r="I36" s="147"/>
      <c r="J36" s="147"/>
      <c r="K36" s="147"/>
      <c r="L36" s="147"/>
      <c r="M36" s="147"/>
      <c r="N36" s="147"/>
      <c r="O36" s="147"/>
      <c r="P36" s="147"/>
      <c r="Q36" s="147"/>
      <c r="R36" s="147"/>
      <c r="S36" s="147"/>
    </row>
    <row r="37" spans="1:19" ht="43.5" customHeight="1" x14ac:dyDescent="0.25">
      <c r="A37" s="23" t="s">
        <v>388</v>
      </c>
      <c r="B37" s="95" t="s">
        <v>386</v>
      </c>
      <c r="C37" s="104" t="s">
        <v>489</v>
      </c>
      <c r="D37" s="147"/>
      <c r="E37" s="147"/>
      <c r="F37" s="147"/>
      <c r="G37" s="147"/>
      <c r="H37" s="147"/>
      <c r="I37" s="147"/>
      <c r="J37" s="147"/>
      <c r="K37" s="147"/>
      <c r="L37" s="147"/>
      <c r="M37" s="147"/>
      <c r="N37" s="147"/>
      <c r="O37" s="147"/>
      <c r="P37" s="147"/>
      <c r="Q37" s="147"/>
      <c r="R37" s="147"/>
      <c r="S37" s="147"/>
    </row>
    <row r="38" spans="1:19" ht="43.5" customHeight="1" x14ac:dyDescent="0.25">
      <c r="A38" s="23" t="s">
        <v>399</v>
      </c>
      <c r="B38" s="95" t="s">
        <v>226</v>
      </c>
      <c r="C38" s="104" t="s">
        <v>489</v>
      </c>
      <c r="D38" s="147"/>
      <c r="E38" s="147"/>
      <c r="F38" s="147"/>
      <c r="G38" s="147"/>
      <c r="H38" s="147"/>
      <c r="I38" s="147"/>
      <c r="J38" s="147"/>
      <c r="K38" s="147"/>
      <c r="L38" s="147"/>
      <c r="M38" s="147"/>
      <c r="N38" s="147"/>
      <c r="O38" s="147"/>
      <c r="P38" s="147"/>
      <c r="Q38" s="147"/>
      <c r="R38" s="147"/>
      <c r="S38" s="147"/>
    </row>
    <row r="39" spans="1:19" ht="23.25" customHeight="1" x14ac:dyDescent="0.25">
      <c r="A39" s="395"/>
      <c r="B39" s="396"/>
      <c r="C39" s="397"/>
      <c r="D39" s="147"/>
      <c r="E39" s="147"/>
      <c r="F39" s="147"/>
      <c r="G39" s="147"/>
      <c r="H39" s="147"/>
      <c r="I39" s="147"/>
      <c r="J39" s="147"/>
      <c r="K39" s="147"/>
      <c r="L39" s="147"/>
      <c r="M39" s="147"/>
      <c r="N39" s="147"/>
      <c r="O39" s="147"/>
      <c r="P39" s="147"/>
      <c r="Q39" s="147"/>
      <c r="R39" s="147"/>
      <c r="S39" s="147"/>
    </row>
    <row r="40" spans="1:19" ht="173.25" x14ac:dyDescent="0.25">
      <c r="A40" s="23" t="s">
        <v>389</v>
      </c>
      <c r="B40" s="95" t="s">
        <v>440</v>
      </c>
      <c r="C40" s="154" t="s">
        <v>738</v>
      </c>
      <c r="D40" s="147"/>
      <c r="E40" s="147"/>
      <c r="F40" s="147"/>
      <c r="G40" s="147"/>
      <c r="H40" s="147"/>
      <c r="I40" s="147"/>
      <c r="J40" s="147"/>
      <c r="K40" s="147"/>
      <c r="L40" s="147"/>
      <c r="M40" s="147"/>
      <c r="N40" s="147"/>
      <c r="O40" s="147"/>
      <c r="P40" s="147"/>
      <c r="Q40" s="147"/>
      <c r="R40" s="147"/>
      <c r="S40" s="147"/>
    </row>
    <row r="41" spans="1:19" ht="105.75" customHeight="1" x14ac:dyDescent="0.25">
      <c r="A41" s="23" t="s">
        <v>400</v>
      </c>
      <c r="B41" s="95" t="s">
        <v>422</v>
      </c>
      <c r="C41" s="155" t="s">
        <v>448</v>
      </c>
      <c r="D41" s="147"/>
      <c r="E41" s="147"/>
      <c r="F41" s="147"/>
      <c r="G41" s="147"/>
      <c r="H41" s="147"/>
      <c r="I41" s="147"/>
      <c r="J41" s="147"/>
      <c r="K41" s="147"/>
      <c r="L41" s="147"/>
      <c r="M41" s="147"/>
      <c r="N41" s="147"/>
      <c r="O41" s="147"/>
      <c r="P41" s="147"/>
      <c r="Q41" s="147"/>
      <c r="R41" s="147"/>
      <c r="S41" s="147"/>
    </row>
    <row r="42" spans="1:19" ht="83.25" customHeight="1" x14ac:dyDescent="0.25">
      <c r="A42" s="23" t="s">
        <v>390</v>
      </c>
      <c r="B42" s="95" t="s">
        <v>437</v>
      </c>
      <c r="C42" s="156" t="s">
        <v>506</v>
      </c>
      <c r="D42" s="147"/>
      <c r="E42" s="147"/>
      <c r="F42" s="147"/>
      <c r="G42" s="147"/>
      <c r="H42" s="147"/>
      <c r="I42" s="147"/>
      <c r="J42" s="147"/>
      <c r="K42" s="147"/>
      <c r="L42" s="147"/>
      <c r="M42" s="147"/>
      <c r="N42" s="147"/>
      <c r="O42" s="147"/>
      <c r="P42" s="147"/>
      <c r="Q42" s="147"/>
      <c r="R42" s="147"/>
      <c r="S42" s="147"/>
    </row>
    <row r="43" spans="1:19" ht="186" customHeight="1" x14ac:dyDescent="0.25">
      <c r="A43" s="23" t="s">
        <v>403</v>
      </c>
      <c r="B43" s="95" t="s">
        <v>404</v>
      </c>
      <c r="C43" s="155" t="s">
        <v>448</v>
      </c>
      <c r="D43" s="147"/>
      <c r="E43" s="147"/>
      <c r="F43" s="147"/>
      <c r="G43" s="147"/>
      <c r="H43" s="147"/>
      <c r="I43" s="147"/>
      <c r="J43" s="147"/>
      <c r="K43" s="147"/>
      <c r="L43" s="147"/>
      <c r="M43" s="147"/>
      <c r="N43" s="147"/>
      <c r="O43" s="147"/>
      <c r="P43" s="147"/>
      <c r="Q43" s="147"/>
      <c r="R43" s="147"/>
      <c r="S43" s="147"/>
    </row>
    <row r="44" spans="1:19" ht="111" customHeight="1" x14ac:dyDescent="0.25">
      <c r="A44" s="23" t="s">
        <v>391</v>
      </c>
      <c r="B44" s="95" t="s">
        <v>428</v>
      </c>
      <c r="C44" s="155">
        <v>20.100000000000001</v>
      </c>
      <c r="D44" s="147"/>
      <c r="E44" s="147"/>
      <c r="F44" s="147"/>
      <c r="G44" s="147"/>
      <c r="H44" s="147"/>
      <c r="I44" s="147"/>
      <c r="J44" s="147"/>
      <c r="K44" s="147"/>
      <c r="L44" s="147"/>
      <c r="M44" s="147"/>
      <c r="N44" s="147"/>
      <c r="O44" s="147"/>
      <c r="P44" s="147"/>
      <c r="Q44" s="147"/>
      <c r="R44" s="147"/>
      <c r="S44" s="147"/>
    </row>
    <row r="45" spans="1:19" ht="120" customHeight="1" x14ac:dyDescent="0.25">
      <c r="A45" s="23" t="s">
        <v>423</v>
      </c>
      <c r="B45" s="95" t="s">
        <v>429</v>
      </c>
      <c r="C45" s="157">
        <v>0.65119999999999989</v>
      </c>
      <c r="D45" s="147"/>
      <c r="E45" s="147"/>
      <c r="F45" s="147"/>
      <c r="G45" s="147"/>
      <c r="H45" s="147"/>
      <c r="I45" s="147"/>
      <c r="J45" s="147"/>
      <c r="K45" s="147"/>
      <c r="L45" s="147"/>
      <c r="M45" s="147"/>
      <c r="N45" s="147"/>
      <c r="O45" s="147"/>
      <c r="P45" s="147"/>
      <c r="Q45" s="147"/>
      <c r="R45" s="147"/>
      <c r="S45" s="147"/>
    </row>
    <row r="46" spans="1:19" ht="101.25" customHeight="1" x14ac:dyDescent="0.25">
      <c r="A46" s="23" t="s">
        <v>392</v>
      </c>
      <c r="B46" s="95" t="s">
        <v>430</v>
      </c>
      <c r="C46" s="158" t="s">
        <v>533</v>
      </c>
      <c r="D46" s="147"/>
      <c r="E46" s="147"/>
      <c r="F46" s="147"/>
      <c r="G46" s="147"/>
      <c r="H46" s="147"/>
      <c r="I46" s="147"/>
      <c r="J46" s="147"/>
      <c r="K46" s="147"/>
      <c r="L46" s="147"/>
      <c r="M46" s="147"/>
      <c r="N46" s="147"/>
      <c r="O46" s="147"/>
      <c r="P46" s="147"/>
      <c r="Q46" s="147"/>
      <c r="R46" s="147"/>
      <c r="S46" s="147"/>
    </row>
    <row r="47" spans="1:19" ht="18.75" customHeight="1" x14ac:dyDescent="0.25">
      <c r="A47" s="395"/>
      <c r="B47" s="396"/>
      <c r="C47" s="397"/>
      <c r="D47" s="147"/>
      <c r="E47" s="147"/>
      <c r="F47" s="147"/>
      <c r="G47" s="147"/>
      <c r="H47" s="147"/>
      <c r="I47" s="147"/>
      <c r="J47" s="147"/>
      <c r="K47" s="147"/>
      <c r="L47" s="147"/>
      <c r="M47" s="147"/>
      <c r="N47" s="147"/>
      <c r="O47" s="147"/>
      <c r="P47" s="147"/>
      <c r="Q47" s="147"/>
      <c r="R47" s="147"/>
      <c r="S47" s="147"/>
    </row>
    <row r="48" spans="1:19" ht="75.75" customHeight="1" x14ac:dyDescent="0.25">
      <c r="A48" s="23" t="s">
        <v>424</v>
      </c>
      <c r="B48" s="95" t="s">
        <v>438</v>
      </c>
      <c r="C48" s="272">
        <f>'6.2. Паспорт фин осв ввод'!AC24</f>
        <v>11.802316799999971</v>
      </c>
      <c r="D48" s="147"/>
      <c r="E48" s="147"/>
      <c r="F48" s="147"/>
      <c r="G48" s="147"/>
      <c r="H48" s="147"/>
      <c r="I48" s="147"/>
      <c r="J48" s="147"/>
      <c r="K48" s="147"/>
      <c r="L48" s="147"/>
      <c r="M48" s="147"/>
      <c r="N48" s="147"/>
      <c r="O48" s="147"/>
      <c r="P48" s="147"/>
      <c r="Q48" s="147"/>
      <c r="R48" s="147"/>
      <c r="S48" s="147"/>
    </row>
    <row r="49" spans="1:19" ht="71.25" customHeight="1" x14ac:dyDescent="0.25">
      <c r="A49" s="23" t="s">
        <v>393</v>
      </c>
      <c r="B49" s="95" t="s">
        <v>439</v>
      </c>
      <c r="C49" s="272">
        <f>'6.2. Паспорт фин осв ввод'!AC30</f>
        <v>0</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0"/>
  <sheetViews>
    <sheetView topLeftCell="A10" zoomScale="70" zoomScaleNormal="70" zoomScaleSheetLayoutView="55" workbookViewId="0">
      <pane xSplit="3" ySplit="13" topLeftCell="S29" activePane="bottomRight" state="frozen"/>
      <selection activeCell="A10" sqref="A10"/>
      <selection pane="topRight" activeCell="D10" sqref="D10"/>
      <selection pane="bottomLeft" activeCell="A23" sqref="A23"/>
      <selection pane="bottomRight" activeCell="C26" sqref="C26:C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4.28515625"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398"/>
      <c r="Q5" s="398"/>
      <c r="R5" s="398"/>
      <c r="S5" s="398"/>
    </row>
    <row r="6" spans="1:28" s="11" customFormat="1" ht="15.75" x14ac:dyDescent="0.2">
      <c r="A6" s="16"/>
    </row>
    <row r="7" spans="1:28" s="11" customFormat="1" ht="18.75" x14ac:dyDescent="0.2">
      <c r="A7" s="410" t="s">
        <v>7</v>
      </c>
      <c r="B7" s="410"/>
      <c r="C7" s="410"/>
      <c r="D7" s="410"/>
      <c r="E7" s="410"/>
      <c r="F7" s="410"/>
      <c r="G7" s="410"/>
      <c r="H7" s="410"/>
      <c r="I7" s="410"/>
      <c r="J7" s="410"/>
      <c r="K7" s="410"/>
      <c r="L7" s="410"/>
      <c r="M7" s="410"/>
      <c r="N7" s="410"/>
      <c r="O7" s="410"/>
      <c r="P7" s="410"/>
      <c r="Q7" s="410"/>
      <c r="R7" s="410"/>
      <c r="S7" s="410"/>
      <c r="T7" s="12"/>
      <c r="U7" s="12"/>
      <c r="V7" s="12"/>
      <c r="W7" s="12"/>
      <c r="X7" s="12"/>
      <c r="Y7" s="12"/>
      <c r="Z7" s="12"/>
      <c r="AA7" s="12"/>
      <c r="AB7" s="12"/>
    </row>
    <row r="8" spans="1:28" s="11" customFormat="1" ht="18.75" x14ac:dyDescent="0.2">
      <c r="A8" s="410"/>
      <c r="B8" s="410"/>
      <c r="C8" s="410"/>
      <c r="D8" s="410"/>
      <c r="E8" s="410"/>
      <c r="F8" s="410"/>
      <c r="G8" s="410"/>
      <c r="H8" s="410"/>
      <c r="I8" s="410"/>
      <c r="J8" s="410"/>
      <c r="K8" s="410"/>
      <c r="L8" s="410"/>
      <c r="M8" s="410"/>
      <c r="N8" s="410"/>
      <c r="O8" s="410"/>
      <c r="P8" s="410"/>
      <c r="Q8" s="410"/>
      <c r="R8" s="410"/>
      <c r="S8" s="410"/>
      <c r="T8" s="12"/>
      <c r="U8" s="12"/>
      <c r="V8" s="12"/>
      <c r="W8" s="12"/>
      <c r="X8" s="12"/>
      <c r="Y8" s="12"/>
      <c r="Z8" s="12"/>
      <c r="AA8" s="12"/>
      <c r="AB8" s="12"/>
    </row>
    <row r="9" spans="1:28" s="11"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12"/>
      <c r="U9" s="12"/>
      <c r="V9" s="12"/>
      <c r="W9" s="12"/>
      <c r="X9" s="12"/>
      <c r="Y9" s="12"/>
      <c r="Z9" s="12"/>
      <c r="AA9" s="12"/>
      <c r="AB9" s="12"/>
    </row>
    <row r="10" spans="1:28" s="11" customFormat="1" ht="18.75" x14ac:dyDescent="0.2">
      <c r="A10" s="406" t="s">
        <v>6</v>
      </c>
      <c r="B10" s="406"/>
      <c r="C10" s="406"/>
      <c r="D10" s="406"/>
      <c r="E10" s="406"/>
      <c r="F10" s="406"/>
      <c r="G10" s="406"/>
      <c r="H10" s="406"/>
      <c r="I10" s="406"/>
      <c r="J10" s="406"/>
      <c r="K10" s="406"/>
      <c r="L10" s="406"/>
      <c r="M10" s="406"/>
      <c r="N10" s="406"/>
      <c r="O10" s="406"/>
      <c r="P10" s="406"/>
      <c r="Q10" s="406"/>
      <c r="R10" s="406"/>
      <c r="S10" s="406"/>
      <c r="T10" s="12"/>
      <c r="U10" s="12"/>
      <c r="V10" s="12"/>
      <c r="W10" s="12"/>
      <c r="X10" s="12"/>
      <c r="Y10" s="12"/>
      <c r="Z10" s="12"/>
      <c r="AA10" s="12"/>
      <c r="AB10" s="12"/>
    </row>
    <row r="11" spans="1:28" s="11" customFormat="1" ht="18.75" x14ac:dyDescent="0.2">
      <c r="A11" s="410"/>
      <c r="B11" s="410"/>
      <c r="C11" s="410"/>
      <c r="D11" s="410"/>
      <c r="E11" s="410"/>
      <c r="F11" s="410"/>
      <c r="G11" s="410"/>
      <c r="H11" s="410"/>
      <c r="I11" s="410"/>
      <c r="J11" s="410"/>
      <c r="K11" s="410"/>
      <c r="L11" s="410"/>
      <c r="M11" s="410"/>
      <c r="N11" s="410"/>
      <c r="O11" s="410"/>
      <c r="P11" s="410"/>
      <c r="Q11" s="410"/>
      <c r="R11" s="410"/>
      <c r="S11" s="410"/>
      <c r="T11" s="12"/>
      <c r="U11" s="12"/>
      <c r="V11" s="12"/>
      <c r="W11" s="12"/>
      <c r="X11" s="12"/>
      <c r="Y11" s="12"/>
      <c r="Z11" s="12"/>
      <c r="AA11" s="12"/>
      <c r="AB11" s="12"/>
    </row>
    <row r="12" spans="1:28" s="11" customFormat="1" ht="18.75" x14ac:dyDescent="0.2">
      <c r="A12" s="405" t="str">
        <f>'1. паспорт местоположение'!A12:C12</f>
        <v>I_NS1200.PS.0044</v>
      </c>
      <c r="B12" s="405"/>
      <c r="C12" s="405"/>
      <c r="D12" s="405"/>
      <c r="E12" s="405"/>
      <c r="F12" s="405"/>
      <c r="G12" s="405"/>
      <c r="H12" s="405"/>
      <c r="I12" s="405"/>
      <c r="J12" s="405"/>
      <c r="K12" s="405"/>
      <c r="L12" s="405"/>
      <c r="M12" s="405"/>
      <c r="N12" s="405"/>
      <c r="O12" s="405"/>
      <c r="P12" s="405"/>
      <c r="Q12" s="405"/>
      <c r="R12" s="405"/>
      <c r="S12" s="405"/>
      <c r="T12" s="12"/>
      <c r="U12" s="12"/>
      <c r="V12" s="12"/>
      <c r="W12" s="12"/>
      <c r="X12" s="12"/>
      <c r="Y12" s="12"/>
      <c r="Z12" s="12"/>
      <c r="AA12" s="12"/>
      <c r="AB12" s="12"/>
    </row>
    <row r="13" spans="1:28" s="11" customFormat="1" ht="18.75" x14ac:dyDescent="0.2">
      <c r="A13" s="406" t="s">
        <v>5</v>
      </c>
      <c r="B13" s="406"/>
      <c r="C13" s="406"/>
      <c r="D13" s="406"/>
      <c r="E13" s="406"/>
      <c r="F13" s="406"/>
      <c r="G13" s="406"/>
      <c r="H13" s="406"/>
      <c r="I13" s="406"/>
      <c r="J13" s="406"/>
      <c r="K13" s="406"/>
      <c r="L13" s="406"/>
      <c r="M13" s="406"/>
      <c r="N13" s="406"/>
      <c r="O13" s="406"/>
      <c r="P13" s="406"/>
      <c r="Q13" s="406"/>
      <c r="R13" s="406"/>
      <c r="S13" s="406"/>
      <c r="T13" s="12"/>
      <c r="U13" s="12"/>
      <c r="V13" s="12"/>
      <c r="W13" s="12"/>
      <c r="X13" s="12"/>
      <c r="Y13" s="12"/>
      <c r="Z13" s="12"/>
      <c r="AA13" s="12"/>
      <c r="AB13" s="12"/>
    </row>
    <row r="14" spans="1:28" s="8" customFormat="1" ht="15.75" customHeight="1" x14ac:dyDescent="0.2">
      <c r="A14" s="411"/>
      <c r="B14" s="411"/>
      <c r="C14" s="411"/>
      <c r="D14" s="411"/>
      <c r="E14" s="411"/>
      <c r="F14" s="411"/>
      <c r="G14" s="411"/>
      <c r="H14" s="411"/>
      <c r="I14" s="411"/>
      <c r="J14" s="411"/>
      <c r="K14" s="411"/>
      <c r="L14" s="411"/>
      <c r="M14" s="411"/>
      <c r="N14" s="411"/>
      <c r="O14" s="411"/>
      <c r="P14" s="411"/>
      <c r="Q14" s="411"/>
      <c r="R14" s="411"/>
      <c r="S14" s="411"/>
      <c r="T14" s="9"/>
      <c r="U14" s="9"/>
      <c r="V14" s="9"/>
      <c r="W14" s="9"/>
      <c r="X14" s="9"/>
      <c r="Y14" s="9"/>
      <c r="Z14" s="9"/>
      <c r="AA14" s="9"/>
      <c r="AB14" s="9"/>
    </row>
    <row r="15" spans="1:28" s="2" customFormat="1" ht="15.75" x14ac:dyDescent="0.2">
      <c r="A15" s="40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5"/>
      <c r="C15" s="405"/>
      <c r="D15" s="405"/>
      <c r="E15" s="405"/>
      <c r="F15" s="405"/>
      <c r="G15" s="405"/>
      <c r="H15" s="405"/>
      <c r="I15" s="405"/>
      <c r="J15" s="405"/>
      <c r="K15" s="405"/>
      <c r="L15" s="405"/>
      <c r="M15" s="405"/>
      <c r="N15" s="405"/>
      <c r="O15" s="405"/>
      <c r="P15" s="405"/>
      <c r="Q15" s="405"/>
      <c r="R15" s="405"/>
      <c r="S15" s="405"/>
      <c r="T15" s="7"/>
      <c r="U15" s="7"/>
      <c r="V15" s="7"/>
      <c r="W15" s="7"/>
      <c r="X15" s="7"/>
      <c r="Y15" s="7"/>
      <c r="Z15" s="7"/>
      <c r="AA15" s="7"/>
      <c r="AB15" s="7"/>
    </row>
    <row r="16" spans="1:28" s="2" customFormat="1" ht="15" customHeight="1" x14ac:dyDescent="0.2">
      <c r="A16" s="406" t="s">
        <v>4</v>
      </c>
      <c r="B16" s="406"/>
      <c r="C16" s="406"/>
      <c r="D16" s="406"/>
      <c r="E16" s="406"/>
      <c r="F16" s="406"/>
      <c r="G16" s="406"/>
      <c r="H16" s="406"/>
      <c r="I16" s="406"/>
      <c r="J16" s="406"/>
      <c r="K16" s="406"/>
      <c r="L16" s="406"/>
      <c r="M16" s="406"/>
      <c r="N16" s="406"/>
      <c r="O16" s="406"/>
      <c r="P16" s="406"/>
      <c r="Q16" s="406"/>
      <c r="R16" s="406"/>
      <c r="S16" s="406"/>
      <c r="T16" s="5"/>
      <c r="U16" s="5"/>
      <c r="V16" s="5"/>
      <c r="W16" s="5"/>
      <c r="X16" s="5"/>
      <c r="Y16" s="5"/>
      <c r="Z16" s="5"/>
      <c r="AA16" s="5"/>
      <c r="AB16" s="5"/>
    </row>
    <row r="17" spans="1:28" s="2" customFormat="1" ht="15" customHeight="1" x14ac:dyDescent="0.2">
      <c r="A17" s="407"/>
      <c r="B17" s="407"/>
      <c r="C17" s="407"/>
      <c r="D17" s="407"/>
      <c r="E17" s="407"/>
      <c r="F17" s="407"/>
      <c r="G17" s="407"/>
      <c r="H17" s="407"/>
      <c r="I17" s="407"/>
      <c r="J17" s="407"/>
      <c r="K17" s="407"/>
      <c r="L17" s="407"/>
      <c r="M17" s="407"/>
      <c r="N17" s="407"/>
      <c r="O17" s="407"/>
      <c r="P17" s="407"/>
      <c r="Q17" s="407"/>
      <c r="R17" s="407"/>
      <c r="S17" s="407"/>
      <c r="T17" s="3"/>
      <c r="U17" s="3"/>
      <c r="V17" s="3"/>
      <c r="W17" s="3"/>
      <c r="X17" s="3"/>
      <c r="Y17" s="3"/>
    </row>
    <row r="18" spans="1:28" s="2" customFormat="1" ht="45.75" customHeight="1" x14ac:dyDescent="0.2">
      <c r="A18" s="408" t="s">
        <v>402</v>
      </c>
      <c r="B18" s="408"/>
      <c r="C18" s="408"/>
      <c r="D18" s="408"/>
      <c r="E18" s="408"/>
      <c r="F18" s="408"/>
      <c r="G18" s="408"/>
      <c r="H18" s="408"/>
      <c r="I18" s="408"/>
      <c r="J18" s="408"/>
      <c r="K18" s="408"/>
      <c r="L18" s="408"/>
      <c r="M18" s="408"/>
      <c r="N18" s="408"/>
      <c r="O18" s="408"/>
      <c r="P18" s="408"/>
      <c r="Q18" s="408"/>
      <c r="R18" s="408"/>
      <c r="S18" s="408"/>
      <c r="T18" s="6"/>
      <c r="U18" s="6"/>
      <c r="V18" s="6"/>
      <c r="W18" s="6"/>
      <c r="X18" s="6"/>
      <c r="Y18" s="6"/>
      <c r="Z18" s="6"/>
      <c r="AA18" s="6"/>
      <c r="AB18" s="6"/>
    </row>
    <row r="19" spans="1:28" s="2" customFormat="1" ht="15" customHeight="1" x14ac:dyDescent="0.2">
      <c r="A19" s="409"/>
      <c r="B19" s="409"/>
      <c r="C19" s="409"/>
      <c r="D19" s="409"/>
      <c r="E19" s="409"/>
      <c r="F19" s="409"/>
      <c r="G19" s="409"/>
      <c r="H19" s="409"/>
      <c r="I19" s="409"/>
      <c r="J19" s="409"/>
      <c r="K19" s="409"/>
      <c r="L19" s="409"/>
      <c r="M19" s="409"/>
      <c r="N19" s="409"/>
      <c r="O19" s="409"/>
      <c r="P19" s="409"/>
      <c r="Q19" s="409"/>
      <c r="R19" s="409"/>
      <c r="S19" s="409"/>
      <c r="T19" s="3"/>
      <c r="U19" s="3"/>
      <c r="V19" s="3"/>
      <c r="W19" s="3"/>
      <c r="X19" s="3"/>
      <c r="Y19" s="3"/>
    </row>
    <row r="20" spans="1:28" s="2" customFormat="1" ht="54" customHeight="1" x14ac:dyDescent="0.2">
      <c r="A20" s="412" t="s">
        <v>3</v>
      </c>
      <c r="B20" s="412" t="s">
        <v>98</v>
      </c>
      <c r="C20" s="413" t="s">
        <v>304</v>
      </c>
      <c r="D20" s="412" t="s">
        <v>303</v>
      </c>
      <c r="E20" s="412" t="s">
        <v>97</v>
      </c>
      <c r="F20" s="412" t="s">
        <v>96</v>
      </c>
      <c r="G20" s="412" t="s">
        <v>299</v>
      </c>
      <c r="H20" s="412" t="s">
        <v>95</v>
      </c>
      <c r="I20" s="412" t="s">
        <v>94</v>
      </c>
      <c r="J20" s="412" t="s">
        <v>93</v>
      </c>
      <c r="K20" s="412" t="s">
        <v>92</v>
      </c>
      <c r="L20" s="412" t="s">
        <v>91</v>
      </c>
      <c r="M20" s="412" t="s">
        <v>90</v>
      </c>
      <c r="N20" s="412" t="s">
        <v>89</v>
      </c>
      <c r="O20" s="412" t="s">
        <v>88</v>
      </c>
      <c r="P20" s="412" t="s">
        <v>87</v>
      </c>
      <c r="Q20" s="412" t="s">
        <v>302</v>
      </c>
      <c r="R20" s="412"/>
      <c r="S20" s="415" t="s">
        <v>396</v>
      </c>
      <c r="T20" s="183"/>
      <c r="U20" s="183"/>
      <c r="V20" s="183"/>
      <c r="W20" s="183"/>
      <c r="X20" s="183"/>
      <c r="Y20" s="183"/>
    </row>
    <row r="21" spans="1:28" s="2" customFormat="1" ht="180.75" customHeight="1" x14ac:dyDescent="0.2">
      <c r="A21" s="412"/>
      <c r="B21" s="412"/>
      <c r="C21" s="414"/>
      <c r="D21" s="412"/>
      <c r="E21" s="412"/>
      <c r="F21" s="412"/>
      <c r="G21" s="412"/>
      <c r="H21" s="412"/>
      <c r="I21" s="412"/>
      <c r="J21" s="412"/>
      <c r="K21" s="412"/>
      <c r="L21" s="412"/>
      <c r="M21" s="412"/>
      <c r="N21" s="412"/>
      <c r="O21" s="412"/>
      <c r="P21" s="412"/>
      <c r="Q21" s="184" t="s">
        <v>300</v>
      </c>
      <c r="R21" s="35" t="s">
        <v>301</v>
      </c>
      <c r="S21" s="415"/>
      <c r="T21" s="27"/>
      <c r="U21" s="27"/>
      <c r="V21" s="27"/>
      <c r="W21" s="27"/>
      <c r="X21" s="27"/>
      <c r="Y21" s="27"/>
      <c r="Z21" s="26"/>
      <c r="AA21" s="26"/>
      <c r="AB21" s="26"/>
    </row>
    <row r="22" spans="1:28" s="2" customFormat="1" ht="18.75" x14ac:dyDescent="0.2">
      <c r="A22" s="184">
        <v>1</v>
      </c>
      <c r="B22" s="185">
        <v>2</v>
      </c>
      <c r="C22" s="184">
        <v>3</v>
      </c>
      <c r="D22" s="185">
        <v>4</v>
      </c>
      <c r="E22" s="184">
        <v>5</v>
      </c>
      <c r="F22" s="185">
        <v>6</v>
      </c>
      <c r="G22" s="184">
        <v>7</v>
      </c>
      <c r="H22" s="185">
        <v>8</v>
      </c>
      <c r="I22" s="184">
        <v>9</v>
      </c>
      <c r="J22" s="185">
        <v>10</v>
      </c>
      <c r="K22" s="184">
        <v>11</v>
      </c>
      <c r="L22" s="185">
        <v>12</v>
      </c>
      <c r="M22" s="184">
        <v>13</v>
      </c>
      <c r="N22" s="185">
        <v>14</v>
      </c>
      <c r="O22" s="184">
        <v>15</v>
      </c>
      <c r="P22" s="185">
        <v>16</v>
      </c>
      <c r="Q22" s="184">
        <v>17</v>
      </c>
      <c r="R22" s="185">
        <v>18</v>
      </c>
      <c r="S22" s="184">
        <v>19</v>
      </c>
      <c r="T22" s="27"/>
      <c r="U22" s="27"/>
      <c r="V22" s="27"/>
      <c r="W22" s="27"/>
      <c r="X22" s="27"/>
      <c r="Y22" s="27"/>
      <c r="Z22" s="26"/>
      <c r="AA22" s="26"/>
      <c r="AB22" s="26"/>
    </row>
    <row r="23" spans="1:28" s="126" customFormat="1" ht="139.5" customHeight="1" x14ac:dyDescent="0.2">
      <c r="A23" s="422"/>
      <c r="B23" s="424" t="s">
        <v>490</v>
      </c>
      <c r="C23" s="424" t="s">
        <v>801</v>
      </c>
      <c r="D23" s="422" t="s">
        <v>503</v>
      </c>
      <c r="E23" s="422" t="s">
        <v>491</v>
      </c>
      <c r="F23" s="422" t="s">
        <v>483</v>
      </c>
      <c r="G23" s="136" t="s">
        <v>492</v>
      </c>
      <c r="H23" s="136">
        <f>SUM(H24:H25)</f>
        <v>9.4</v>
      </c>
      <c r="I23" s="136">
        <v>0</v>
      </c>
      <c r="J23" s="136">
        <f>SUM(J24:J25)</f>
        <v>9.4</v>
      </c>
      <c r="K23" s="136" t="s">
        <v>482</v>
      </c>
      <c r="L23" s="422">
        <v>1</v>
      </c>
      <c r="M23" s="136">
        <v>50</v>
      </c>
      <c r="N23" s="136">
        <v>2</v>
      </c>
      <c r="O23" s="135" t="s">
        <v>298</v>
      </c>
      <c r="P23" s="135" t="s">
        <v>298</v>
      </c>
      <c r="Q23" s="416" t="s">
        <v>765</v>
      </c>
      <c r="R23" s="426" t="s">
        <v>767</v>
      </c>
      <c r="S23" s="419">
        <v>456.77372879999996</v>
      </c>
      <c r="T23" s="270"/>
      <c r="U23" s="270"/>
      <c r="V23" s="270"/>
      <c r="W23" s="270"/>
      <c r="X23" s="270"/>
      <c r="Y23" s="270"/>
      <c r="Z23" s="137"/>
      <c r="AA23" s="137"/>
      <c r="AB23" s="137"/>
    </row>
    <row r="24" spans="1:28" s="126" customFormat="1" ht="162" customHeight="1" x14ac:dyDescent="0.2">
      <c r="A24" s="430"/>
      <c r="B24" s="429"/>
      <c r="C24" s="429"/>
      <c r="D24" s="430"/>
      <c r="E24" s="430"/>
      <c r="F24" s="430"/>
      <c r="G24" s="138" t="s">
        <v>493</v>
      </c>
      <c r="H24" s="136">
        <v>4.7</v>
      </c>
      <c r="I24" s="136">
        <v>0</v>
      </c>
      <c r="J24" s="136">
        <v>4.7</v>
      </c>
      <c r="K24" s="136">
        <v>35</v>
      </c>
      <c r="L24" s="430"/>
      <c r="M24" s="422">
        <v>50</v>
      </c>
      <c r="N24" s="422">
        <v>2</v>
      </c>
      <c r="O24" s="424"/>
      <c r="P24" s="424"/>
      <c r="Q24" s="417"/>
      <c r="R24" s="427"/>
      <c r="S24" s="420"/>
      <c r="T24" s="270"/>
      <c r="U24" s="270"/>
      <c r="V24" s="270"/>
      <c r="W24" s="270"/>
      <c r="X24" s="270"/>
      <c r="Y24" s="270"/>
      <c r="Z24" s="137"/>
      <c r="AA24" s="137"/>
      <c r="AB24" s="137"/>
    </row>
    <row r="25" spans="1:28" s="126" customFormat="1" ht="162" customHeight="1" x14ac:dyDescent="0.2">
      <c r="A25" s="423"/>
      <c r="B25" s="425"/>
      <c r="C25" s="425"/>
      <c r="D25" s="423"/>
      <c r="E25" s="423"/>
      <c r="F25" s="423"/>
      <c r="G25" s="138" t="s">
        <v>494</v>
      </c>
      <c r="H25" s="136">
        <v>4.7</v>
      </c>
      <c r="I25" s="136">
        <v>0</v>
      </c>
      <c r="J25" s="136">
        <v>4.7</v>
      </c>
      <c r="K25" s="136">
        <v>35</v>
      </c>
      <c r="L25" s="423"/>
      <c r="M25" s="423"/>
      <c r="N25" s="423"/>
      <c r="O25" s="425"/>
      <c r="P25" s="425"/>
      <c r="Q25" s="418"/>
      <c r="R25" s="427"/>
      <c r="S25" s="421"/>
      <c r="T25" s="270"/>
      <c r="U25" s="270"/>
      <c r="V25" s="270"/>
      <c r="W25" s="270"/>
      <c r="X25" s="270"/>
      <c r="Y25" s="270"/>
      <c r="Z25" s="137"/>
      <c r="AA25" s="137"/>
      <c r="AB25" s="137"/>
    </row>
    <row r="26" spans="1:28" s="126" customFormat="1" ht="63" customHeight="1" x14ac:dyDescent="0.2">
      <c r="A26" s="422">
        <v>2</v>
      </c>
      <c r="B26" s="424" t="s">
        <v>495</v>
      </c>
      <c r="C26" s="424" t="s">
        <v>802</v>
      </c>
      <c r="D26" s="422" t="s">
        <v>503</v>
      </c>
      <c r="E26" s="422" t="s">
        <v>496</v>
      </c>
      <c r="F26" s="422" t="s">
        <v>484</v>
      </c>
      <c r="G26" s="136" t="s">
        <v>492</v>
      </c>
      <c r="H26" s="136">
        <f>SUM(H27:H32)</f>
        <v>8.4</v>
      </c>
      <c r="I26" s="136">
        <v>0</v>
      </c>
      <c r="J26" s="136">
        <f>SUM(J27:J32)</f>
        <v>8.4</v>
      </c>
      <c r="K26" s="136" t="s">
        <v>482</v>
      </c>
      <c r="L26" s="422">
        <v>1</v>
      </c>
      <c r="M26" s="136">
        <v>50</v>
      </c>
      <c r="N26" s="136">
        <v>2</v>
      </c>
      <c r="O26" s="424" t="s">
        <v>298</v>
      </c>
      <c r="P26" s="424" t="s">
        <v>298</v>
      </c>
      <c r="Q26" s="416" t="s">
        <v>766</v>
      </c>
      <c r="R26" s="427"/>
      <c r="S26" s="419">
        <v>1065.7920336</v>
      </c>
      <c r="T26" s="270"/>
      <c r="U26" s="270"/>
      <c r="V26" s="270"/>
      <c r="W26" s="270"/>
      <c r="X26" s="270"/>
      <c r="Y26" s="270"/>
      <c r="Z26" s="137"/>
      <c r="AA26" s="137"/>
      <c r="AB26" s="137"/>
    </row>
    <row r="27" spans="1:28" s="126" customFormat="1" ht="63" customHeight="1" x14ac:dyDescent="0.2">
      <c r="A27" s="430"/>
      <c r="B27" s="429"/>
      <c r="C27" s="429"/>
      <c r="D27" s="430"/>
      <c r="E27" s="430"/>
      <c r="F27" s="430"/>
      <c r="G27" s="138" t="s">
        <v>497</v>
      </c>
      <c r="H27" s="136">
        <v>2</v>
      </c>
      <c r="I27" s="136">
        <v>0</v>
      </c>
      <c r="J27" s="136">
        <v>2</v>
      </c>
      <c r="K27" s="138">
        <v>35</v>
      </c>
      <c r="L27" s="430"/>
      <c r="M27" s="136"/>
      <c r="N27" s="136"/>
      <c r="O27" s="429"/>
      <c r="P27" s="429"/>
      <c r="Q27" s="417"/>
      <c r="R27" s="427"/>
      <c r="S27" s="420"/>
      <c r="T27" s="270"/>
      <c r="U27" s="270"/>
      <c r="V27" s="270"/>
      <c r="W27" s="270"/>
      <c r="X27" s="270"/>
      <c r="Y27" s="270"/>
      <c r="Z27" s="137"/>
      <c r="AA27" s="137"/>
      <c r="AB27" s="137"/>
    </row>
    <row r="28" spans="1:28" s="126" customFormat="1" ht="63" customHeight="1" x14ac:dyDescent="0.2">
      <c r="A28" s="430"/>
      <c r="B28" s="429"/>
      <c r="C28" s="429"/>
      <c r="D28" s="430"/>
      <c r="E28" s="430"/>
      <c r="F28" s="430"/>
      <c r="G28" s="138" t="s">
        <v>498</v>
      </c>
      <c r="H28" s="136">
        <v>2</v>
      </c>
      <c r="I28" s="136">
        <v>0</v>
      </c>
      <c r="J28" s="136">
        <v>2</v>
      </c>
      <c r="K28" s="138">
        <v>35</v>
      </c>
      <c r="L28" s="430"/>
      <c r="M28" s="136"/>
      <c r="N28" s="136"/>
      <c r="O28" s="429"/>
      <c r="P28" s="429"/>
      <c r="Q28" s="417"/>
      <c r="R28" s="427"/>
      <c r="S28" s="420"/>
      <c r="T28" s="270"/>
      <c r="U28" s="270"/>
      <c r="V28" s="270"/>
      <c r="W28" s="270"/>
      <c r="X28" s="270"/>
      <c r="Y28" s="270"/>
      <c r="Z28" s="137"/>
      <c r="AA28" s="137"/>
      <c r="AB28" s="137"/>
    </row>
    <row r="29" spans="1:28" s="126" customFormat="1" ht="63" customHeight="1" x14ac:dyDescent="0.2">
      <c r="A29" s="430"/>
      <c r="B29" s="429"/>
      <c r="C29" s="429"/>
      <c r="D29" s="430"/>
      <c r="E29" s="430"/>
      <c r="F29" s="430"/>
      <c r="G29" s="138" t="s">
        <v>499</v>
      </c>
      <c r="H29" s="136">
        <v>1.8</v>
      </c>
      <c r="I29" s="136">
        <v>0</v>
      </c>
      <c r="J29" s="136">
        <v>1.8</v>
      </c>
      <c r="K29" s="138">
        <v>10</v>
      </c>
      <c r="L29" s="430"/>
      <c r="M29" s="136"/>
      <c r="N29" s="136"/>
      <c r="O29" s="429"/>
      <c r="P29" s="429"/>
      <c r="Q29" s="417"/>
      <c r="R29" s="427"/>
      <c r="S29" s="420"/>
      <c r="T29" s="270"/>
      <c r="U29" s="270"/>
      <c r="V29" s="270"/>
      <c r="W29" s="270"/>
      <c r="X29" s="270"/>
      <c r="Y29" s="270"/>
      <c r="Z29" s="137"/>
      <c r="AA29" s="137"/>
      <c r="AB29" s="137"/>
    </row>
    <row r="30" spans="1:28" s="126" customFormat="1" ht="63" customHeight="1" x14ac:dyDescent="0.2">
      <c r="A30" s="430"/>
      <c r="B30" s="429"/>
      <c r="C30" s="429"/>
      <c r="D30" s="430"/>
      <c r="E30" s="430"/>
      <c r="F30" s="430"/>
      <c r="G30" s="138" t="s">
        <v>500</v>
      </c>
      <c r="H30" s="136">
        <v>1.8</v>
      </c>
      <c r="I30" s="136">
        <v>0</v>
      </c>
      <c r="J30" s="136">
        <v>1.8</v>
      </c>
      <c r="K30" s="138">
        <v>10</v>
      </c>
      <c r="L30" s="430"/>
      <c r="M30" s="136"/>
      <c r="N30" s="136"/>
      <c r="O30" s="429"/>
      <c r="P30" s="429"/>
      <c r="Q30" s="417"/>
      <c r="R30" s="427"/>
      <c r="S30" s="420"/>
      <c r="T30" s="270"/>
      <c r="U30" s="270"/>
      <c r="V30" s="270"/>
      <c r="W30" s="270"/>
      <c r="X30" s="270"/>
      <c r="Y30" s="270"/>
      <c r="Z30" s="137"/>
      <c r="AA30" s="137"/>
      <c r="AB30" s="137"/>
    </row>
    <row r="31" spans="1:28" s="126" customFormat="1" ht="63" customHeight="1" x14ac:dyDescent="0.2">
      <c r="A31" s="430"/>
      <c r="B31" s="429"/>
      <c r="C31" s="429"/>
      <c r="D31" s="430"/>
      <c r="E31" s="430"/>
      <c r="F31" s="430"/>
      <c r="G31" s="138" t="s">
        <v>501</v>
      </c>
      <c r="H31" s="136">
        <v>0.4</v>
      </c>
      <c r="I31" s="136">
        <v>0</v>
      </c>
      <c r="J31" s="136">
        <v>0.4</v>
      </c>
      <c r="K31" s="138">
        <v>10</v>
      </c>
      <c r="L31" s="430"/>
      <c r="M31" s="136"/>
      <c r="N31" s="136"/>
      <c r="O31" s="429"/>
      <c r="P31" s="429"/>
      <c r="Q31" s="417"/>
      <c r="R31" s="427"/>
      <c r="S31" s="420"/>
      <c r="T31" s="270"/>
      <c r="U31" s="270"/>
      <c r="V31" s="270"/>
      <c r="W31" s="270"/>
      <c r="X31" s="270"/>
      <c r="Y31" s="270"/>
      <c r="Z31" s="137"/>
      <c r="AA31" s="137"/>
      <c r="AB31" s="137"/>
    </row>
    <row r="32" spans="1:28" s="126" customFormat="1" ht="63" customHeight="1" x14ac:dyDescent="0.2">
      <c r="A32" s="430"/>
      <c r="B32" s="429"/>
      <c r="C32" s="429"/>
      <c r="D32" s="430"/>
      <c r="E32" s="430"/>
      <c r="F32" s="430"/>
      <c r="G32" s="138" t="s">
        <v>502</v>
      </c>
      <c r="H32" s="136">
        <v>0.4</v>
      </c>
      <c r="I32" s="136">
        <v>0</v>
      </c>
      <c r="J32" s="136">
        <v>0.4</v>
      </c>
      <c r="K32" s="138">
        <v>10</v>
      </c>
      <c r="L32" s="430"/>
      <c r="M32" s="136"/>
      <c r="N32" s="136"/>
      <c r="O32" s="429"/>
      <c r="P32" s="429"/>
      <c r="Q32" s="417"/>
      <c r="R32" s="428"/>
      <c r="S32" s="420"/>
      <c r="T32" s="270"/>
      <c r="U32" s="270"/>
      <c r="V32" s="270"/>
      <c r="W32" s="270"/>
      <c r="X32" s="270"/>
      <c r="Y32" s="270"/>
      <c r="Z32" s="137"/>
      <c r="AA32" s="137"/>
      <c r="AB32" s="137"/>
    </row>
    <row r="33" spans="1:28" ht="70.5" customHeight="1" x14ac:dyDescent="0.25">
      <c r="A33" s="133"/>
      <c r="B33" s="271" t="s">
        <v>297</v>
      </c>
      <c r="C33" s="271"/>
      <c r="D33" s="271"/>
      <c r="E33" s="133" t="s">
        <v>298</v>
      </c>
      <c r="F33" s="133" t="s">
        <v>298</v>
      </c>
      <c r="G33" s="133" t="s">
        <v>298</v>
      </c>
      <c r="H33" s="136">
        <f>H26+H23</f>
        <v>17.8</v>
      </c>
      <c r="I33" s="133">
        <v>0</v>
      </c>
      <c r="J33" s="136">
        <f>J26+J23</f>
        <v>17.8</v>
      </c>
      <c r="K33" s="136" t="s">
        <v>482</v>
      </c>
      <c r="L33" s="133">
        <v>1</v>
      </c>
      <c r="M33" s="136">
        <v>50</v>
      </c>
      <c r="N33" s="136">
        <v>2</v>
      </c>
      <c r="O33" s="133"/>
      <c r="P33" s="133"/>
      <c r="Q33" s="134"/>
      <c r="R33" s="131"/>
      <c r="S33" s="131"/>
      <c r="T33" s="132"/>
      <c r="U33" s="132"/>
      <c r="V33" s="132"/>
      <c r="W33" s="132"/>
      <c r="X33" s="132"/>
      <c r="Y33" s="132"/>
      <c r="Z33" s="132"/>
      <c r="AA33" s="132"/>
      <c r="AB33" s="13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sheetData>
  <mergeCells count="57">
    <mergeCell ref="F26:F32"/>
    <mergeCell ref="L26:L32"/>
    <mergeCell ref="F23:F25"/>
    <mergeCell ref="L23:L25"/>
    <mergeCell ref="A23:A25"/>
    <mergeCell ref="B23:B25"/>
    <mergeCell ref="C23:C25"/>
    <mergeCell ref="D23:D25"/>
    <mergeCell ref="E23:E25"/>
    <mergeCell ref="A26:A32"/>
    <mergeCell ref="B26:B32"/>
    <mergeCell ref="C26:C32"/>
    <mergeCell ref="D26:D32"/>
    <mergeCell ref="E26:E32"/>
    <mergeCell ref="Q23:Q25"/>
    <mergeCell ref="S23:S25"/>
    <mergeCell ref="M24:M25"/>
    <mergeCell ref="N24:N25"/>
    <mergeCell ref="O24:O25"/>
    <mergeCell ref="P24:P25"/>
    <mergeCell ref="R23:R32"/>
    <mergeCell ref="O26:O32"/>
    <mergeCell ref="P26:P32"/>
    <mergeCell ref="Q26:Q32"/>
    <mergeCell ref="S26:S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topLeftCell="A21" zoomScale="70" zoomScaleNormal="60" zoomScaleSheetLayoutView="70" workbookViewId="0">
      <selection activeCell="I36" sqref="I36"/>
    </sheetView>
  </sheetViews>
  <sheetFormatPr defaultColWidth="10.7109375" defaultRowHeight="15.75" x14ac:dyDescent="0.25"/>
  <cols>
    <col min="1" max="1" width="9.5703125" style="42" customWidth="1"/>
    <col min="2" max="2" width="15.5703125" style="42" customWidth="1"/>
    <col min="3" max="3" width="34.5703125" style="42" customWidth="1"/>
    <col min="4" max="4" width="21.5703125" style="42" customWidth="1"/>
    <col min="5" max="5" width="22.5703125" style="42" customWidth="1"/>
    <col min="6" max="6" width="35.5703125" style="42" customWidth="1"/>
    <col min="7" max="7" width="11.85546875" style="42" customWidth="1"/>
    <col min="8" max="8" width="39.4257812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398"/>
      <c r="Q5" s="398"/>
      <c r="R5" s="398"/>
      <c r="S5" s="398"/>
      <c r="T5" s="398"/>
    </row>
    <row r="6" spans="1:20" s="11" customFormat="1" x14ac:dyDescent="0.2">
      <c r="A6" s="16"/>
      <c r="H6" s="15"/>
    </row>
    <row r="7" spans="1:20" s="11" customFormat="1" ht="18.75" x14ac:dyDescent="0.2">
      <c r="A7" s="410" t="s">
        <v>7</v>
      </c>
      <c r="B7" s="410"/>
      <c r="C7" s="410"/>
      <c r="D7" s="410"/>
      <c r="E7" s="410"/>
      <c r="F7" s="410"/>
      <c r="G7" s="410"/>
      <c r="H7" s="410"/>
      <c r="I7" s="410"/>
      <c r="J7" s="410"/>
      <c r="K7" s="410"/>
      <c r="L7" s="410"/>
      <c r="M7" s="410"/>
      <c r="N7" s="410"/>
      <c r="O7" s="410"/>
      <c r="P7" s="410"/>
      <c r="Q7" s="410"/>
      <c r="R7" s="410"/>
      <c r="S7" s="410"/>
      <c r="T7" s="410"/>
    </row>
    <row r="8" spans="1:20" s="11" customFormat="1" ht="18.75" x14ac:dyDescent="0.2">
      <c r="A8" s="410"/>
      <c r="B8" s="410"/>
      <c r="C8" s="410"/>
      <c r="D8" s="410"/>
      <c r="E8" s="410"/>
      <c r="F8" s="410"/>
      <c r="G8" s="410"/>
      <c r="H8" s="410"/>
      <c r="I8" s="410"/>
      <c r="J8" s="410"/>
      <c r="K8" s="410"/>
      <c r="L8" s="410"/>
      <c r="M8" s="410"/>
      <c r="N8" s="410"/>
      <c r="O8" s="410"/>
      <c r="P8" s="410"/>
      <c r="Q8" s="410"/>
      <c r="R8" s="410"/>
      <c r="S8" s="410"/>
      <c r="T8" s="410"/>
    </row>
    <row r="9" spans="1:20" s="11"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row>
    <row r="10" spans="1:20" s="11" customFormat="1" ht="18.75" customHeight="1" x14ac:dyDescent="0.2">
      <c r="A10" s="406" t="s">
        <v>6</v>
      </c>
      <c r="B10" s="406"/>
      <c r="C10" s="406"/>
      <c r="D10" s="406"/>
      <c r="E10" s="406"/>
      <c r="F10" s="406"/>
      <c r="G10" s="406"/>
      <c r="H10" s="406"/>
      <c r="I10" s="406"/>
      <c r="J10" s="406"/>
      <c r="K10" s="406"/>
      <c r="L10" s="406"/>
      <c r="M10" s="406"/>
      <c r="N10" s="406"/>
      <c r="O10" s="406"/>
      <c r="P10" s="406"/>
      <c r="Q10" s="406"/>
      <c r="R10" s="406"/>
      <c r="S10" s="406"/>
      <c r="T10" s="406"/>
    </row>
    <row r="11" spans="1:20" s="11" customFormat="1" ht="18.75" x14ac:dyDescent="0.2">
      <c r="A11" s="410"/>
      <c r="B11" s="410"/>
      <c r="C11" s="410"/>
      <c r="D11" s="410"/>
      <c r="E11" s="410"/>
      <c r="F11" s="410"/>
      <c r="G11" s="410"/>
      <c r="H11" s="410"/>
      <c r="I11" s="410"/>
      <c r="J11" s="410"/>
      <c r="K11" s="410"/>
      <c r="L11" s="410"/>
      <c r="M11" s="410"/>
      <c r="N11" s="410"/>
      <c r="O11" s="410"/>
      <c r="P11" s="410"/>
      <c r="Q11" s="410"/>
      <c r="R11" s="410"/>
      <c r="S11" s="410"/>
      <c r="T11" s="410"/>
    </row>
    <row r="12" spans="1:20" s="11" customFormat="1" ht="18.75" customHeight="1" x14ac:dyDescent="0.2">
      <c r="A12" s="405" t="str">
        <f>'1. паспорт местоположение'!A12:C12</f>
        <v>I_NS1200.PS.0044</v>
      </c>
      <c r="B12" s="405"/>
      <c r="C12" s="405"/>
      <c r="D12" s="405"/>
      <c r="E12" s="405"/>
      <c r="F12" s="405"/>
      <c r="G12" s="405"/>
      <c r="H12" s="405"/>
      <c r="I12" s="405"/>
      <c r="J12" s="405"/>
      <c r="K12" s="405"/>
      <c r="L12" s="405"/>
      <c r="M12" s="405"/>
      <c r="N12" s="405"/>
      <c r="O12" s="405"/>
      <c r="P12" s="405"/>
      <c r="Q12" s="405"/>
      <c r="R12" s="405"/>
      <c r="S12" s="405"/>
      <c r="T12" s="405"/>
    </row>
    <row r="13" spans="1:20" s="11" customFormat="1" ht="18.75" customHeight="1" x14ac:dyDescent="0.2">
      <c r="A13" s="406" t="s">
        <v>5</v>
      </c>
      <c r="B13" s="406"/>
      <c r="C13" s="406"/>
      <c r="D13" s="406"/>
      <c r="E13" s="406"/>
      <c r="F13" s="406"/>
      <c r="G13" s="406"/>
      <c r="H13" s="406"/>
      <c r="I13" s="406"/>
      <c r="J13" s="406"/>
      <c r="K13" s="406"/>
      <c r="L13" s="406"/>
      <c r="M13" s="406"/>
      <c r="N13" s="406"/>
      <c r="O13" s="406"/>
      <c r="P13" s="406"/>
      <c r="Q13" s="406"/>
      <c r="R13" s="406"/>
      <c r="S13" s="406"/>
      <c r="T13" s="406"/>
    </row>
    <row r="14" spans="1:20" s="8" customFormat="1" ht="15.75" customHeight="1" x14ac:dyDescent="0.2">
      <c r="A14" s="411"/>
      <c r="B14" s="411"/>
      <c r="C14" s="411"/>
      <c r="D14" s="411"/>
      <c r="E14" s="411"/>
      <c r="F14" s="411"/>
      <c r="G14" s="411"/>
      <c r="H14" s="411"/>
      <c r="I14" s="411"/>
      <c r="J14" s="411"/>
      <c r="K14" s="411"/>
      <c r="L14" s="411"/>
      <c r="M14" s="411"/>
      <c r="N14" s="411"/>
      <c r="O14" s="411"/>
      <c r="P14" s="411"/>
      <c r="Q14" s="411"/>
      <c r="R14" s="411"/>
      <c r="S14" s="411"/>
      <c r="T14" s="411"/>
    </row>
    <row r="15" spans="1:20" s="2" customFormat="1" x14ac:dyDescent="0.2">
      <c r="A15" s="40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5"/>
      <c r="C15" s="405"/>
      <c r="D15" s="405"/>
      <c r="E15" s="405"/>
      <c r="F15" s="405"/>
      <c r="G15" s="405"/>
      <c r="H15" s="405"/>
      <c r="I15" s="405"/>
      <c r="J15" s="405"/>
      <c r="K15" s="405"/>
      <c r="L15" s="405"/>
      <c r="M15" s="405"/>
      <c r="N15" s="405"/>
      <c r="O15" s="405"/>
      <c r="P15" s="405"/>
      <c r="Q15" s="405"/>
      <c r="R15" s="405"/>
      <c r="S15" s="405"/>
      <c r="T15" s="405"/>
    </row>
    <row r="16" spans="1:20" s="2" customFormat="1" ht="15" customHeight="1" x14ac:dyDescent="0.2">
      <c r="A16" s="406" t="s">
        <v>4</v>
      </c>
      <c r="B16" s="406"/>
      <c r="C16" s="406"/>
      <c r="D16" s="406"/>
      <c r="E16" s="406"/>
      <c r="F16" s="406"/>
      <c r="G16" s="406"/>
      <c r="H16" s="406"/>
      <c r="I16" s="406"/>
      <c r="J16" s="406"/>
      <c r="K16" s="406"/>
      <c r="L16" s="406"/>
      <c r="M16" s="406"/>
      <c r="N16" s="406"/>
      <c r="O16" s="406"/>
      <c r="P16" s="406"/>
      <c r="Q16" s="406"/>
      <c r="R16" s="406"/>
      <c r="S16" s="406"/>
      <c r="T16" s="406"/>
    </row>
    <row r="17" spans="1:20" s="2" customFormat="1" ht="15" customHeight="1" x14ac:dyDescent="0.2">
      <c r="A17" s="407"/>
      <c r="B17" s="407"/>
      <c r="C17" s="407"/>
      <c r="D17" s="407"/>
      <c r="E17" s="407"/>
      <c r="F17" s="407"/>
      <c r="G17" s="407"/>
      <c r="H17" s="407"/>
      <c r="I17" s="407"/>
      <c r="J17" s="407"/>
      <c r="K17" s="407"/>
      <c r="L17" s="407"/>
      <c r="M17" s="407"/>
      <c r="N17" s="407"/>
      <c r="O17" s="407"/>
      <c r="P17" s="407"/>
      <c r="Q17" s="407"/>
      <c r="R17" s="407"/>
      <c r="S17" s="407"/>
      <c r="T17" s="407"/>
    </row>
    <row r="18" spans="1:20" s="2" customFormat="1" ht="15" customHeight="1" x14ac:dyDescent="0.2">
      <c r="A18" s="434" t="s">
        <v>407</v>
      </c>
      <c r="B18" s="434"/>
      <c r="C18" s="434"/>
      <c r="D18" s="434"/>
      <c r="E18" s="434"/>
      <c r="F18" s="434"/>
      <c r="G18" s="434"/>
      <c r="H18" s="434"/>
      <c r="I18" s="434"/>
      <c r="J18" s="434"/>
      <c r="K18" s="434"/>
      <c r="L18" s="434"/>
      <c r="M18" s="434"/>
      <c r="N18" s="434"/>
      <c r="O18" s="434"/>
      <c r="P18" s="434"/>
      <c r="Q18" s="434"/>
      <c r="R18" s="434"/>
      <c r="S18" s="434"/>
      <c r="T18" s="434"/>
    </row>
    <row r="19" spans="1:20" s="50" customFormat="1" ht="21" customHeight="1" x14ac:dyDescent="0.25">
      <c r="A19" s="435"/>
      <c r="B19" s="435"/>
      <c r="C19" s="435"/>
      <c r="D19" s="435"/>
      <c r="E19" s="435"/>
      <c r="F19" s="435"/>
      <c r="G19" s="435"/>
      <c r="H19" s="435"/>
      <c r="I19" s="435"/>
      <c r="J19" s="435"/>
      <c r="K19" s="435"/>
      <c r="L19" s="435"/>
      <c r="M19" s="435"/>
      <c r="N19" s="435"/>
      <c r="O19" s="435"/>
      <c r="P19" s="435"/>
      <c r="Q19" s="435"/>
      <c r="R19" s="435"/>
      <c r="S19" s="435"/>
      <c r="T19" s="435"/>
    </row>
    <row r="20" spans="1:20" ht="46.5" customHeight="1" x14ac:dyDescent="0.25">
      <c r="A20" s="436" t="s">
        <v>3</v>
      </c>
      <c r="B20" s="439" t="s">
        <v>217</v>
      </c>
      <c r="C20" s="440"/>
      <c r="D20" s="443" t="s">
        <v>120</v>
      </c>
      <c r="E20" s="439" t="s">
        <v>435</v>
      </c>
      <c r="F20" s="440"/>
      <c r="G20" s="439" t="s">
        <v>236</v>
      </c>
      <c r="H20" s="440"/>
      <c r="I20" s="439" t="s">
        <v>119</v>
      </c>
      <c r="J20" s="440"/>
      <c r="K20" s="443" t="s">
        <v>118</v>
      </c>
      <c r="L20" s="439" t="s">
        <v>117</v>
      </c>
      <c r="M20" s="440"/>
      <c r="N20" s="439" t="s">
        <v>431</v>
      </c>
      <c r="O20" s="440"/>
      <c r="P20" s="443" t="s">
        <v>116</v>
      </c>
      <c r="Q20" s="431" t="s">
        <v>115</v>
      </c>
      <c r="R20" s="432"/>
      <c r="S20" s="431" t="s">
        <v>114</v>
      </c>
      <c r="T20" s="433"/>
    </row>
    <row r="21" spans="1:20" ht="204.75" customHeight="1" x14ac:dyDescent="0.25">
      <c r="A21" s="437"/>
      <c r="B21" s="441"/>
      <c r="C21" s="442"/>
      <c r="D21" s="446"/>
      <c r="E21" s="441"/>
      <c r="F21" s="442"/>
      <c r="G21" s="441"/>
      <c r="H21" s="442"/>
      <c r="I21" s="441"/>
      <c r="J21" s="442"/>
      <c r="K21" s="444"/>
      <c r="L21" s="441"/>
      <c r="M21" s="442"/>
      <c r="N21" s="441"/>
      <c r="O21" s="442"/>
      <c r="P21" s="444"/>
      <c r="Q21" s="69" t="s">
        <v>113</v>
      </c>
      <c r="R21" s="69" t="s">
        <v>406</v>
      </c>
      <c r="S21" s="69" t="s">
        <v>112</v>
      </c>
      <c r="T21" s="69" t="s">
        <v>111</v>
      </c>
    </row>
    <row r="22" spans="1:20" ht="51.75" customHeight="1" x14ac:dyDescent="0.25">
      <c r="A22" s="438"/>
      <c r="B22" s="96" t="s">
        <v>109</v>
      </c>
      <c r="C22" s="96" t="s">
        <v>110</v>
      </c>
      <c r="D22" s="444"/>
      <c r="E22" s="96" t="s">
        <v>109</v>
      </c>
      <c r="F22" s="96" t="s">
        <v>110</v>
      </c>
      <c r="G22" s="96" t="s">
        <v>109</v>
      </c>
      <c r="H22" s="96" t="s">
        <v>110</v>
      </c>
      <c r="I22" s="96" t="s">
        <v>109</v>
      </c>
      <c r="J22" s="96" t="s">
        <v>110</v>
      </c>
      <c r="K22" s="96" t="s">
        <v>109</v>
      </c>
      <c r="L22" s="96" t="s">
        <v>109</v>
      </c>
      <c r="M22" s="96" t="s">
        <v>110</v>
      </c>
      <c r="N22" s="96" t="s">
        <v>109</v>
      </c>
      <c r="O22" s="96" t="s">
        <v>110</v>
      </c>
      <c r="P22" s="97" t="s">
        <v>109</v>
      </c>
      <c r="Q22" s="69" t="s">
        <v>109</v>
      </c>
      <c r="R22" s="69" t="s">
        <v>109</v>
      </c>
      <c r="S22" s="69" t="s">
        <v>109</v>
      </c>
      <c r="T22" s="69" t="s">
        <v>109</v>
      </c>
    </row>
    <row r="23" spans="1:20"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20" x14ac:dyDescent="0.25">
      <c r="A24" s="52">
        <v>1</v>
      </c>
      <c r="B24" s="51" t="s">
        <v>298</v>
      </c>
      <c r="C24" s="52" t="s">
        <v>509</v>
      </c>
      <c r="D24" s="52" t="s">
        <v>507</v>
      </c>
      <c r="E24" s="52" t="s">
        <v>298</v>
      </c>
      <c r="F24" s="52" t="s">
        <v>789</v>
      </c>
      <c r="G24" s="52" t="s">
        <v>298</v>
      </c>
      <c r="H24" s="52" t="s">
        <v>773</v>
      </c>
      <c r="I24" s="52" t="s">
        <v>298</v>
      </c>
      <c r="J24" s="52" t="s">
        <v>298</v>
      </c>
      <c r="K24" s="52" t="s">
        <v>298</v>
      </c>
      <c r="L24" s="52" t="s">
        <v>298</v>
      </c>
      <c r="M24" s="52">
        <v>110</v>
      </c>
      <c r="N24" s="52" t="s">
        <v>298</v>
      </c>
      <c r="O24" s="52">
        <v>25</v>
      </c>
      <c r="P24" s="52" t="s">
        <v>298</v>
      </c>
      <c r="Q24" s="52" t="s">
        <v>298</v>
      </c>
      <c r="R24" s="52" t="s">
        <v>298</v>
      </c>
      <c r="S24" s="52" t="s">
        <v>298</v>
      </c>
      <c r="T24" s="52" t="s">
        <v>298</v>
      </c>
    </row>
    <row r="25" spans="1:20" x14ac:dyDescent="0.25">
      <c r="A25" s="52">
        <v>2</v>
      </c>
      <c r="B25" s="51" t="s">
        <v>298</v>
      </c>
      <c r="C25" s="52" t="s">
        <v>509</v>
      </c>
      <c r="D25" s="52" t="s">
        <v>507</v>
      </c>
      <c r="E25" s="52" t="s">
        <v>298</v>
      </c>
      <c r="F25" s="52" t="s">
        <v>789</v>
      </c>
      <c r="G25" s="52" t="s">
        <v>298</v>
      </c>
      <c r="H25" s="52" t="s">
        <v>774</v>
      </c>
      <c r="I25" s="52" t="s">
        <v>298</v>
      </c>
      <c r="J25" s="52" t="s">
        <v>298</v>
      </c>
      <c r="K25" s="52" t="s">
        <v>298</v>
      </c>
      <c r="L25" s="52" t="s">
        <v>298</v>
      </c>
      <c r="M25" s="52">
        <v>110</v>
      </c>
      <c r="N25" s="52" t="s">
        <v>298</v>
      </c>
      <c r="O25" s="52">
        <v>25</v>
      </c>
      <c r="P25" s="52" t="s">
        <v>298</v>
      </c>
      <c r="Q25" s="52" t="s">
        <v>298</v>
      </c>
      <c r="R25" s="52" t="s">
        <v>298</v>
      </c>
      <c r="S25" s="52" t="s">
        <v>298</v>
      </c>
      <c r="T25" s="52" t="s">
        <v>298</v>
      </c>
    </row>
    <row r="26" spans="1:20" x14ac:dyDescent="0.25">
      <c r="A26" s="52">
        <v>3</v>
      </c>
      <c r="B26" s="51" t="s">
        <v>298</v>
      </c>
      <c r="C26" s="52" t="s">
        <v>509</v>
      </c>
      <c r="D26" s="52" t="s">
        <v>405</v>
      </c>
      <c r="E26" s="52" t="s">
        <v>298</v>
      </c>
      <c r="F26" s="52" t="s">
        <v>508</v>
      </c>
      <c r="G26" s="52" t="s">
        <v>298</v>
      </c>
      <c r="H26" s="52" t="s">
        <v>775</v>
      </c>
      <c r="I26" s="52" t="s">
        <v>298</v>
      </c>
      <c r="J26" s="52" t="s">
        <v>298</v>
      </c>
      <c r="K26" s="52" t="s">
        <v>298</v>
      </c>
      <c r="L26" s="52" t="s">
        <v>298</v>
      </c>
      <c r="M26" s="52">
        <v>110</v>
      </c>
      <c r="N26" s="52" t="s">
        <v>298</v>
      </c>
      <c r="O26" s="52" t="s">
        <v>298</v>
      </c>
      <c r="P26" s="52" t="s">
        <v>298</v>
      </c>
      <c r="Q26" s="52" t="s">
        <v>298</v>
      </c>
      <c r="R26" s="52" t="s">
        <v>298</v>
      </c>
      <c r="S26" s="52" t="s">
        <v>298</v>
      </c>
      <c r="T26" s="52" t="s">
        <v>298</v>
      </c>
    </row>
    <row r="27" spans="1:20" x14ac:dyDescent="0.25">
      <c r="A27" s="52">
        <v>4</v>
      </c>
      <c r="B27" s="51" t="s">
        <v>298</v>
      </c>
      <c r="C27" s="52" t="s">
        <v>509</v>
      </c>
      <c r="D27" s="52" t="s">
        <v>405</v>
      </c>
      <c r="E27" s="52" t="s">
        <v>298</v>
      </c>
      <c r="F27" s="52" t="s">
        <v>508</v>
      </c>
      <c r="G27" s="52" t="s">
        <v>298</v>
      </c>
      <c r="H27" s="52" t="s">
        <v>776</v>
      </c>
      <c r="I27" s="52" t="s">
        <v>298</v>
      </c>
      <c r="J27" s="52" t="s">
        <v>298</v>
      </c>
      <c r="K27" s="52" t="s">
        <v>298</v>
      </c>
      <c r="L27" s="52" t="s">
        <v>298</v>
      </c>
      <c r="M27" s="52">
        <v>110</v>
      </c>
      <c r="N27" s="52" t="s">
        <v>298</v>
      </c>
      <c r="O27" s="52" t="s">
        <v>298</v>
      </c>
      <c r="P27" s="52" t="s">
        <v>298</v>
      </c>
      <c r="Q27" s="52" t="s">
        <v>298</v>
      </c>
      <c r="R27" s="52" t="s">
        <v>298</v>
      </c>
      <c r="S27" s="52" t="s">
        <v>298</v>
      </c>
      <c r="T27" s="52" t="s">
        <v>298</v>
      </c>
    </row>
    <row r="28" spans="1:20" x14ac:dyDescent="0.25">
      <c r="A28" s="52">
        <v>5</v>
      </c>
      <c r="B28" s="51" t="s">
        <v>298</v>
      </c>
      <c r="C28" s="52" t="s">
        <v>509</v>
      </c>
      <c r="D28" s="52" t="s">
        <v>405</v>
      </c>
      <c r="E28" s="52" t="s">
        <v>298</v>
      </c>
      <c r="F28" s="52" t="s">
        <v>790</v>
      </c>
      <c r="G28" s="52" t="s">
        <v>298</v>
      </c>
      <c r="H28" s="52" t="s">
        <v>777</v>
      </c>
      <c r="I28" s="52" t="s">
        <v>298</v>
      </c>
      <c r="J28" s="52" t="s">
        <v>298</v>
      </c>
      <c r="K28" s="52" t="s">
        <v>298</v>
      </c>
      <c r="L28" s="52" t="s">
        <v>298</v>
      </c>
      <c r="M28" s="52">
        <v>35</v>
      </c>
      <c r="N28" s="52" t="s">
        <v>298</v>
      </c>
      <c r="O28" s="52" t="s">
        <v>298</v>
      </c>
      <c r="P28" s="52" t="s">
        <v>298</v>
      </c>
      <c r="Q28" s="52" t="s">
        <v>298</v>
      </c>
      <c r="R28" s="52" t="s">
        <v>298</v>
      </c>
      <c r="S28" s="52" t="s">
        <v>298</v>
      </c>
      <c r="T28" s="52" t="s">
        <v>298</v>
      </c>
    </row>
    <row r="29" spans="1:20" x14ac:dyDescent="0.25">
      <c r="A29" s="52">
        <v>6</v>
      </c>
      <c r="B29" s="51" t="s">
        <v>298</v>
      </c>
      <c r="C29" s="52" t="s">
        <v>509</v>
      </c>
      <c r="D29" s="52" t="s">
        <v>405</v>
      </c>
      <c r="E29" s="52" t="s">
        <v>298</v>
      </c>
      <c r="F29" s="52" t="s">
        <v>790</v>
      </c>
      <c r="G29" s="52" t="s">
        <v>298</v>
      </c>
      <c r="H29" s="52" t="s">
        <v>778</v>
      </c>
      <c r="I29" s="52" t="s">
        <v>298</v>
      </c>
      <c r="J29" s="52" t="s">
        <v>298</v>
      </c>
      <c r="K29" s="52" t="s">
        <v>298</v>
      </c>
      <c r="L29" s="52" t="s">
        <v>298</v>
      </c>
      <c r="M29" s="52">
        <v>35</v>
      </c>
      <c r="N29" s="52" t="s">
        <v>298</v>
      </c>
      <c r="O29" s="52" t="s">
        <v>298</v>
      </c>
      <c r="P29" s="52" t="s">
        <v>298</v>
      </c>
      <c r="Q29" s="52" t="s">
        <v>298</v>
      </c>
      <c r="R29" s="52" t="s">
        <v>298</v>
      </c>
      <c r="S29" s="52" t="s">
        <v>298</v>
      </c>
      <c r="T29" s="52" t="s">
        <v>298</v>
      </c>
    </row>
    <row r="30" spans="1:20" x14ac:dyDescent="0.25">
      <c r="A30" s="52">
        <v>7</v>
      </c>
      <c r="B30" s="51" t="s">
        <v>298</v>
      </c>
      <c r="C30" s="52" t="s">
        <v>509</v>
      </c>
      <c r="D30" s="52" t="s">
        <v>405</v>
      </c>
      <c r="E30" s="52" t="s">
        <v>298</v>
      </c>
      <c r="F30" s="52" t="s">
        <v>790</v>
      </c>
      <c r="G30" s="52" t="s">
        <v>298</v>
      </c>
      <c r="H30" s="52" t="s">
        <v>779</v>
      </c>
      <c r="I30" s="52" t="s">
        <v>298</v>
      </c>
      <c r="J30" s="52" t="s">
        <v>298</v>
      </c>
      <c r="K30" s="52" t="s">
        <v>298</v>
      </c>
      <c r="L30" s="52" t="s">
        <v>298</v>
      </c>
      <c r="M30" s="52">
        <v>35</v>
      </c>
      <c r="N30" s="52" t="s">
        <v>298</v>
      </c>
      <c r="O30" s="52" t="s">
        <v>298</v>
      </c>
      <c r="P30" s="52" t="s">
        <v>298</v>
      </c>
      <c r="Q30" s="52" t="s">
        <v>298</v>
      </c>
      <c r="R30" s="52" t="s">
        <v>298</v>
      </c>
      <c r="S30" s="52" t="s">
        <v>298</v>
      </c>
      <c r="T30" s="52" t="s">
        <v>298</v>
      </c>
    </row>
    <row r="31" spans="1:20" x14ac:dyDescent="0.25">
      <c r="A31" s="52">
        <v>8</v>
      </c>
      <c r="B31" s="51" t="s">
        <v>298</v>
      </c>
      <c r="C31" s="52" t="s">
        <v>509</v>
      </c>
      <c r="D31" s="52" t="s">
        <v>405</v>
      </c>
      <c r="E31" s="52" t="s">
        <v>298</v>
      </c>
      <c r="F31" s="52" t="s">
        <v>790</v>
      </c>
      <c r="G31" s="52" t="s">
        <v>298</v>
      </c>
      <c r="H31" s="52" t="s">
        <v>780</v>
      </c>
      <c r="I31" s="52" t="s">
        <v>298</v>
      </c>
      <c r="J31" s="52" t="s">
        <v>298</v>
      </c>
      <c r="K31" s="52" t="s">
        <v>298</v>
      </c>
      <c r="L31" s="52" t="s">
        <v>298</v>
      </c>
      <c r="M31" s="52">
        <v>35</v>
      </c>
      <c r="N31" s="52" t="s">
        <v>298</v>
      </c>
      <c r="O31" s="52" t="s">
        <v>298</v>
      </c>
      <c r="P31" s="52" t="s">
        <v>298</v>
      </c>
      <c r="Q31" s="52" t="s">
        <v>298</v>
      </c>
      <c r="R31" s="52" t="s">
        <v>298</v>
      </c>
      <c r="S31" s="52" t="s">
        <v>298</v>
      </c>
      <c r="T31" s="52" t="s">
        <v>298</v>
      </c>
    </row>
    <row r="32" spans="1:20" x14ac:dyDescent="0.25">
      <c r="A32" s="52">
        <v>9</v>
      </c>
      <c r="B32" s="51" t="s">
        <v>298</v>
      </c>
      <c r="C32" s="52" t="s">
        <v>509</v>
      </c>
      <c r="D32" s="52" t="s">
        <v>405</v>
      </c>
      <c r="E32" s="52" t="s">
        <v>298</v>
      </c>
      <c r="F32" s="52" t="s">
        <v>790</v>
      </c>
      <c r="G32" s="52" t="s">
        <v>298</v>
      </c>
      <c r="H32" s="52" t="s">
        <v>781</v>
      </c>
      <c r="I32" s="52" t="s">
        <v>298</v>
      </c>
      <c r="J32" s="52" t="s">
        <v>298</v>
      </c>
      <c r="K32" s="52" t="s">
        <v>298</v>
      </c>
      <c r="L32" s="52" t="s">
        <v>298</v>
      </c>
      <c r="M32" s="52">
        <v>35</v>
      </c>
      <c r="N32" s="52" t="s">
        <v>298</v>
      </c>
      <c r="O32" s="52" t="s">
        <v>298</v>
      </c>
      <c r="P32" s="52" t="s">
        <v>298</v>
      </c>
      <c r="Q32" s="52" t="s">
        <v>298</v>
      </c>
      <c r="R32" s="52" t="s">
        <v>298</v>
      </c>
      <c r="S32" s="52" t="s">
        <v>298</v>
      </c>
      <c r="T32" s="52" t="s">
        <v>298</v>
      </c>
    </row>
    <row r="33" spans="1:20" x14ac:dyDescent="0.25">
      <c r="A33" s="52">
        <v>10</v>
      </c>
      <c r="B33" s="51" t="s">
        <v>298</v>
      </c>
      <c r="C33" s="52" t="s">
        <v>509</v>
      </c>
      <c r="D33" s="52" t="s">
        <v>405</v>
      </c>
      <c r="E33" s="52" t="s">
        <v>298</v>
      </c>
      <c r="F33" s="52" t="s">
        <v>790</v>
      </c>
      <c r="G33" s="52" t="s">
        <v>298</v>
      </c>
      <c r="H33" s="52" t="s">
        <v>782</v>
      </c>
      <c r="I33" s="52" t="s">
        <v>298</v>
      </c>
      <c r="J33" s="52" t="s">
        <v>298</v>
      </c>
      <c r="K33" s="52" t="s">
        <v>298</v>
      </c>
      <c r="L33" s="52" t="s">
        <v>298</v>
      </c>
      <c r="M33" s="52">
        <v>35</v>
      </c>
      <c r="N33" s="52" t="s">
        <v>298</v>
      </c>
      <c r="O33" s="52" t="s">
        <v>298</v>
      </c>
      <c r="P33" s="52" t="s">
        <v>298</v>
      </c>
      <c r="Q33" s="52" t="s">
        <v>298</v>
      </c>
      <c r="R33" s="52" t="s">
        <v>298</v>
      </c>
      <c r="S33" s="52" t="s">
        <v>298</v>
      </c>
      <c r="T33" s="52" t="s">
        <v>298</v>
      </c>
    </row>
    <row r="34" spans="1:20" x14ac:dyDescent="0.25">
      <c r="A34" s="52">
        <v>11</v>
      </c>
      <c r="B34" s="51" t="s">
        <v>298</v>
      </c>
      <c r="C34" s="52" t="s">
        <v>509</v>
      </c>
      <c r="D34" s="52" t="s">
        <v>405</v>
      </c>
      <c r="E34" s="52" t="s">
        <v>298</v>
      </c>
      <c r="F34" s="52" t="s">
        <v>790</v>
      </c>
      <c r="G34" s="52" t="s">
        <v>298</v>
      </c>
      <c r="H34" s="52" t="s">
        <v>783</v>
      </c>
      <c r="I34" s="52" t="s">
        <v>298</v>
      </c>
      <c r="J34" s="52" t="s">
        <v>298</v>
      </c>
      <c r="K34" s="52" t="s">
        <v>298</v>
      </c>
      <c r="L34" s="52" t="s">
        <v>298</v>
      </c>
      <c r="M34" s="52">
        <v>35</v>
      </c>
      <c r="N34" s="52" t="s">
        <v>298</v>
      </c>
      <c r="O34" s="52" t="s">
        <v>298</v>
      </c>
      <c r="P34" s="52" t="s">
        <v>298</v>
      </c>
      <c r="Q34" s="52" t="s">
        <v>298</v>
      </c>
      <c r="R34" s="52" t="s">
        <v>298</v>
      </c>
      <c r="S34" s="52" t="s">
        <v>298</v>
      </c>
      <c r="T34" s="52" t="s">
        <v>298</v>
      </c>
    </row>
    <row r="35" spans="1:20" x14ac:dyDescent="0.25">
      <c r="A35" s="52">
        <v>12</v>
      </c>
      <c r="B35" s="51" t="s">
        <v>298</v>
      </c>
      <c r="C35" s="52" t="s">
        <v>509</v>
      </c>
      <c r="D35" s="52" t="s">
        <v>405</v>
      </c>
      <c r="E35" s="52" t="s">
        <v>298</v>
      </c>
      <c r="F35" s="52" t="s">
        <v>791</v>
      </c>
      <c r="G35" s="52" t="s">
        <v>298</v>
      </c>
      <c r="H35" s="52" t="s">
        <v>784</v>
      </c>
      <c r="I35" s="52" t="s">
        <v>298</v>
      </c>
      <c r="J35" s="52" t="s">
        <v>298</v>
      </c>
      <c r="K35" s="52" t="s">
        <v>298</v>
      </c>
      <c r="L35" s="52" t="s">
        <v>298</v>
      </c>
      <c r="M35" s="52">
        <v>6</v>
      </c>
      <c r="N35" s="52" t="s">
        <v>298</v>
      </c>
      <c r="O35" s="52" t="s">
        <v>298</v>
      </c>
      <c r="P35" s="52" t="s">
        <v>298</v>
      </c>
      <c r="Q35" s="52" t="s">
        <v>298</v>
      </c>
      <c r="R35" s="52" t="s">
        <v>298</v>
      </c>
      <c r="S35" s="52" t="s">
        <v>298</v>
      </c>
      <c r="T35" s="52" t="s">
        <v>298</v>
      </c>
    </row>
    <row r="36" spans="1:20" x14ac:dyDescent="0.25">
      <c r="A36" s="52">
        <v>13</v>
      </c>
      <c r="B36" s="51" t="s">
        <v>298</v>
      </c>
      <c r="C36" s="52" t="s">
        <v>509</v>
      </c>
      <c r="D36" s="52" t="s">
        <v>405</v>
      </c>
      <c r="E36" s="52" t="s">
        <v>298</v>
      </c>
      <c r="F36" s="52" t="s">
        <v>791</v>
      </c>
      <c r="G36" s="52" t="s">
        <v>298</v>
      </c>
      <c r="H36" s="52" t="s">
        <v>785</v>
      </c>
      <c r="I36" s="52" t="s">
        <v>298</v>
      </c>
      <c r="J36" s="52" t="s">
        <v>298</v>
      </c>
      <c r="K36" s="52" t="s">
        <v>298</v>
      </c>
      <c r="L36" s="52" t="s">
        <v>298</v>
      </c>
      <c r="M36" s="52">
        <v>6</v>
      </c>
      <c r="N36" s="52" t="s">
        <v>298</v>
      </c>
      <c r="O36" s="52" t="s">
        <v>298</v>
      </c>
      <c r="P36" s="52" t="s">
        <v>298</v>
      </c>
      <c r="Q36" s="52" t="s">
        <v>298</v>
      </c>
      <c r="R36" s="52" t="s">
        <v>298</v>
      </c>
      <c r="S36" s="52" t="s">
        <v>298</v>
      </c>
      <c r="T36" s="52" t="s">
        <v>298</v>
      </c>
    </row>
    <row r="37" spans="1:20" x14ac:dyDescent="0.25">
      <c r="A37" s="52">
        <v>14</v>
      </c>
      <c r="B37" s="51" t="s">
        <v>298</v>
      </c>
      <c r="C37" s="52" t="s">
        <v>509</v>
      </c>
      <c r="D37" s="52" t="s">
        <v>405</v>
      </c>
      <c r="E37" s="52" t="s">
        <v>298</v>
      </c>
      <c r="F37" s="52" t="s">
        <v>791</v>
      </c>
      <c r="G37" s="52" t="s">
        <v>298</v>
      </c>
      <c r="H37" s="52" t="s">
        <v>786</v>
      </c>
      <c r="I37" s="52" t="s">
        <v>298</v>
      </c>
      <c r="J37" s="52" t="s">
        <v>298</v>
      </c>
      <c r="K37" s="52" t="s">
        <v>298</v>
      </c>
      <c r="L37" s="52" t="s">
        <v>298</v>
      </c>
      <c r="M37" s="52">
        <v>6</v>
      </c>
      <c r="N37" s="52" t="s">
        <v>298</v>
      </c>
      <c r="O37" s="52" t="s">
        <v>298</v>
      </c>
      <c r="P37" s="52" t="s">
        <v>298</v>
      </c>
      <c r="Q37" s="52" t="s">
        <v>298</v>
      </c>
      <c r="R37" s="52" t="s">
        <v>298</v>
      </c>
      <c r="S37" s="52" t="s">
        <v>298</v>
      </c>
      <c r="T37" s="52" t="s">
        <v>298</v>
      </c>
    </row>
    <row r="38" spans="1:20" x14ac:dyDescent="0.25">
      <c r="A38" s="52">
        <v>15</v>
      </c>
      <c r="B38" s="51" t="s">
        <v>298</v>
      </c>
      <c r="C38" s="52" t="s">
        <v>509</v>
      </c>
      <c r="D38" s="52" t="s">
        <v>405</v>
      </c>
      <c r="E38" s="52" t="s">
        <v>298</v>
      </c>
      <c r="F38" s="52" t="s">
        <v>792</v>
      </c>
      <c r="G38" s="52" t="s">
        <v>298</v>
      </c>
      <c r="H38" s="52" t="s">
        <v>787</v>
      </c>
      <c r="I38" s="52" t="s">
        <v>298</v>
      </c>
      <c r="J38" s="52" t="s">
        <v>298</v>
      </c>
      <c r="K38" s="52" t="s">
        <v>298</v>
      </c>
      <c r="L38" s="52" t="s">
        <v>298</v>
      </c>
      <c r="M38" s="52">
        <v>6</v>
      </c>
      <c r="N38" s="52" t="s">
        <v>298</v>
      </c>
      <c r="O38" s="52" t="s">
        <v>298</v>
      </c>
      <c r="P38" s="52" t="s">
        <v>298</v>
      </c>
      <c r="Q38" s="52" t="s">
        <v>298</v>
      </c>
      <c r="R38" s="52" t="s">
        <v>298</v>
      </c>
      <c r="S38" s="52" t="s">
        <v>298</v>
      </c>
      <c r="T38" s="52" t="s">
        <v>298</v>
      </c>
    </row>
    <row r="39" spans="1:20" x14ac:dyDescent="0.25">
      <c r="A39" s="52">
        <v>16</v>
      </c>
      <c r="B39" s="51" t="s">
        <v>298</v>
      </c>
      <c r="C39" s="52" t="s">
        <v>509</v>
      </c>
      <c r="D39" s="52" t="s">
        <v>405</v>
      </c>
      <c r="E39" s="52" t="s">
        <v>298</v>
      </c>
      <c r="F39" s="52" t="s">
        <v>792</v>
      </c>
      <c r="G39" s="52" t="s">
        <v>298</v>
      </c>
      <c r="H39" s="52" t="s">
        <v>788</v>
      </c>
      <c r="I39" s="52" t="s">
        <v>298</v>
      </c>
      <c r="J39" s="52" t="s">
        <v>298</v>
      </c>
      <c r="K39" s="52" t="s">
        <v>298</v>
      </c>
      <c r="L39" s="52" t="s">
        <v>298</v>
      </c>
      <c r="M39" s="52">
        <v>6</v>
      </c>
      <c r="N39" s="52" t="s">
        <v>298</v>
      </c>
      <c r="O39" s="52" t="s">
        <v>298</v>
      </c>
      <c r="P39" s="52" t="s">
        <v>298</v>
      </c>
      <c r="Q39" s="52" t="s">
        <v>298</v>
      </c>
      <c r="R39" s="52" t="s">
        <v>298</v>
      </c>
      <c r="S39" s="52" t="s">
        <v>298</v>
      </c>
      <c r="T39" s="52" t="s">
        <v>298</v>
      </c>
    </row>
    <row r="40" spans="1:20" x14ac:dyDescent="0.25">
      <c r="A40" s="52">
        <v>17</v>
      </c>
      <c r="B40" s="51" t="s">
        <v>298</v>
      </c>
      <c r="C40" s="52" t="s">
        <v>509</v>
      </c>
      <c r="D40" s="52" t="s">
        <v>405</v>
      </c>
      <c r="E40" s="52" t="s">
        <v>298</v>
      </c>
      <c r="F40" s="52" t="s">
        <v>792</v>
      </c>
      <c r="G40" s="52" t="s">
        <v>298</v>
      </c>
      <c r="H40" s="52" t="s">
        <v>793</v>
      </c>
      <c r="I40" s="52" t="s">
        <v>298</v>
      </c>
      <c r="J40" s="52" t="s">
        <v>298</v>
      </c>
      <c r="K40" s="52" t="s">
        <v>298</v>
      </c>
      <c r="L40" s="52" t="s">
        <v>298</v>
      </c>
      <c r="M40" s="52">
        <v>6</v>
      </c>
      <c r="N40" s="52" t="s">
        <v>298</v>
      </c>
      <c r="O40" s="52" t="s">
        <v>298</v>
      </c>
      <c r="P40" s="52" t="s">
        <v>298</v>
      </c>
      <c r="Q40" s="52" t="s">
        <v>298</v>
      </c>
      <c r="R40" s="52" t="s">
        <v>298</v>
      </c>
      <c r="S40" s="52" t="s">
        <v>298</v>
      </c>
      <c r="T40" s="52" t="s">
        <v>298</v>
      </c>
    </row>
    <row r="41" spans="1:20" x14ac:dyDescent="0.25">
      <c r="A41" s="52">
        <v>18</v>
      </c>
      <c r="B41" s="51" t="s">
        <v>298</v>
      </c>
      <c r="C41" s="52" t="s">
        <v>509</v>
      </c>
      <c r="D41" s="52" t="s">
        <v>405</v>
      </c>
      <c r="E41" s="52" t="s">
        <v>298</v>
      </c>
      <c r="F41" s="52" t="s">
        <v>792</v>
      </c>
      <c r="G41" s="52" t="s">
        <v>298</v>
      </c>
      <c r="H41" s="52" t="s">
        <v>794</v>
      </c>
      <c r="I41" s="52" t="s">
        <v>298</v>
      </c>
      <c r="J41" s="52" t="s">
        <v>298</v>
      </c>
      <c r="K41" s="52" t="s">
        <v>298</v>
      </c>
      <c r="L41" s="52" t="s">
        <v>298</v>
      </c>
      <c r="M41" s="52">
        <v>6</v>
      </c>
      <c r="N41" s="52" t="s">
        <v>298</v>
      </c>
      <c r="O41" s="52" t="s">
        <v>298</v>
      </c>
      <c r="P41" s="52" t="s">
        <v>298</v>
      </c>
      <c r="Q41" s="52" t="s">
        <v>298</v>
      </c>
      <c r="R41" s="52" t="s">
        <v>298</v>
      </c>
      <c r="S41" s="52" t="s">
        <v>298</v>
      </c>
      <c r="T41" s="52" t="s">
        <v>298</v>
      </c>
    </row>
    <row r="42" spans="1:20" x14ac:dyDescent="0.25">
      <c r="A42" s="52">
        <v>19</v>
      </c>
      <c r="B42" s="51" t="s">
        <v>298</v>
      </c>
      <c r="C42" s="52" t="s">
        <v>509</v>
      </c>
      <c r="D42" s="52" t="s">
        <v>405</v>
      </c>
      <c r="E42" s="52" t="s">
        <v>298</v>
      </c>
      <c r="F42" s="52" t="s">
        <v>792</v>
      </c>
      <c r="G42" s="52" t="s">
        <v>298</v>
      </c>
      <c r="H42" s="52" t="s">
        <v>795</v>
      </c>
      <c r="I42" s="52" t="s">
        <v>298</v>
      </c>
      <c r="J42" s="52" t="s">
        <v>298</v>
      </c>
      <c r="K42" s="52" t="s">
        <v>298</v>
      </c>
      <c r="L42" s="52" t="s">
        <v>298</v>
      </c>
      <c r="M42" s="52">
        <v>6</v>
      </c>
      <c r="N42" s="52" t="s">
        <v>298</v>
      </c>
      <c r="O42" s="52" t="s">
        <v>298</v>
      </c>
      <c r="P42" s="52" t="s">
        <v>298</v>
      </c>
      <c r="Q42" s="52" t="s">
        <v>298</v>
      </c>
      <c r="R42" s="52" t="s">
        <v>298</v>
      </c>
      <c r="S42" s="52" t="s">
        <v>298</v>
      </c>
      <c r="T42" s="52" t="s">
        <v>298</v>
      </c>
    </row>
    <row r="43" spans="1:20" x14ac:dyDescent="0.25">
      <c r="A43" s="52">
        <v>20</v>
      </c>
      <c r="B43" s="51" t="s">
        <v>298</v>
      </c>
      <c r="C43" s="52" t="s">
        <v>509</v>
      </c>
      <c r="D43" s="52" t="s">
        <v>405</v>
      </c>
      <c r="E43" s="52" t="s">
        <v>298</v>
      </c>
      <c r="F43" s="52" t="s">
        <v>792</v>
      </c>
      <c r="G43" s="52" t="s">
        <v>298</v>
      </c>
      <c r="H43" s="52" t="s">
        <v>796</v>
      </c>
      <c r="I43" s="52" t="s">
        <v>298</v>
      </c>
      <c r="J43" s="52" t="s">
        <v>298</v>
      </c>
      <c r="K43" s="52" t="s">
        <v>298</v>
      </c>
      <c r="L43" s="52" t="s">
        <v>298</v>
      </c>
      <c r="M43" s="52">
        <v>6</v>
      </c>
      <c r="N43" s="52" t="s">
        <v>298</v>
      </c>
      <c r="O43" s="52" t="s">
        <v>298</v>
      </c>
      <c r="P43" s="52" t="s">
        <v>298</v>
      </c>
      <c r="Q43" s="52" t="s">
        <v>298</v>
      </c>
      <c r="R43" s="52" t="s">
        <v>298</v>
      </c>
      <c r="S43" s="52" t="s">
        <v>298</v>
      </c>
      <c r="T43" s="52" t="s">
        <v>298</v>
      </c>
    </row>
    <row r="44" spans="1:20" x14ac:dyDescent="0.25">
      <c r="A44" s="52">
        <v>21</v>
      </c>
      <c r="B44" s="51" t="s">
        <v>298</v>
      </c>
      <c r="C44" s="52" t="s">
        <v>509</v>
      </c>
      <c r="D44" s="52" t="s">
        <v>405</v>
      </c>
      <c r="E44" s="52" t="s">
        <v>298</v>
      </c>
      <c r="F44" s="52" t="s">
        <v>792</v>
      </c>
      <c r="G44" s="52" t="s">
        <v>298</v>
      </c>
      <c r="H44" s="52" t="s">
        <v>797</v>
      </c>
      <c r="I44" s="52" t="s">
        <v>298</v>
      </c>
      <c r="J44" s="52" t="s">
        <v>298</v>
      </c>
      <c r="K44" s="52" t="s">
        <v>298</v>
      </c>
      <c r="L44" s="52" t="s">
        <v>298</v>
      </c>
      <c r="M44" s="52">
        <v>6</v>
      </c>
      <c r="N44" s="52" t="s">
        <v>298</v>
      </c>
      <c r="O44" s="52" t="s">
        <v>298</v>
      </c>
      <c r="P44" s="52" t="s">
        <v>298</v>
      </c>
      <c r="Q44" s="52" t="s">
        <v>298</v>
      </c>
      <c r="R44" s="52" t="s">
        <v>298</v>
      </c>
      <c r="S44" s="52" t="s">
        <v>298</v>
      </c>
      <c r="T44" s="52" t="s">
        <v>298</v>
      </c>
    </row>
    <row r="45" spans="1:20" x14ac:dyDescent="0.25">
      <c r="A45" s="52">
        <v>22</v>
      </c>
      <c r="B45" s="51" t="s">
        <v>298</v>
      </c>
      <c r="C45" s="52" t="s">
        <v>509</v>
      </c>
      <c r="D45" s="52" t="s">
        <v>405</v>
      </c>
      <c r="E45" s="52" t="s">
        <v>298</v>
      </c>
      <c r="F45" s="52" t="s">
        <v>792</v>
      </c>
      <c r="G45" s="52" t="s">
        <v>298</v>
      </c>
      <c r="H45" s="52" t="s">
        <v>798</v>
      </c>
      <c r="I45" s="52" t="s">
        <v>298</v>
      </c>
      <c r="J45" s="52" t="s">
        <v>298</v>
      </c>
      <c r="K45" s="52" t="s">
        <v>298</v>
      </c>
      <c r="L45" s="52" t="s">
        <v>298</v>
      </c>
      <c r="M45" s="52">
        <v>6</v>
      </c>
      <c r="N45" s="52" t="s">
        <v>298</v>
      </c>
      <c r="O45" s="52" t="s">
        <v>298</v>
      </c>
      <c r="P45" s="52" t="s">
        <v>298</v>
      </c>
      <c r="Q45" s="52" t="s">
        <v>298</v>
      </c>
      <c r="R45" s="52" t="s">
        <v>298</v>
      </c>
      <c r="S45" s="52" t="s">
        <v>298</v>
      </c>
      <c r="T45" s="52" t="s">
        <v>298</v>
      </c>
    </row>
    <row r="46" spans="1:20" x14ac:dyDescent="0.25">
      <c r="A46" s="52">
        <v>23</v>
      </c>
      <c r="B46" s="51" t="s">
        <v>298</v>
      </c>
      <c r="C46" s="52" t="s">
        <v>509</v>
      </c>
      <c r="D46" s="52" t="s">
        <v>405</v>
      </c>
      <c r="E46" s="52" t="s">
        <v>298</v>
      </c>
      <c r="F46" s="52" t="s">
        <v>792</v>
      </c>
      <c r="G46" s="52" t="s">
        <v>298</v>
      </c>
      <c r="H46" s="52" t="s">
        <v>799</v>
      </c>
      <c r="I46" s="52" t="s">
        <v>298</v>
      </c>
      <c r="J46" s="52" t="s">
        <v>298</v>
      </c>
      <c r="K46" s="52" t="s">
        <v>298</v>
      </c>
      <c r="L46" s="52" t="s">
        <v>298</v>
      </c>
      <c r="M46" s="52">
        <v>6</v>
      </c>
      <c r="N46" s="52" t="s">
        <v>298</v>
      </c>
      <c r="O46" s="52" t="s">
        <v>298</v>
      </c>
      <c r="P46" s="52" t="s">
        <v>298</v>
      </c>
      <c r="Q46" s="52" t="s">
        <v>298</v>
      </c>
      <c r="R46" s="52" t="s">
        <v>298</v>
      </c>
      <c r="S46" s="52" t="s">
        <v>298</v>
      </c>
      <c r="T46" s="52" t="s">
        <v>298</v>
      </c>
    </row>
    <row r="47" spans="1:20" x14ac:dyDescent="0.25">
      <c r="A47" s="52">
        <v>24</v>
      </c>
      <c r="B47" s="51" t="s">
        <v>298</v>
      </c>
      <c r="C47" s="52" t="s">
        <v>509</v>
      </c>
      <c r="D47" s="52" t="s">
        <v>405</v>
      </c>
      <c r="E47" s="52" t="s">
        <v>298</v>
      </c>
      <c r="F47" s="52" t="s">
        <v>792</v>
      </c>
      <c r="G47" s="52" t="s">
        <v>298</v>
      </c>
      <c r="H47" s="52" t="s">
        <v>800</v>
      </c>
      <c r="I47" s="52" t="s">
        <v>298</v>
      </c>
      <c r="J47" s="52" t="s">
        <v>298</v>
      </c>
      <c r="K47" s="52" t="s">
        <v>298</v>
      </c>
      <c r="L47" s="52" t="s">
        <v>298</v>
      </c>
      <c r="M47" s="52">
        <v>6</v>
      </c>
      <c r="N47" s="52" t="s">
        <v>298</v>
      </c>
      <c r="O47" s="52" t="s">
        <v>298</v>
      </c>
      <c r="P47" s="52" t="s">
        <v>298</v>
      </c>
      <c r="Q47" s="52" t="s">
        <v>298</v>
      </c>
      <c r="R47" s="52" t="s">
        <v>298</v>
      </c>
      <c r="S47" s="52" t="s">
        <v>298</v>
      </c>
      <c r="T47" s="52" t="s">
        <v>298</v>
      </c>
    </row>
    <row r="48" spans="1:20" s="48" customFormat="1" ht="12.75" x14ac:dyDescent="0.2">
      <c r="B48" s="49"/>
      <c r="C48" s="49"/>
      <c r="K48" s="49"/>
    </row>
    <row r="49" spans="2:113" s="48" customFormat="1" x14ac:dyDescent="0.25">
      <c r="B49" s="46" t="s">
        <v>108</v>
      </c>
      <c r="C49" s="46"/>
      <c r="D49" s="46"/>
      <c r="E49" s="46"/>
      <c r="F49" s="46"/>
      <c r="G49" s="46"/>
      <c r="H49" s="46"/>
      <c r="I49" s="46"/>
      <c r="J49" s="46"/>
      <c r="K49" s="46"/>
      <c r="L49" s="46"/>
      <c r="M49" s="46"/>
      <c r="N49" s="46"/>
      <c r="O49" s="46"/>
      <c r="P49" s="46"/>
      <c r="Q49" s="46"/>
      <c r="R49" s="46"/>
    </row>
    <row r="50" spans="2:113" x14ac:dyDescent="0.25">
      <c r="B50" s="445" t="s">
        <v>441</v>
      </c>
      <c r="C50" s="445"/>
      <c r="D50" s="445"/>
      <c r="E50" s="445"/>
      <c r="F50" s="445"/>
      <c r="G50" s="445"/>
      <c r="H50" s="445"/>
      <c r="I50" s="445"/>
      <c r="J50" s="445"/>
      <c r="K50" s="445"/>
      <c r="L50" s="445"/>
      <c r="M50" s="445"/>
      <c r="N50" s="445"/>
      <c r="O50" s="445"/>
      <c r="P50" s="445"/>
      <c r="Q50" s="445"/>
      <c r="R50" s="445"/>
    </row>
    <row r="51" spans="2:113" x14ac:dyDescent="0.25">
      <c r="B51" s="46"/>
      <c r="C51" s="46"/>
      <c r="D51" s="46"/>
      <c r="E51" s="46"/>
      <c r="F51" s="46"/>
      <c r="G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x14ac:dyDescent="0.25">
      <c r="B52" s="45" t="s">
        <v>405</v>
      </c>
      <c r="C52" s="45"/>
      <c r="D52" s="45"/>
      <c r="E52" s="45"/>
      <c r="F52" s="43"/>
      <c r="G52" s="43"/>
      <c r="H52" s="45"/>
      <c r="I52" s="45"/>
      <c r="J52" s="45"/>
      <c r="K52" s="45"/>
      <c r="L52" s="45"/>
      <c r="M52" s="45"/>
      <c r="N52" s="45"/>
      <c r="O52" s="45"/>
      <c r="P52" s="45"/>
      <c r="Q52" s="45"/>
      <c r="R52" s="45"/>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x14ac:dyDescent="0.25">
      <c r="B53" s="45" t="s">
        <v>107</v>
      </c>
      <c r="C53" s="45"/>
      <c r="D53" s="45"/>
      <c r="E53" s="45"/>
      <c r="F53" s="43"/>
      <c r="G53" s="43"/>
      <c r="H53" s="45"/>
      <c r="I53" s="45"/>
      <c r="J53" s="45"/>
      <c r="K53" s="45"/>
      <c r="L53" s="45"/>
      <c r="M53" s="45"/>
      <c r="N53" s="45"/>
      <c r="O53" s="45"/>
      <c r="P53" s="45"/>
      <c r="Q53" s="45"/>
      <c r="R53" s="45"/>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3" customFormat="1" x14ac:dyDescent="0.25">
      <c r="B54" s="45" t="s">
        <v>106</v>
      </c>
      <c r="C54" s="45"/>
      <c r="D54" s="45"/>
      <c r="E54" s="45"/>
      <c r="H54" s="45"/>
      <c r="I54" s="45"/>
      <c r="J54" s="45"/>
      <c r="K54" s="45"/>
      <c r="L54" s="45"/>
      <c r="M54" s="45"/>
      <c r="N54" s="45"/>
      <c r="O54" s="45"/>
      <c r="P54" s="45"/>
      <c r="Q54" s="45"/>
      <c r="R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row r="55" spans="2:113" s="43" customFormat="1" x14ac:dyDescent="0.25">
      <c r="B55" s="45" t="s">
        <v>105</v>
      </c>
      <c r="C55" s="45"/>
      <c r="D55" s="45"/>
      <c r="E55" s="45"/>
      <c r="H55" s="45"/>
      <c r="I55" s="45"/>
      <c r="J55" s="45"/>
      <c r="K55" s="45"/>
      <c r="L55" s="45"/>
      <c r="M55" s="45"/>
      <c r="N55" s="45"/>
      <c r="O55" s="45"/>
      <c r="P55" s="45"/>
      <c r="Q55" s="45"/>
      <c r="R55" s="45"/>
      <c r="S55" s="45"/>
      <c r="T55" s="45"/>
      <c r="U55" s="45"/>
      <c r="V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row>
    <row r="56" spans="2:113" s="43" customFormat="1" x14ac:dyDescent="0.25">
      <c r="B56" s="45" t="s">
        <v>104</v>
      </c>
      <c r="C56" s="45"/>
      <c r="D56" s="45"/>
      <c r="E56" s="45"/>
      <c r="H56" s="45"/>
      <c r="I56" s="45"/>
      <c r="J56" s="45"/>
      <c r="K56" s="45"/>
      <c r="L56" s="45"/>
      <c r="M56" s="45"/>
      <c r="N56" s="45"/>
      <c r="O56" s="45"/>
      <c r="P56" s="45"/>
      <c r="Q56" s="45"/>
      <c r="R56" s="45"/>
      <c r="S56" s="45"/>
      <c r="T56" s="45"/>
      <c r="U56" s="45"/>
      <c r="V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row>
    <row r="57" spans="2:113" s="43" customFormat="1" x14ac:dyDescent="0.25">
      <c r="B57" s="45" t="s">
        <v>103</v>
      </c>
      <c r="C57" s="45"/>
      <c r="D57" s="45"/>
      <c r="E57" s="45"/>
      <c r="H57" s="45"/>
      <c r="I57" s="45"/>
      <c r="J57" s="45"/>
      <c r="K57" s="45"/>
      <c r="L57" s="45"/>
      <c r="M57" s="45"/>
      <c r="N57" s="45"/>
      <c r="O57" s="45"/>
      <c r="P57" s="45"/>
      <c r="Q57" s="45"/>
      <c r="R57" s="45"/>
      <c r="S57" s="45"/>
      <c r="T57" s="45"/>
      <c r="U57" s="45"/>
      <c r="V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2:113" s="43" customFormat="1" x14ac:dyDescent="0.25">
      <c r="B58" s="45" t="s">
        <v>102</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2:113" s="43" customFormat="1" x14ac:dyDescent="0.25">
      <c r="B59" s="45" t="s">
        <v>101</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2:113" s="43" customFormat="1" x14ac:dyDescent="0.25">
      <c r="B60" s="45" t="s">
        <v>100</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2:113" s="43" customFormat="1" x14ac:dyDescent="0.25">
      <c r="B61" s="45" t="s">
        <v>99</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2:113" s="43" customFormat="1" x14ac:dyDescent="0.2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2:113" s="43" customFormat="1" x14ac:dyDescent="0.2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sheetData>
  <mergeCells count="27">
    <mergeCell ref="B50:R50"/>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25" zoomScaleSheetLayoutView="25" workbookViewId="0">
      <selection activeCell="R28" sqref="R28"/>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410" t="s">
        <v>7</v>
      </c>
      <c r="F7" s="410"/>
      <c r="G7" s="410"/>
      <c r="H7" s="410"/>
      <c r="I7" s="410"/>
      <c r="J7" s="410"/>
      <c r="K7" s="410"/>
      <c r="L7" s="410"/>
      <c r="M7" s="410"/>
      <c r="N7" s="410"/>
      <c r="O7" s="410"/>
      <c r="P7" s="410"/>
      <c r="Q7" s="410"/>
      <c r="R7" s="410"/>
      <c r="S7" s="410"/>
      <c r="T7" s="410"/>
      <c r="U7" s="410"/>
      <c r="V7" s="410"/>
      <c r="W7" s="410"/>
      <c r="X7" s="410"/>
      <c r="Y7" s="4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5" t="str">
        <f>'1. паспорт местоположение'!A9</f>
        <v>АО "Россети Тюмень"</v>
      </c>
      <c r="F9" s="405"/>
      <c r="G9" s="405"/>
      <c r="H9" s="405"/>
      <c r="I9" s="405"/>
      <c r="J9" s="405"/>
      <c r="K9" s="405"/>
      <c r="L9" s="405"/>
      <c r="M9" s="405"/>
      <c r="N9" s="405"/>
      <c r="O9" s="405"/>
      <c r="P9" s="405"/>
      <c r="Q9" s="405"/>
      <c r="R9" s="405"/>
      <c r="S9" s="405"/>
      <c r="T9" s="405"/>
      <c r="U9" s="405"/>
      <c r="V9" s="405"/>
      <c r="W9" s="405"/>
      <c r="X9" s="405"/>
      <c r="Y9" s="405"/>
    </row>
    <row r="10" spans="1:27" s="11" customFormat="1" ht="18.75" customHeight="1" x14ac:dyDescent="0.2">
      <c r="E10" s="406" t="s">
        <v>6</v>
      </c>
      <c r="F10" s="406"/>
      <c r="G10" s="406"/>
      <c r="H10" s="406"/>
      <c r="I10" s="406"/>
      <c r="J10" s="406"/>
      <c r="K10" s="406"/>
      <c r="L10" s="406"/>
      <c r="M10" s="406"/>
      <c r="N10" s="406"/>
      <c r="O10" s="406"/>
      <c r="P10" s="406"/>
      <c r="Q10" s="406"/>
      <c r="R10" s="406"/>
      <c r="S10" s="406"/>
      <c r="T10" s="406"/>
      <c r="U10" s="406"/>
      <c r="V10" s="406"/>
      <c r="W10" s="406"/>
      <c r="X10" s="406"/>
      <c r="Y10" s="4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405" t="str">
        <f>'1. паспорт местоположение'!A12</f>
        <v>I_NS1200.PS.0044</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1" customFormat="1" ht="18.75" customHeight="1" x14ac:dyDescent="0.2">
      <c r="E13" s="406" t="s">
        <v>5</v>
      </c>
      <c r="F13" s="406"/>
      <c r="G13" s="406"/>
      <c r="H13" s="406"/>
      <c r="I13" s="406"/>
      <c r="J13" s="406"/>
      <c r="K13" s="406"/>
      <c r="L13" s="406"/>
      <c r="M13" s="406"/>
      <c r="N13" s="406"/>
      <c r="O13" s="406"/>
      <c r="P13" s="406"/>
      <c r="Q13" s="406"/>
      <c r="R13" s="406"/>
      <c r="S13" s="406"/>
      <c r="T13" s="406"/>
      <c r="U13" s="406"/>
      <c r="V13" s="406"/>
      <c r="W13" s="406"/>
      <c r="X13" s="406"/>
      <c r="Y13" s="4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05" t="str">
        <f>'1. паспорт местоположение'!A15</f>
        <v xml:space="preserve">ПС 110/35/10 кВ Невская с ВЛ 110 кВ (новое строительство ПС с трансформаторной мощностью 2х25 МВА и ВЛ протяженностью 2х50км) </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2" customFormat="1" ht="15" customHeight="1" x14ac:dyDescent="0.2">
      <c r="E16" s="406" t="s">
        <v>4</v>
      </c>
      <c r="F16" s="406"/>
      <c r="G16" s="406"/>
      <c r="H16" s="406"/>
      <c r="I16" s="406"/>
      <c r="J16" s="406"/>
      <c r="K16" s="406"/>
      <c r="L16" s="406"/>
      <c r="M16" s="406"/>
      <c r="N16" s="406"/>
      <c r="O16" s="406"/>
      <c r="P16" s="406"/>
      <c r="Q16" s="406"/>
      <c r="R16" s="406"/>
      <c r="S16" s="406"/>
      <c r="T16" s="406"/>
      <c r="U16" s="406"/>
      <c r="V16" s="406"/>
      <c r="W16" s="406"/>
      <c r="X16" s="406"/>
      <c r="Y16" s="40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4"/>
      <c r="F18" s="434"/>
      <c r="G18" s="434"/>
      <c r="H18" s="434"/>
      <c r="I18" s="434"/>
      <c r="J18" s="434"/>
      <c r="K18" s="434"/>
      <c r="L18" s="434"/>
      <c r="M18" s="434"/>
      <c r="N18" s="434"/>
      <c r="O18" s="434"/>
      <c r="P18" s="434"/>
      <c r="Q18" s="434"/>
      <c r="R18" s="434"/>
      <c r="S18" s="434"/>
      <c r="T18" s="434"/>
      <c r="U18" s="434"/>
      <c r="V18" s="434"/>
      <c r="W18" s="434"/>
      <c r="X18" s="434"/>
      <c r="Y18" s="434"/>
    </row>
    <row r="19" spans="1:27" ht="25.5" customHeight="1" x14ac:dyDescent="0.25">
      <c r="A19" s="434" t="s">
        <v>409</v>
      </c>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row>
    <row r="20" spans="1:27" s="50" customFormat="1" ht="21" customHeight="1" x14ac:dyDescent="0.25"/>
    <row r="21" spans="1:27" ht="15.75" customHeight="1" x14ac:dyDescent="0.25">
      <c r="A21" s="447" t="s">
        <v>3</v>
      </c>
      <c r="B21" s="449" t="s">
        <v>415</v>
      </c>
      <c r="C21" s="450"/>
      <c r="D21" s="449" t="s">
        <v>417</v>
      </c>
      <c r="E21" s="450"/>
      <c r="F21" s="431" t="s">
        <v>92</v>
      </c>
      <c r="G21" s="433"/>
      <c r="H21" s="433"/>
      <c r="I21" s="432"/>
      <c r="J21" s="447" t="s">
        <v>418</v>
      </c>
      <c r="K21" s="449" t="s">
        <v>419</v>
      </c>
      <c r="L21" s="450"/>
      <c r="M21" s="449" t="s">
        <v>420</v>
      </c>
      <c r="N21" s="450"/>
      <c r="O21" s="449" t="s">
        <v>408</v>
      </c>
      <c r="P21" s="450"/>
      <c r="Q21" s="449" t="s">
        <v>125</v>
      </c>
      <c r="R21" s="450"/>
      <c r="S21" s="447" t="s">
        <v>124</v>
      </c>
      <c r="T21" s="447" t="s">
        <v>421</v>
      </c>
      <c r="U21" s="447" t="s">
        <v>416</v>
      </c>
      <c r="V21" s="449" t="s">
        <v>123</v>
      </c>
      <c r="W21" s="450"/>
      <c r="X21" s="431" t="s">
        <v>115</v>
      </c>
      <c r="Y21" s="433"/>
      <c r="Z21" s="431" t="s">
        <v>114</v>
      </c>
      <c r="AA21" s="433"/>
    </row>
    <row r="22" spans="1:27" ht="216" customHeight="1" x14ac:dyDescent="0.25">
      <c r="A22" s="453"/>
      <c r="B22" s="451"/>
      <c r="C22" s="452"/>
      <c r="D22" s="451"/>
      <c r="E22" s="452"/>
      <c r="F22" s="431" t="s">
        <v>122</v>
      </c>
      <c r="G22" s="432"/>
      <c r="H22" s="431" t="s">
        <v>121</v>
      </c>
      <c r="I22" s="432"/>
      <c r="J22" s="448"/>
      <c r="K22" s="451"/>
      <c r="L22" s="452"/>
      <c r="M22" s="451"/>
      <c r="N22" s="452"/>
      <c r="O22" s="451"/>
      <c r="P22" s="452"/>
      <c r="Q22" s="451"/>
      <c r="R22" s="452"/>
      <c r="S22" s="448"/>
      <c r="T22" s="448"/>
      <c r="U22" s="448"/>
      <c r="V22" s="451"/>
      <c r="W22" s="452"/>
      <c r="X22" s="69" t="s">
        <v>113</v>
      </c>
      <c r="Y22" s="69" t="s">
        <v>406</v>
      </c>
      <c r="Z22" s="69" t="s">
        <v>112</v>
      </c>
      <c r="AA22" s="69" t="s">
        <v>111</v>
      </c>
    </row>
    <row r="23" spans="1:27" ht="60" customHeight="1" x14ac:dyDescent="0.25">
      <c r="A23" s="448"/>
      <c r="B23" s="94" t="s">
        <v>109</v>
      </c>
      <c r="C23" s="94"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298</v>
      </c>
      <c r="B25" s="75" t="s">
        <v>298</v>
      </c>
      <c r="C25" s="75" t="s">
        <v>298</v>
      </c>
      <c r="D25" s="75" t="s">
        <v>298</v>
      </c>
      <c r="E25" s="69" t="s">
        <v>298</v>
      </c>
      <c r="F25" s="69" t="s">
        <v>298</v>
      </c>
      <c r="G25" s="75" t="s">
        <v>298</v>
      </c>
      <c r="H25" s="75" t="s">
        <v>298</v>
      </c>
      <c r="I25" s="75" t="s">
        <v>298</v>
      </c>
      <c r="J25" s="75" t="s">
        <v>298</v>
      </c>
      <c r="K25" s="76" t="s">
        <v>298</v>
      </c>
      <c r="L25" s="75" t="s">
        <v>298</v>
      </c>
      <c r="M25" s="105" t="s">
        <v>298</v>
      </c>
      <c r="N25" s="69" t="s">
        <v>298</v>
      </c>
      <c r="O25" s="106" t="s">
        <v>298</v>
      </c>
      <c r="P25" s="75" t="s">
        <v>298</v>
      </c>
      <c r="Q25" s="77"/>
      <c r="R25" s="75" t="s">
        <v>298</v>
      </c>
      <c r="S25" s="105" t="s">
        <v>298</v>
      </c>
      <c r="T25" s="105" t="s">
        <v>298</v>
      </c>
      <c r="U25" s="105" t="s">
        <v>298</v>
      </c>
      <c r="V25" s="76" t="s">
        <v>298</v>
      </c>
      <c r="W25" s="75" t="s">
        <v>298</v>
      </c>
      <c r="X25" s="76" t="s">
        <v>298</v>
      </c>
      <c r="Y25" s="76" t="s">
        <v>298</v>
      </c>
      <c r="Z25" s="76" t="s">
        <v>298</v>
      </c>
      <c r="AA25" s="76" t="s">
        <v>298</v>
      </c>
    </row>
    <row r="26" spans="1:27" ht="3" customHeight="1" x14ac:dyDescent="0.25">
      <c r="H26" s="42" t="s">
        <v>298</v>
      </c>
      <c r="N26" s="42" t="s">
        <v>298</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98" t="str">
        <f>'1. паспорт местоположение'!A5:C5</f>
        <v>Год раскрытия информации: 2025 год</v>
      </c>
      <c r="B5" s="398"/>
      <c r="C5" s="398"/>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410" t="s">
        <v>7</v>
      </c>
      <c r="B7" s="410"/>
      <c r="C7" s="410"/>
      <c r="D7" s="12"/>
      <c r="E7" s="12"/>
      <c r="F7" s="12"/>
      <c r="G7" s="12"/>
      <c r="H7" s="12"/>
      <c r="I7" s="12"/>
      <c r="J7" s="12"/>
      <c r="K7" s="12"/>
      <c r="L7" s="12"/>
      <c r="M7" s="12"/>
      <c r="N7" s="12"/>
      <c r="O7" s="12"/>
      <c r="P7" s="12"/>
      <c r="Q7" s="12"/>
      <c r="R7" s="12"/>
      <c r="S7" s="12"/>
      <c r="T7" s="12"/>
      <c r="U7" s="12"/>
    </row>
    <row r="8" spans="1:29" s="11" customFormat="1" ht="18.75" x14ac:dyDescent="0.2">
      <c r="A8" s="410"/>
      <c r="B8" s="410"/>
      <c r="C8" s="410"/>
      <c r="D8" s="13"/>
      <c r="E8" s="13"/>
      <c r="F8" s="13"/>
      <c r="G8" s="13"/>
      <c r="H8" s="12"/>
      <c r="I8" s="12"/>
      <c r="J8" s="12"/>
      <c r="K8" s="12"/>
      <c r="L8" s="12"/>
      <c r="M8" s="12"/>
      <c r="N8" s="12"/>
      <c r="O8" s="12"/>
      <c r="P8" s="12"/>
      <c r="Q8" s="12"/>
      <c r="R8" s="12"/>
      <c r="S8" s="12"/>
      <c r="T8" s="12"/>
      <c r="U8" s="12"/>
    </row>
    <row r="9" spans="1:29" s="11" customFormat="1" ht="18.75" x14ac:dyDescent="0.2">
      <c r="A9" s="405" t="str">
        <f>'1. паспорт местоположение'!A9:C9</f>
        <v>АО "Россети Тюмень"</v>
      </c>
      <c r="B9" s="405"/>
      <c r="C9" s="405"/>
      <c r="D9" s="7"/>
      <c r="E9" s="7"/>
      <c r="F9" s="7"/>
      <c r="G9" s="7"/>
      <c r="H9" s="12"/>
      <c r="I9" s="12"/>
      <c r="J9" s="12"/>
      <c r="K9" s="12"/>
      <c r="L9" s="12"/>
      <c r="M9" s="12"/>
      <c r="N9" s="12"/>
      <c r="O9" s="12"/>
      <c r="P9" s="12"/>
      <c r="Q9" s="12"/>
      <c r="R9" s="12"/>
      <c r="S9" s="12"/>
      <c r="T9" s="12"/>
      <c r="U9" s="12"/>
    </row>
    <row r="10" spans="1:29" s="11" customFormat="1" ht="18.75" x14ac:dyDescent="0.2">
      <c r="A10" s="406" t="s">
        <v>6</v>
      </c>
      <c r="B10" s="406"/>
      <c r="C10" s="406"/>
      <c r="D10" s="5"/>
      <c r="E10" s="5"/>
      <c r="F10" s="5"/>
      <c r="G10" s="5"/>
      <c r="H10" s="12"/>
      <c r="I10" s="12"/>
      <c r="J10" s="12"/>
      <c r="K10" s="12"/>
      <c r="L10" s="12"/>
      <c r="M10" s="12"/>
      <c r="N10" s="12"/>
      <c r="O10" s="12"/>
      <c r="P10" s="12"/>
      <c r="Q10" s="12"/>
      <c r="R10" s="12"/>
      <c r="S10" s="12"/>
      <c r="T10" s="12"/>
      <c r="U10" s="12"/>
    </row>
    <row r="11" spans="1:29" s="11" customFormat="1" ht="18.75" x14ac:dyDescent="0.2">
      <c r="A11" s="410"/>
      <c r="B11" s="410"/>
      <c r="C11" s="410"/>
      <c r="D11" s="13"/>
      <c r="E11" s="13"/>
      <c r="F11" s="13"/>
      <c r="G11" s="13"/>
      <c r="H11" s="12"/>
      <c r="I11" s="12"/>
      <c r="J11" s="12"/>
      <c r="K11" s="12"/>
      <c r="L11" s="12"/>
      <c r="M11" s="12"/>
      <c r="N11" s="12"/>
      <c r="O11" s="12"/>
      <c r="P11" s="12"/>
      <c r="Q11" s="12"/>
      <c r="R11" s="12"/>
      <c r="S11" s="12"/>
      <c r="T11" s="12"/>
      <c r="U11" s="12"/>
    </row>
    <row r="12" spans="1:29" s="11" customFormat="1" ht="18.75" x14ac:dyDescent="0.2">
      <c r="A12" s="405" t="str">
        <f>'1. паспорт местоположение'!A12:C12</f>
        <v>I_NS1200.PS.0044</v>
      </c>
      <c r="B12" s="405"/>
      <c r="C12" s="405"/>
      <c r="D12" s="7"/>
      <c r="E12" s="7"/>
      <c r="F12" s="7"/>
      <c r="G12" s="7"/>
      <c r="H12" s="12"/>
      <c r="I12" s="12"/>
      <c r="J12" s="12"/>
      <c r="K12" s="12"/>
      <c r="L12" s="12"/>
      <c r="M12" s="12"/>
      <c r="N12" s="12"/>
      <c r="O12" s="12"/>
      <c r="P12" s="12"/>
      <c r="Q12" s="12"/>
      <c r="R12" s="12"/>
      <c r="S12" s="12"/>
      <c r="T12" s="12"/>
      <c r="U12" s="12"/>
    </row>
    <row r="13" spans="1:29" s="11" customFormat="1" ht="18.75" x14ac:dyDescent="0.2">
      <c r="A13" s="406" t="s">
        <v>5</v>
      </c>
      <c r="B13" s="406"/>
      <c r="C13" s="40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1"/>
      <c r="B14" s="411"/>
      <c r="C14" s="411"/>
      <c r="D14" s="9"/>
      <c r="E14" s="9"/>
      <c r="F14" s="9"/>
      <c r="G14" s="9"/>
      <c r="H14" s="9"/>
      <c r="I14" s="9"/>
      <c r="J14" s="9"/>
      <c r="K14" s="9"/>
      <c r="L14" s="9"/>
      <c r="M14" s="9"/>
      <c r="N14" s="9"/>
      <c r="O14" s="9"/>
      <c r="P14" s="9"/>
      <c r="Q14" s="9"/>
      <c r="R14" s="9"/>
      <c r="S14" s="9"/>
      <c r="T14" s="9"/>
      <c r="U14" s="9"/>
    </row>
    <row r="15" spans="1:29" s="2" customFormat="1" ht="51.75" customHeight="1" x14ac:dyDescent="0.2">
      <c r="A15" s="45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4"/>
      <c r="C15" s="454"/>
      <c r="D15" s="7"/>
      <c r="E15" s="7"/>
      <c r="F15" s="7"/>
      <c r="G15" s="7"/>
      <c r="H15" s="7"/>
      <c r="I15" s="7"/>
      <c r="J15" s="7"/>
      <c r="K15" s="7"/>
      <c r="L15" s="7"/>
      <c r="M15" s="7"/>
      <c r="N15" s="7"/>
      <c r="O15" s="7"/>
      <c r="P15" s="7"/>
      <c r="Q15" s="7"/>
      <c r="R15" s="7"/>
      <c r="S15" s="7"/>
      <c r="T15" s="7"/>
      <c r="U15" s="7"/>
    </row>
    <row r="16" spans="1:29" s="2" customFormat="1" ht="15" customHeight="1" x14ac:dyDescent="0.2">
      <c r="A16" s="406" t="s">
        <v>4</v>
      </c>
      <c r="B16" s="406"/>
      <c r="C16" s="406"/>
      <c r="D16" s="5"/>
      <c r="E16" s="5"/>
      <c r="F16" s="5"/>
      <c r="G16" s="5"/>
      <c r="H16" s="5"/>
      <c r="I16" s="5"/>
      <c r="J16" s="5"/>
      <c r="K16" s="5"/>
      <c r="L16" s="5"/>
      <c r="M16" s="5"/>
      <c r="N16" s="5"/>
      <c r="O16" s="5"/>
      <c r="P16" s="5"/>
      <c r="Q16" s="5"/>
      <c r="R16" s="5"/>
      <c r="S16" s="5"/>
      <c r="T16" s="5"/>
      <c r="U16" s="5"/>
    </row>
    <row r="17" spans="1:21" s="2" customFormat="1" ht="15" customHeight="1" x14ac:dyDescent="0.2">
      <c r="A17" s="407"/>
      <c r="B17" s="407"/>
      <c r="C17" s="407"/>
      <c r="D17" s="3"/>
      <c r="E17" s="3"/>
      <c r="F17" s="3"/>
      <c r="G17" s="3"/>
      <c r="H17" s="3"/>
      <c r="I17" s="3"/>
      <c r="J17" s="3"/>
      <c r="K17" s="3"/>
      <c r="L17" s="3"/>
      <c r="M17" s="3"/>
      <c r="N17" s="3"/>
      <c r="O17" s="3"/>
      <c r="P17" s="3"/>
      <c r="Q17" s="3"/>
      <c r="R17" s="3"/>
    </row>
    <row r="18" spans="1:21" s="2" customFormat="1" ht="27.75" customHeight="1" x14ac:dyDescent="0.2">
      <c r="A18" s="408" t="s">
        <v>401</v>
      </c>
      <c r="B18" s="408"/>
      <c r="C18" s="40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413</v>
      </c>
      <c r="C22" s="56" t="s">
        <v>768</v>
      </c>
      <c r="D22" s="28"/>
      <c r="E22" s="28"/>
      <c r="F22" s="27"/>
      <c r="G22" s="27"/>
      <c r="H22" s="27"/>
      <c r="I22" s="27"/>
      <c r="J22" s="27"/>
      <c r="K22" s="27"/>
      <c r="L22" s="27"/>
      <c r="M22" s="27"/>
      <c r="N22" s="27"/>
      <c r="O22" s="27"/>
      <c r="P22" s="27"/>
      <c r="Q22" s="26"/>
      <c r="R22" s="26"/>
      <c r="S22" s="26"/>
      <c r="T22" s="26"/>
      <c r="U22" s="26"/>
    </row>
    <row r="23" spans="1:21" ht="126" customHeight="1" x14ac:dyDescent="0.25">
      <c r="A23" s="23" t="s">
        <v>61</v>
      </c>
      <c r="B23" s="25" t="s">
        <v>58</v>
      </c>
      <c r="C23" s="31" t="s">
        <v>480</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433</v>
      </c>
      <c r="C24" s="31" t="s">
        <v>481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434</v>
      </c>
      <c r="C25" s="31" t="s">
        <v>761</v>
      </c>
      <c r="D25" s="139">
        <f>546.86647/50</f>
        <v>10.937329400000001</v>
      </c>
      <c r="E25" s="139">
        <f>546.86647+697.33346</f>
        <v>1244.19993</v>
      </c>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448</v>
      </c>
      <c r="D26" s="139">
        <f>697.33346/100</f>
        <v>6.9733345999999994</v>
      </c>
      <c r="E26" s="139"/>
      <c r="F26" s="22"/>
      <c r="G26" s="22"/>
      <c r="H26" s="22"/>
      <c r="I26" s="22"/>
      <c r="J26" s="22"/>
      <c r="K26" s="22"/>
      <c r="L26" s="22"/>
      <c r="M26" s="22"/>
      <c r="N26" s="22"/>
      <c r="O26" s="22"/>
      <c r="P26" s="22"/>
      <c r="Q26" s="22"/>
      <c r="R26" s="22"/>
      <c r="S26" s="22"/>
      <c r="T26" s="22"/>
      <c r="U26" s="22"/>
    </row>
    <row r="27" spans="1:21" ht="141" customHeight="1" x14ac:dyDescent="0.25">
      <c r="A27" s="23" t="s">
        <v>56</v>
      </c>
      <c r="B27" s="25" t="s">
        <v>414</v>
      </c>
      <c r="C27" s="114" t="s">
        <v>769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24">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24">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737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55" zoomScaleNormal="80" zoomScaleSheetLayoutView="55"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98" t="str">
        <f>'1. паспорт местоположение'!A5:C5</f>
        <v>Год раскрытия информации: 2025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row>
    <row r="6" spans="1:28" ht="18.75" x14ac:dyDescent="0.25">
      <c r="A6" s="410" t="s">
        <v>7</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91"/>
      <c r="AB6" s="91"/>
    </row>
    <row r="7" spans="1:28" ht="18.75" x14ac:dyDescent="0.25">
      <c r="A7" s="410"/>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91"/>
      <c r="AB7" s="91"/>
    </row>
    <row r="8" spans="1:28" ht="15.75"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92"/>
      <c r="AB8" s="92"/>
    </row>
    <row r="9" spans="1:28" ht="15.75" x14ac:dyDescent="0.25">
      <c r="A9" s="406" t="s">
        <v>6</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93"/>
      <c r="AB9" s="93"/>
    </row>
    <row r="10" spans="1:28" ht="18.75" x14ac:dyDescent="0.25">
      <c r="A10" s="410"/>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91"/>
      <c r="AB10" s="91"/>
    </row>
    <row r="11" spans="1:28" ht="15.75" x14ac:dyDescent="0.25">
      <c r="A11" s="405" t="str">
        <f>'1. паспорт местоположение'!A12:C12</f>
        <v>I_NS1200.PS.0044</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92"/>
      <c r="AB11" s="92"/>
    </row>
    <row r="12" spans="1:28" ht="15.75" x14ac:dyDescent="0.25">
      <c r="A12" s="406" t="s">
        <v>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93"/>
      <c r="AB12" s="93"/>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10"/>
      <c r="AB13" s="10"/>
    </row>
    <row r="14" spans="1:28" ht="15.75" x14ac:dyDescent="0.25">
      <c r="A14" s="40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92"/>
      <c r="AB14" s="92"/>
    </row>
    <row r="15" spans="1:28" ht="15.75" x14ac:dyDescent="0.25">
      <c r="A15" s="406" t="s">
        <v>4</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93"/>
      <c r="AB15" s="93"/>
    </row>
    <row r="16" spans="1:28"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101"/>
      <c r="AB16" s="101"/>
    </row>
    <row r="17" spans="1:2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101"/>
      <c r="AB17" s="101"/>
    </row>
    <row r="18" spans="1:28"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101"/>
      <c r="AB18" s="101"/>
    </row>
    <row r="19" spans="1:2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101"/>
      <c r="AB19" s="101"/>
    </row>
    <row r="20" spans="1:28"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102"/>
      <c r="AB20" s="102"/>
    </row>
    <row r="21" spans="1:28" x14ac:dyDescent="0.25">
      <c r="A21" s="460"/>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102"/>
      <c r="AB21" s="102"/>
    </row>
    <row r="22" spans="1:28" x14ac:dyDescent="0.25">
      <c r="A22" s="461" t="s">
        <v>432</v>
      </c>
      <c r="B22" s="461"/>
      <c r="C22" s="461"/>
      <c r="D22" s="461"/>
      <c r="E22" s="461"/>
      <c r="F22" s="461"/>
      <c r="G22" s="461"/>
      <c r="H22" s="461"/>
      <c r="I22" s="461"/>
      <c r="J22" s="461"/>
      <c r="K22" s="461"/>
      <c r="L22" s="461"/>
      <c r="M22" s="461"/>
      <c r="N22" s="461"/>
      <c r="O22" s="461"/>
      <c r="P22" s="461"/>
      <c r="Q22" s="461"/>
      <c r="R22" s="461"/>
      <c r="S22" s="461"/>
      <c r="T22" s="461"/>
      <c r="U22" s="461"/>
      <c r="V22" s="461"/>
      <c r="W22" s="461"/>
      <c r="X22" s="461"/>
      <c r="Y22" s="461"/>
      <c r="Z22" s="461"/>
      <c r="AA22" s="103"/>
      <c r="AB22" s="103"/>
    </row>
    <row r="23" spans="1:28" ht="32.25" customHeight="1" x14ac:dyDescent="0.25">
      <c r="A23" s="456" t="s">
        <v>295</v>
      </c>
      <c r="B23" s="457"/>
      <c r="C23" s="457"/>
      <c r="D23" s="457"/>
      <c r="E23" s="457"/>
      <c r="F23" s="457"/>
      <c r="G23" s="457"/>
      <c r="H23" s="457"/>
      <c r="I23" s="457"/>
      <c r="J23" s="457"/>
      <c r="K23" s="457"/>
      <c r="L23" s="458"/>
      <c r="M23" s="459" t="s">
        <v>296</v>
      </c>
      <c r="N23" s="459"/>
      <c r="O23" s="459"/>
      <c r="P23" s="459"/>
      <c r="Q23" s="459"/>
      <c r="R23" s="459"/>
      <c r="S23" s="459"/>
      <c r="T23" s="459"/>
      <c r="U23" s="459"/>
      <c r="V23" s="459"/>
      <c r="W23" s="459"/>
      <c r="X23" s="459"/>
      <c r="Y23" s="459"/>
      <c r="Z23" s="459"/>
    </row>
    <row r="24" spans="1:28" ht="151.5" customHeight="1" x14ac:dyDescent="0.25">
      <c r="A24" s="182" t="s">
        <v>227</v>
      </c>
      <c r="B24" s="67" t="s">
        <v>234</v>
      </c>
      <c r="C24" s="182" t="s">
        <v>289</v>
      </c>
      <c r="D24" s="182" t="s">
        <v>228</v>
      </c>
      <c r="E24" s="182" t="s">
        <v>290</v>
      </c>
      <c r="F24" s="182" t="s">
        <v>292</v>
      </c>
      <c r="G24" s="182" t="s">
        <v>291</v>
      </c>
      <c r="H24" s="182" t="s">
        <v>229</v>
      </c>
      <c r="I24" s="182" t="s">
        <v>293</v>
      </c>
      <c r="J24" s="182" t="s">
        <v>235</v>
      </c>
      <c r="K24" s="67" t="s">
        <v>233</v>
      </c>
      <c r="L24" s="67" t="s">
        <v>230</v>
      </c>
      <c r="M24" s="68" t="s">
        <v>242</v>
      </c>
      <c r="N24" s="67" t="s">
        <v>443</v>
      </c>
      <c r="O24" s="182" t="s">
        <v>240</v>
      </c>
      <c r="P24" s="182" t="s">
        <v>241</v>
      </c>
      <c r="Q24" s="182" t="s">
        <v>239</v>
      </c>
      <c r="R24" s="182" t="s">
        <v>229</v>
      </c>
      <c r="S24" s="182" t="s">
        <v>238</v>
      </c>
      <c r="T24" s="182" t="s">
        <v>237</v>
      </c>
      <c r="U24" s="182" t="s">
        <v>288</v>
      </c>
      <c r="V24" s="182" t="s">
        <v>239</v>
      </c>
      <c r="W24" s="78" t="s">
        <v>232</v>
      </c>
      <c r="X24" s="78" t="s">
        <v>244</v>
      </c>
      <c r="Y24" s="78" t="s">
        <v>245</v>
      </c>
      <c r="Z24" s="79" t="s">
        <v>243</v>
      </c>
    </row>
    <row r="25" spans="1:28" ht="16.5" customHeight="1" x14ac:dyDescent="0.25">
      <c r="A25" s="182">
        <v>1</v>
      </c>
      <c r="B25" s="67">
        <v>2</v>
      </c>
      <c r="C25" s="182">
        <v>3</v>
      </c>
      <c r="D25" s="67">
        <v>4</v>
      </c>
      <c r="E25" s="182">
        <v>5</v>
      </c>
      <c r="F25" s="67">
        <v>6</v>
      </c>
      <c r="G25" s="182">
        <v>7</v>
      </c>
      <c r="H25" s="67">
        <v>8</v>
      </c>
      <c r="I25" s="182">
        <v>9</v>
      </c>
      <c r="J25" s="67">
        <v>10</v>
      </c>
      <c r="K25" s="182">
        <v>11</v>
      </c>
      <c r="L25" s="67">
        <v>12</v>
      </c>
      <c r="M25" s="182">
        <v>13</v>
      </c>
      <c r="N25" s="67">
        <v>14</v>
      </c>
      <c r="O25" s="182">
        <v>15</v>
      </c>
      <c r="P25" s="67">
        <v>16</v>
      </c>
      <c r="Q25" s="182">
        <v>17</v>
      </c>
      <c r="R25" s="67">
        <v>18</v>
      </c>
      <c r="S25" s="182">
        <v>19</v>
      </c>
      <c r="T25" s="67">
        <v>20</v>
      </c>
      <c r="U25" s="182">
        <v>21</v>
      </c>
      <c r="V25" s="67">
        <v>22</v>
      </c>
      <c r="W25" s="182">
        <v>23</v>
      </c>
      <c r="X25" s="67">
        <v>24</v>
      </c>
      <c r="Y25" s="182">
        <v>25</v>
      </c>
      <c r="Z25" s="67">
        <v>26</v>
      </c>
    </row>
    <row r="26" spans="1:28" s="188" customFormat="1" ht="30" x14ac:dyDescent="0.25">
      <c r="A26" s="186"/>
      <c r="B26" s="187"/>
      <c r="C26" s="186"/>
      <c r="D26" s="186"/>
      <c r="E26" s="186"/>
      <c r="F26" s="187"/>
      <c r="G26" s="186"/>
      <c r="H26" s="187"/>
      <c r="I26" s="64"/>
      <c r="J26" s="64"/>
      <c r="K26" s="186"/>
      <c r="L26" s="187"/>
      <c r="M26" s="65"/>
      <c r="N26" s="64"/>
      <c r="O26" s="64"/>
      <c r="P26" s="64"/>
      <c r="Q26" s="64"/>
      <c r="R26" s="64"/>
      <c r="S26" s="64"/>
      <c r="T26" s="64"/>
      <c r="U26" s="64"/>
      <c r="V26" s="64"/>
      <c r="W26" s="64"/>
      <c r="X26" s="64"/>
      <c r="Y26" s="64"/>
      <c r="Z26" s="123" t="s">
        <v>728</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R18" sqref="R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410" t="s">
        <v>7</v>
      </c>
      <c r="B7" s="410"/>
      <c r="C7" s="410"/>
      <c r="D7" s="410"/>
      <c r="E7" s="410"/>
      <c r="F7" s="410"/>
      <c r="G7" s="410"/>
      <c r="H7" s="410"/>
      <c r="I7" s="410"/>
      <c r="J7" s="410"/>
      <c r="K7" s="410"/>
      <c r="L7" s="410"/>
      <c r="M7" s="410"/>
      <c r="N7" s="410"/>
      <c r="O7" s="410"/>
      <c r="P7" s="12"/>
      <c r="Q7" s="12"/>
      <c r="R7" s="12"/>
      <c r="S7" s="12"/>
      <c r="T7" s="12"/>
      <c r="U7" s="12"/>
      <c r="V7" s="12"/>
      <c r="W7" s="12"/>
      <c r="X7" s="12"/>
      <c r="Y7" s="12"/>
      <c r="Z7" s="12"/>
    </row>
    <row r="8" spans="1:28" s="11" customFormat="1" ht="18.75" x14ac:dyDescent="0.2">
      <c r="A8" s="410"/>
      <c r="B8" s="410"/>
      <c r="C8" s="410"/>
      <c r="D8" s="410"/>
      <c r="E8" s="410"/>
      <c r="F8" s="410"/>
      <c r="G8" s="410"/>
      <c r="H8" s="410"/>
      <c r="I8" s="410"/>
      <c r="J8" s="410"/>
      <c r="K8" s="410"/>
      <c r="L8" s="410"/>
      <c r="M8" s="410"/>
      <c r="N8" s="410"/>
      <c r="O8" s="410"/>
      <c r="P8" s="12"/>
      <c r="Q8" s="12"/>
      <c r="R8" s="12"/>
      <c r="S8" s="12"/>
      <c r="T8" s="12"/>
      <c r="U8" s="12"/>
      <c r="V8" s="12"/>
      <c r="W8" s="12"/>
      <c r="X8" s="12"/>
      <c r="Y8" s="12"/>
      <c r="Z8" s="12"/>
    </row>
    <row r="9" spans="1:28" s="11"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2"/>
      <c r="Q9" s="12"/>
      <c r="R9" s="12"/>
      <c r="S9" s="12"/>
      <c r="T9" s="12"/>
      <c r="U9" s="12"/>
      <c r="V9" s="12"/>
      <c r="W9" s="12"/>
      <c r="X9" s="12"/>
      <c r="Y9" s="12"/>
      <c r="Z9" s="12"/>
    </row>
    <row r="10" spans="1:28" s="11" customFormat="1" ht="18.75" x14ac:dyDescent="0.2">
      <c r="A10" s="406" t="s">
        <v>6</v>
      </c>
      <c r="B10" s="406"/>
      <c r="C10" s="406"/>
      <c r="D10" s="406"/>
      <c r="E10" s="406"/>
      <c r="F10" s="406"/>
      <c r="G10" s="406"/>
      <c r="H10" s="406"/>
      <c r="I10" s="406"/>
      <c r="J10" s="406"/>
      <c r="K10" s="406"/>
      <c r="L10" s="406"/>
      <c r="M10" s="406"/>
      <c r="N10" s="406"/>
      <c r="O10" s="406"/>
      <c r="P10" s="12"/>
      <c r="Q10" s="12"/>
      <c r="R10" s="12"/>
      <c r="S10" s="12"/>
      <c r="T10" s="12"/>
      <c r="U10" s="12"/>
      <c r="V10" s="12"/>
      <c r="W10" s="12"/>
      <c r="X10" s="12"/>
      <c r="Y10" s="12"/>
      <c r="Z10" s="12"/>
    </row>
    <row r="11" spans="1:28" s="11" customFormat="1" ht="18.75" x14ac:dyDescent="0.2">
      <c r="A11" s="410"/>
      <c r="B11" s="410"/>
      <c r="C11" s="410"/>
      <c r="D11" s="410"/>
      <c r="E11" s="410"/>
      <c r="F11" s="410"/>
      <c r="G11" s="410"/>
      <c r="H11" s="410"/>
      <c r="I11" s="410"/>
      <c r="J11" s="410"/>
      <c r="K11" s="410"/>
      <c r="L11" s="410"/>
      <c r="M11" s="410"/>
      <c r="N11" s="410"/>
      <c r="O11" s="410"/>
      <c r="P11" s="12"/>
      <c r="Q11" s="12"/>
      <c r="R11" s="12"/>
      <c r="S11" s="12"/>
      <c r="T11" s="12"/>
      <c r="U11" s="12"/>
      <c r="V11" s="12"/>
      <c r="W11" s="12"/>
      <c r="X11" s="12"/>
      <c r="Y11" s="12"/>
      <c r="Z11" s="12"/>
    </row>
    <row r="12" spans="1:28" s="11" customFormat="1" ht="18.75" x14ac:dyDescent="0.2">
      <c r="A12" s="405" t="str">
        <f>'1. паспорт местоположение'!A12:C12</f>
        <v>I_NS1200.PS.0044</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406" t="s">
        <v>5</v>
      </c>
      <c r="B13" s="406"/>
      <c r="C13" s="406"/>
      <c r="D13" s="406"/>
      <c r="E13" s="406"/>
      <c r="F13" s="406"/>
      <c r="G13" s="406"/>
      <c r="H13" s="406"/>
      <c r="I13" s="406"/>
      <c r="J13" s="406"/>
      <c r="K13" s="406"/>
      <c r="L13" s="406"/>
      <c r="M13" s="406"/>
      <c r="N13" s="406"/>
      <c r="O13" s="406"/>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15.75" x14ac:dyDescent="0.2">
      <c r="A15" s="40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5"/>
      <c r="C15" s="405"/>
      <c r="D15" s="405"/>
      <c r="E15" s="405"/>
      <c r="F15" s="405"/>
      <c r="G15" s="405"/>
      <c r="H15" s="405"/>
      <c r="I15" s="405"/>
      <c r="J15" s="405"/>
      <c r="K15" s="405"/>
      <c r="L15" s="405"/>
      <c r="M15" s="405"/>
      <c r="N15" s="405"/>
      <c r="O15" s="405"/>
      <c r="P15" s="7"/>
      <c r="Q15" s="7"/>
      <c r="R15" s="7"/>
      <c r="S15" s="7"/>
      <c r="T15" s="7"/>
      <c r="U15" s="7"/>
      <c r="V15" s="7"/>
      <c r="W15" s="7"/>
      <c r="X15" s="7"/>
      <c r="Y15" s="7"/>
      <c r="Z15" s="7"/>
    </row>
    <row r="16" spans="1:28" s="2" customFormat="1" ht="15" customHeight="1" x14ac:dyDescent="0.2">
      <c r="A16" s="406" t="s">
        <v>4</v>
      </c>
      <c r="B16" s="406"/>
      <c r="C16" s="406"/>
      <c r="D16" s="406"/>
      <c r="E16" s="406"/>
      <c r="F16" s="406"/>
      <c r="G16" s="406"/>
      <c r="H16" s="406"/>
      <c r="I16" s="406"/>
      <c r="J16" s="406"/>
      <c r="K16" s="406"/>
      <c r="L16" s="406"/>
      <c r="M16" s="406"/>
      <c r="N16" s="406"/>
      <c r="O16" s="406"/>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462" t="s">
        <v>410</v>
      </c>
      <c r="B18" s="462"/>
      <c r="C18" s="462"/>
      <c r="D18" s="462"/>
      <c r="E18" s="462"/>
      <c r="F18" s="462"/>
      <c r="G18" s="462"/>
      <c r="H18" s="462"/>
      <c r="I18" s="462"/>
      <c r="J18" s="462"/>
      <c r="K18" s="462"/>
      <c r="L18" s="462"/>
      <c r="M18" s="462"/>
      <c r="N18" s="462"/>
      <c r="O18" s="462"/>
      <c r="P18" s="6"/>
      <c r="Q18" s="6"/>
      <c r="R18" s="6"/>
      <c r="S18" s="6"/>
      <c r="T18" s="6"/>
      <c r="U18" s="6"/>
      <c r="V18" s="6"/>
      <c r="W18" s="6"/>
      <c r="X18" s="6"/>
      <c r="Y18" s="6"/>
      <c r="Z18" s="6"/>
    </row>
    <row r="19" spans="1:26" s="2" customFormat="1" ht="78" customHeight="1" x14ac:dyDescent="0.2">
      <c r="A19" s="412" t="s">
        <v>3</v>
      </c>
      <c r="B19" s="412" t="s">
        <v>86</v>
      </c>
      <c r="C19" s="412" t="s">
        <v>85</v>
      </c>
      <c r="D19" s="412" t="s">
        <v>74</v>
      </c>
      <c r="E19" s="463" t="s">
        <v>84</v>
      </c>
      <c r="F19" s="464"/>
      <c r="G19" s="464"/>
      <c r="H19" s="464"/>
      <c r="I19" s="465"/>
      <c r="J19" s="412" t="s">
        <v>83</v>
      </c>
      <c r="K19" s="412"/>
      <c r="L19" s="412"/>
      <c r="M19" s="412"/>
      <c r="N19" s="412"/>
      <c r="O19" s="412"/>
      <c r="P19" s="3"/>
      <c r="Q19" s="3"/>
      <c r="R19" s="3"/>
      <c r="S19" s="3"/>
      <c r="T19" s="3"/>
      <c r="U19" s="3"/>
      <c r="V19" s="3"/>
      <c r="W19" s="3"/>
    </row>
    <row r="20" spans="1:26" s="2" customFormat="1" ht="51" customHeight="1" x14ac:dyDescent="0.2">
      <c r="A20" s="412"/>
      <c r="B20" s="412"/>
      <c r="C20" s="412"/>
      <c r="D20" s="412"/>
      <c r="E20" s="34" t="s">
        <v>82</v>
      </c>
      <c r="F20" s="34" t="s">
        <v>81</v>
      </c>
      <c r="G20" s="34" t="s">
        <v>80</v>
      </c>
      <c r="H20" s="34" t="s">
        <v>79</v>
      </c>
      <c r="I20" s="34" t="s">
        <v>78</v>
      </c>
      <c r="J20" s="34" t="s">
        <v>77</v>
      </c>
      <c r="K20" s="34" t="s">
        <v>2</v>
      </c>
      <c r="L20" s="41" t="s">
        <v>1</v>
      </c>
      <c r="M20" s="40" t="s">
        <v>225</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447</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60" zoomScaleNormal="100" zoomScalePageLayoutView="50" workbookViewId="0">
      <selection activeCell="C48" sqref="C48"/>
    </sheetView>
  </sheetViews>
  <sheetFormatPr defaultColWidth="9.140625"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69"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72" width="16.7109375" style="168" customWidth="1"/>
    <col min="73" max="16384" width="9.140625" style="168"/>
  </cols>
  <sheetData>
    <row r="1" spans="1:25" ht="27.75" x14ac:dyDescent="0.4">
      <c r="A1" s="115"/>
      <c r="B1" s="115"/>
      <c r="J1" s="115"/>
      <c r="K1" s="33" t="s">
        <v>67</v>
      </c>
      <c r="T1" s="107"/>
      <c r="U1" s="470"/>
      <c r="V1" s="470"/>
      <c r="W1" s="470"/>
      <c r="X1" s="470"/>
      <c r="Y1" s="470"/>
    </row>
    <row r="2" spans="1:25" ht="27.75" x14ac:dyDescent="0.4">
      <c r="A2" s="115"/>
      <c r="B2" s="115"/>
      <c r="J2" s="115"/>
      <c r="K2" s="14" t="s">
        <v>8</v>
      </c>
      <c r="T2" s="107"/>
      <c r="U2" s="470"/>
      <c r="V2" s="470"/>
      <c r="W2" s="470"/>
      <c r="X2" s="470"/>
      <c r="Y2" s="470"/>
    </row>
    <row r="3" spans="1:25" ht="27.75" x14ac:dyDescent="0.4">
      <c r="A3" s="115"/>
      <c r="B3" s="115"/>
      <c r="J3" s="115"/>
      <c r="K3" s="14" t="s">
        <v>726</v>
      </c>
      <c r="T3" s="107"/>
      <c r="U3" s="470"/>
      <c r="V3" s="470"/>
      <c r="W3" s="470"/>
      <c r="X3" s="470"/>
      <c r="Y3" s="470"/>
    </row>
    <row r="4" spans="1:25" ht="27.75" x14ac:dyDescent="0.4">
      <c r="A4" s="115"/>
      <c r="B4" s="115"/>
      <c r="C4" s="115"/>
      <c r="D4" s="115"/>
      <c r="K4" s="116"/>
      <c r="T4" s="117"/>
      <c r="U4" s="117"/>
      <c r="W4" s="117"/>
      <c r="X4" s="117"/>
      <c r="Y4" s="118"/>
    </row>
    <row r="5" spans="1:25" s="170" customFormat="1" ht="24.75" customHeight="1" x14ac:dyDescent="0.25">
      <c r="A5" s="467" t="str">
        <f>'1. паспорт местоположение'!A5:C5</f>
        <v>Год раскрытия информации: 2025 год</v>
      </c>
      <c r="B5" s="467"/>
      <c r="C5" s="467"/>
      <c r="D5" s="467"/>
      <c r="E5" s="467"/>
      <c r="F5" s="467"/>
      <c r="G5" s="179"/>
      <c r="H5" s="179"/>
      <c r="I5" s="179"/>
      <c r="J5" s="179"/>
      <c r="K5" s="179"/>
      <c r="M5" s="169"/>
      <c r="T5" s="171"/>
      <c r="U5" s="171"/>
      <c r="V5" s="172"/>
      <c r="W5" s="171"/>
      <c r="X5" s="171"/>
      <c r="Y5" s="171"/>
    </row>
    <row r="6" spans="1:25" s="170" customFormat="1" ht="15" customHeight="1" x14ac:dyDescent="0.25">
      <c r="A6" s="115"/>
      <c r="B6" s="115"/>
      <c r="C6" s="115"/>
      <c r="D6" s="115"/>
      <c r="E6" s="180"/>
      <c r="F6" s="180"/>
      <c r="G6" s="180"/>
      <c r="H6" s="180"/>
      <c r="I6" s="180"/>
      <c r="J6" s="180"/>
      <c r="K6" s="180"/>
      <c r="L6" s="180"/>
      <c r="M6" s="169"/>
      <c r="T6" s="173"/>
      <c r="U6" s="173"/>
      <c r="V6" s="172"/>
      <c r="W6" s="173"/>
      <c r="X6" s="173"/>
      <c r="Y6" s="173"/>
    </row>
    <row r="7" spans="1:25" ht="13.5" customHeight="1" x14ac:dyDescent="0.4">
      <c r="A7" s="468" t="str">
        <f>'1. паспорт местоположение'!A7:C7</f>
        <v xml:space="preserve">Паспорт инвестиционного проекта </v>
      </c>
      <c r="B7" s="468"/>
      <c r="C7" s="468"/>
      <c r="D7" s="468"/>
      <c r="E7" s="468"/>
      <c r="F7" s="468"/>
      <c r="G7" s="181"/>
      <c r="H7" s="181"/>
      <c r="I7" s="181"/>
      <c r="J7" s="181"/>
      <c r="K7" s="181"/>
      <c r="T7" s="120"/>
      <c r="U7" s="471"/>
      <c r="V7" s="471"/>
      <c r="W7" s="471"/>
      <c r="X7" s="120"/>
      <c r="Y7" s="120"/>
    </row>
    <row r="8" spans="1:25" ht="18" customHeight="1" x14ac:dyDescent="0.4">
      <c r="A8" s="115"/>
      <c r="B8" s="115"/>
      <c r="C8" s="115"/>
      <c r="D8" s="115"/>
      <c r="K8" s="175"/>
      <c r="T8" s="107"/>
      <c r="U8" s="107"/>
      <c r="V8" s="107"/>
      <c r="W8" s="107"/>
      <c r="X8" s="107"/>
      <c r="Y8" s="107"/>
    </row>
    <row r="9" spans="1:25" ht="16.5" customHeight="1" x14ac:dyDescent="0.4">
      <c r="A9" s="469" t="str">
        <f>'1. паспорт местоположение'!A9:C9</f>
        <v>АО "Россети Тюмень"</v>
      </c>
      <c r="B9" s="469"/>
      <c r="C9" s="469"/>
      <c r="D9" s="469"/>
      <c r="E9" s="469"/>
      <c r="F9" s="469"/>
      <c r="K9" s="175"/>
      <c r="T9" s="107"/>
      <c r="U9" s="173"/>
      <c r="V9" s="173"/>
      <c r="W9" s="173"/>
      <c r="X9" s="173"/>
      <c r="Y9" s="173"/>
    </row>
    <row r="10" spans="1:25" ht="19.5" customHeight="1" x14ac:dyDescent="0.4">
      <c r="A10" s="468" t="str">
        <f>'1. паспорт местоположение'!A10:C10</f>
        <v xml:space="preserve">         (фирменное наименование субъекта электроэнергетики)</v>
      </c>
      <c r="B10" s="468"/>
      <c r="C10" s="468"/>
      <c r="D10" s="468"/>
      <c r="E10" s="468"/>
      <c r="F10" s="468"/>
      <c r="K10" s="175"/>
      <c r="T10" s="107"/>
      <c r="U10" s="173"/>
      <c r="V10" s="173"/>
      <c r="W10" s="173"/>
      <c r="X10" s="173"/>
      <c r="Y10" s="173"/>
    </row>
    <row r="11" spans="1:25" ht="19.5" customHeight="1" x14ac:dyDescent="0.4">
      <c r="A11" s="115"/>
      <c r="B11" s="115"/>
      <c r="C11" s="115"/>
      <c r="D11" s="115"/>
      <c r="K11" s="175"/>
      <c r="T11" s="107"/>
      <c r="U11" s="173"/>
      <c r="V11" s="173"/>
      <c r="W11" s="173"/>
      <c r="X11" s="173"/>
      <c r="Y11" s="173"/>
    </row>
    <row r="12" spans="1:25" ht="15" customHeight="1" x14ac:dyDescent="0.4">
      <c r="A12" s="469" t="str">
        <f>'1. паспорт местоположение'!A12:C12</f>
        <v>I_NS1200.PS.0044</v>
      </c>
      <c r="B12" s="469"/>
      <c r="C12" s="469"/>
      <c r="D12" s="469"/>
      <c r="E12" s="469"/>
      <c r="F12" s="469"/>
      <c r="K12" s="175"/>
      <c r="T12" s="107"/>
      <c r="U12" s="173"/>
      <c r="V12" s="173"/>
      <c r="W12" s="173"/>
      <c r="X12" s="173"/>
      <c r="Y12" s="173"/>
    </row>
    <row r="13" spans="1:25" ht="16.5" customHeight="1" x14ac:dyDescent="0.4">
      <c r="A13" s="466" t="str">
        <f>'1. паспорт местоположение'!A13:C13</f>
        <v xml:space="preserve">         (идентификатор инвестиционного проекта)</v>
      </c>
      <c r="B13" s="466"/>
      <c r="C13" s="466"/>
      <c r="D13" s="466"/>
      <c r="E13" s="466"/>
      <c r="F13" s="466"/>
      <c r="K13" s="175"/>
      <c r="T13" s="107"/>
      <c r="U13" s="173"/>
      <c r="V13" s="173"/>
      <c r="W13" s="173"/>
      <c r="X13" s="173"/>
      <c r="Y13" s="173"/>
    </row>
    <row r="14" spans="1:25" ht="15" customHeight="1" x14ac:dyDescent="0.4">
      <c r="A14" s="119"/>
      <c r="B14" s="115"/>
      <c r="C14" s="115"/>
      <c r="D14" s="115"/>
      <c r="K14" s="175"/>
      <c r="T14" s="107"/>
      <c r="U14" s="173"/>
      <c r="V14" s="173"/>
      <c r="W14" s="173"/>
      <c r="X14" s="173"/>
      <c r="Y14" s="173"/>
    </row>
    <row r="15" spans="1:25" ht="27.75" customHeight="1" x14ac:dyDescent="0.4">
      <c r="A15" s="472"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72"/>
      <c r="C15" s="472"/>
      <c r="D15" s="472"/>
      <c r="E15" s="472"/>
      <c r="F15" s="472"/>
      <c r="K15" s="175"/>
      <c r="T15" s="107"/>
      <c r="U15" s="173"/>
      <c r="V15" s="173"/>
      <c r="W15" s="173"/>
      <c r="X15" s="173"/>
      <c r="Y15" s="173"/>
    </row>
    <row r="16" spans="1:25" ht="13.5" customHeight="1" x14ac:dyDescent="0.4">
      <c r="A16" s="466" t="str">
        <f>'1. паспорт местоположение'!A16:C16</f>
        <v xml:space="preserve">         (наименование инвестиционного проекта)</v>
      </c>
      <c r="B16" s="466"/>
      <c r="C16" s="466"/>
      <c r="D16" s="466"/>
      <c r="E16" s="466"/>
      <c r="F16" s="466"/>
      <c r="K16" s="175"/>
      <c r="T16" s="107"/>
      <c r="U16" s="173"/>
      <c r="V16" s="173"/>
      <c r="W16" s="173"/>
      <c r="X16" s="173"/>
      <c r="Y16" s="173"/>
    </row>
    <row r="17" spans="1:28" ht="14.25" customHeight="1" x14ac:dyDescent="0.4">
      <c r="A17" s="119"/>
      <c r="B17" s="115"/>
      <c r="C17" s="115"/>
      <c r="D17" s="115"/>
      <c r="K17" s="175"/>
      <c r="T17" s="107"/>
      <c r="U17" s="173"/>
      <c r="V17" s="173"/>
      <c r="W17" s="173"/>
      <c r="X17" s="173"/>
      <c r="Y17" s="173"/>
    </row>
    <row r="18" spans="1:28" ht="14.25" customHeight="1" x14ac:dyDescent="0.4">
      <c r="A18" s="469" t="s">
        <v>475</v>
      </c>
      <c r="B18" s="469"/>
      <c r="C18" s="469"/>
      <c r="D18" s="469"/>
      <c r="E18" s="469"/>
      <c r="F18" s="469"/>
      <c r="K18" s="175"/>
      <c r="T18" s="121"/>
      <c r="U18" s="470"/>
      <c r="V18" s="470"/>
      <c r="W18" s="470"/>
      <c r="X18" s="107"/>
      <c r="Y18" s="107"/>
    </row>
    <row r="19" spans="1:28" ht="18.75" customHeight="1" x14ac:dyDescent="0.25">
      <c r="A19" s="174"/>
      <c r="K19" s="176"/>
      <c r="T19" s="122"/>
      <c r="U19" s="474"/>
      <c r="V19" s="474"/>
      <c r="W19" s="474"/>
      <c r="X19" s="474"/>
      <c r="Y19" s="122"/>
    </row>
    <row r="20" spans="1:28" ht="16.5" customHeight="1" x14ac:dyDescent="0.4">
      <c r="A20" s="174"/>
      <c r="B20" s="177"/>
      <c r="K20" s="175"/>
      <c r="T20" s="107"/>
      <c r="U20" s="470"/>
      <c r="V20" s="470"/>
      <c r="W20" s="470"/>
      <c r="X20" s="107"/>
      <c r="Y20" s="107"/>
    </row>
    <row r="21" spans="1:28" ht="18.75" customHeight="1" x14ac:dyDescent="0.4">
      <c r="A21" s="174"/>
      <c r="B21" s="177"/>
      <c r="K21" s="175"/>
      <c r="T21" s="107"/>
      <c r="U21" s="167"/>
      <c r="V21" s="167"/>
      <c r="W21" s="167"/>
      <c r="X21" s="107"/>
      <c r="Y21" s="107"/>
    </row>
    <row r="22" spans="1:28" ht="18.75" customHeight="1" x14ac:dyDescent="0.4">
      <c r="A22" s="174"/>
      <c r="C22" s="177"/>
      <c r="D22" s="177"/>
      <c r="E22" s="177"/>
      <c r="F22" s="177"/>
      <c r="G22" s="177"/>
      <c r="H22" s="177"/>
      <c r="I22" s="177"/>
      <c r="J22" s="177"/>
      <c r="K22" s="177"/>
      <c r="L22" s="177"/>
      <c r="M22" s="178"/>
      <c r="N22" s="177"/>
      <c r="O22" s="177"/>
      <c r="P22" s="177"/>
      <c r="Q22" s="177"/>
      <c r="R22" s="177"/>
      <c r="S22" s="177"/>
      <c r="T22" s="177"/>
      <c r="U22" s="167"/>
      <c r="V22" s="167"/>
      <c r="W22" s="167"/>
      <c r="X22" s="167"/>
      <c r="Y22" s="177"/>
      <c r="Z22" s="177"/>
      <c r="AA22" s="177"/>
      <c r="AB22" s="177"/>
    </row>
    <row r="23" spans="1:28" ht="21.75" customHeight="1" x14ac:dyDescent="0.4">
      <c r="D23" s="174"/>
      <c r="U23" s="107"/>
      <c r="V23" s="107"/>
      <c r="W23" s="107"/>
      <c r="X23" s="107"/>
      <c r="Y23" s="107"/>
    </row>
    <row r="24" spans="1:28" s="115" customFormat="1" ht="16.5" thickBot="1" x14ac:dyDescent="0.3">
      <c r="A24" s="282" t="s">
        <v>451</v>
      </c>
      <c r="B24" s="282" t="s">
        <v>452</v>
      </c>
      <c r="D24" s="283"/>
      <c r="E24" s="284"/>
      <c r="F24" s="284"/>
      <c r="G24" s="284"/>
      <c r="H24" s="284"/>
      <c r="M24" s="285"/>
    </row>
    <row r="25" spans="1:28" s="115" customFormat="1" x14ac:dyDescent="0.25">
      <c r="A25" s="286" t="s">
        <v>454</v>
      </c>
      <c r="B25" s="287">
        <f>'6.2. Паспорт фин осв ввод'!D30*1000000</f>
        <v>1799917295.24</v>
      </c>
      <c r="M25" s="285"/>
    </row>
    <row r="26" spans="1:28" s="115" customFormat="1" x14ac:dyDescent="0.25">
      <c r="A26" s="288" t="s">
        <v>453</v>
      </c>
      <c r="B26" s="289"/>
      <c r="M26" s="285"/>
    </row>
    <row r="27" spans="1:28" s="115" customFormat="1" x14ac:dyDescent="0.25">
      <c r="A27" s="288" t="s">
        <v>283</v>
      </c>
      <c r="B27" s="289">
        <v>27</v>
      </c>
      <c r="D27" s="119" t="s">
        <v>285</v>
      </c>
      <c r="E27" s="290"/>
      <c r="F27" s="290"/>
      <c r="M27" s="285"/>
    </row>
    <row r="28" spans="1:28" s="115" customFormat="1" ht="16.5" thickBot="1" x14ac:dyDescent="0.3">
      <c r="A28" s="291" t="s">
        <v>281</v>
      </c>
      <c r="B28" s="292">
        <v>1</v>
      </c>
      <c r="D28" s="473" t="s">
        <v>284</v>
      </c>
      <c r="E28" s="473"/>
      <c r="F28" s="293">
        <v>3.2627272941291166</v>
      </c>
      <c r="K28" s="294"/>
      <c r="M28" s="285"/>
      <c r="N28" s="295"/>
    </row>
    <row r="29" spans="1:28" s="115" customFormat="1" x14ac:dyDescent="0.25">
      <c r="A29" s="286" t="s">
        <v>280</v>
      </c>
      <c r="B29" s="296">
        <v>7268333.333333334</v>
      </c>
      <c r="D29" s="473" t="s">
        <v>282</v>
      </c>
      <c r="E29" s="473"/>
      <c r="F29" s="293">
        <v>4.6854119721785228</v>
      </c>
      <c r="K29" s="294"/>
      <c r="M29" s="285"/>
    </row>
    <row r="30" spans="1:28" s="115" customFormat="1" x14ac:dyDescent="0.25">
      <c r="A30" s="288" t="s">
        <v>455</v>
      </c>
      <c r="B30" s="297">
        <v>1</v>
      </c>
      <c r="D30" s="473" t="s">
        <v>456</v>
      </c>
      <c r="E30" s="473"/>
      <c r="F30" s="298">
        <v>889926014.83057368</v>
      </c>
      <c r="K30" s="294"/>
      <c r="M30" s="285"/>
    </row>
    <row r="31" spans="1:28" s="115" customFormat="1" x14ac:dyDescent="0.25">
      <c r="A31" s="288" t="s">
        <v>279</v>
      </c>
      <c r="B31" s="297">
        <v>1</v>
      </c>
      <c r="D31" s="473" t="s">
        <v>457</v>
      </c>
      <c r="E31" s="473"/>
      <c r="F31" s="299" t="s">
        <v>759</v>
      </c>
      <c r="K31" s="294"/>
      <c r="M31" s="285"/>
    </row>
    <row r="32" spans="1:28" s="115" customFormat="1" x14ac:dyDescent="0.25">
      <c r="A32" s="288" t="s">
        <v>476</v>
      </c>
      <c r="B32" s="297">
        <v>5965101.6320000011</v>
      </c>
      <c r="M32" s="285"/>
    </row>
    <row r="33" spans="1:27" s="115" customFormat="1" x14ac:dyDescent="0.25">
      <c r="A33" s="288" t="s">
        <v>278</v>
      </c>
      <c r="B33" s="297">
        <v>1</v>
      </c>
      <c r="M33" s="285"/>
    </row>
    <row r="34" spans="1:27" s="115" customFormat="1" x14ac:dyDescent="0.25">
      <c r="A34" s="288" t="s">
        <v>277</v>
      </c>
      <c r="B34" s="297">
        <v>1</v>
      </c>
      <c r="M34" s="285"/>
    </row>
    <row r="35" spans="1:27" s="115" customFormat="1" x14ac:dyDescent="0.25">
      <c r="A35" s="300" t="s">
        <v>458</v>
      </c>
      <c r="B35" s="301">
        <v>2.1999999999999999E-2</v>
      </c>
      <c r="M35" s="285"/>
    </row>
    <row r="36" spans="1:27" s="115" customFormat="1" ht="16.5" thickBot="1" x14ac:dyDescent="0.3">
      <c r="A36" s="291" t="s">
        <v>252</v>
      </c>
      <c r="B36" s="302">
        <v>0.2</v>
      </c>
      <c r="M36" s="285"/>
    </row>
    <row r="37" spans="1:27" s="115" customFormat="1" x14ac:dyDescent="0.25">
      <c r="A37" s="286" t="s">
        <v>459</v>
      </c>
      <c r="B37" s="296">
        <v>0</v>
      </c>
      <c r="M37" s="285"/>
    </row>
    <row r="38" spans="1:27" s="115" customFormat="1" x14ac:dyDescent="0.25">
      <c r="A38" s="288" t="s">
        <v>276</v>
      </c>
      <c r="B38" s="297"/>
      <c r="M38" s="285"/>
    </row>
    <row r="39" spans="1:27" s="115" customFormat="1" ht="16.5" thickBot="1" x14ac:dyDescent="0.3">
      <c r="A39" s="300" t="s">
        <v>275</v>
      </c>
      <c r="B39" s="303">
        <v>0</v>
      </c>
      <c r="M39" s="285"/>
    </row>
    <row r="40" spans="1:27" s="115" customFormat="1" x14ac:dyDescent="0.25">
      <c r="A40" s="304" t="s">
        <v>460</v>
      </c>
      <c r="B40" s="305">
        <v>0</v>
      </c>
      <c r="M40" s="285"/>
    </row>
    <row r="41" spans="1:27" s="115" customFormat="1" x14ac:dyDescent="0.25">
      <c r="A41" s="306" t="s">
        <v>274</v>
      </c>
      <c r="B41" s="307">
        <v>0</v>
      </c>
      <c r="M41" s="285"/>
    </row>
    <row r="42" spans="1:27" s="115" customFormat="1" x14ac:dyDescent="0.25">
      <c r="A42" s="306" t="s">
        <v>273</v>
      </c>
      <c r="B42" s="308">
        <v>0</v>
      </c>
      <c r="M42" s="285"/>
    </row>
    <row r="43" spans="1:27" s="115" customFormat="1" x14ac:dyDescent="0.25">
      <c r="A43" s="306" t="s">
        <v>272</v>
      </c>
      <c r="B43" s="308">
        <v>0</v>
      </c>
      <c r="M43" s="285"/>
      <c r="Z43" s="309"/>
    </row>
    <row r="44" spans="1:27" s="115" customFormat="1" x14ac:dyDescent="0.25">
      <c r="A44" s="306" t="s">
        <v>271</v>
      </c>
      <c r="B44" s="308">
        <v>0.13500000000000001</v>
      </c>
      <c r="M44" s="285"/>
      <c r="U44" s="310"/>
      <c r="V44" s="310"/>
      <c r="W44" s="310"/>
      <c r="X44" s="310"/>
      <c r="Y44" s="310"/>
      <c r="Z44" s="310"/>
    </row>
    <row r="45" spans="1:27" s="115" customFormat="1" x14ac:dyDescent="0.25">
      <c r="A45" s="306" t="s">
        <v>270</v>
      </c>
      <c r="B45" s="308">
        <v>1</v>
      </c>
      <c r="M45" s="285"/>
    </row>
    <row r="46" spans="1:27" s="115" customFormat="1" ht="16.5" thickBot="1" x14ac:dyDescent="0.3">
      <c r="A46" s="311" t="s">
        <v>461</v>
      </c>
      <c r="B46" s="312">
        <v>0.13500000000000001</v>
      </c>
      <c r="M46" s="285"/>
    </row>
    <row r="47" spans="1:27" s="115" customFormat="1" ht="31.5" x14ac:dyDescent="0.25">
      <c r="A47" s="313" t="s">
        <v>269</v>
      </c>
      <c r="B47" s="314" t="s">
        <v>504</v>
      </c>
      <c r="C47" s="315">
        <v>2023</v>
      </c>
      <c r="D47" s="316">
        <v>2024</v>
      </c>
      <c r="E47" s="316">
        <v>2025</v>
      </c>
      <c r="F47" s="316">
        <v>2026</v>
      </c>
      <c r="G47" s="316">
        <v>2027</v>
      </c>
      <c r="H47" s="316">
        <v>2028</v>
      </c>
      <c r="I47" s="316">
        <v>2029</v>
      </c>
      <c r="J47" s="316">
        <v>2030</v>
      </c>
      <c r="K47" s="316">
        <v>2031</v>
      </c>
      <c r="L47" s="316">
        <v>2032</v>
      </c>
      <c r="M47" s="317">
        <v>2033</v>
      </c>
      <c r="N47" s="316">
        <v>2034</v>
      </c>
      <c r="O47" s="316">
        <v>2035</v>
      </c>
      <c r="P47" s="316">
        <v>2036</v>
      </c>
      <c r="Q47" s="316">
        <v>2037</v>
      </c>
      <c r="R47" s="316">
        <v>2038</v>
      </c>
      <c r="S47" s="316">
        <v>2039</v>
      </c>
      <c r="T47" s="316">
        <v>2040</v>
      </c>
      <c r="U47" s="316">
        <v>2041</v>
      </c>
      <c r="V47" s="316">
        <v>2042</v>
      </c>
      <c r="W47" s="316">
        <v>2043</v>
      </c>
      <c r="X47" s="316">
        <v>2044</v>
      </c>
      <c r="Y47" s="316">
        <v>2045</v>
      </c>
      <c r="Z47" s="316">
        <v>2046</v>
      </c>
      <c r="AA47" s="316">
        <v>2047</v>
      </c>
    </row>
    <row r="48" spans="1:27" s="115" customFormat="1" outlineLevel="1" x14ac:dyDescent="0.25">
      <c r="A48" s="318" t="s">
        <v>268</v>
      </c>
      <c r="B48" s="319">
        <v>3.9E-2</v>
      </c>
      <c r="C48" s="319">
        <v>0.04</v>
      </c>
      <c r="D48" s="319">
        <v>0.04</v>
      </c>
      <c r="E48" s="319">
        <v>0.04</v>
      </c>
      <c r="F48" s="319">
        <v>0.04</v>
      </c>
      <c r="G48" s="319">
        <v>0.04</v>
      </c>
      <c r="H48" s="319">
        <v>0.04</v>
      </c>
      <c r="I48" s="319">
        <v>0.04</v>
      </c>
      <c r="J48" s="319">
        <v>0.04</v>
      </c>
      <c r="K48" s="319">
        <v>0.04</v>
      </c>
      <c r="L48" s="319">
        <v>0.04</v>
      </c>
      <c r="M48" s="319">
        <v>0.04</v>
      </c>
      <c r="N48" s="319">
        <v>0.04</v>
      </c>
      <c r="O48" s="319">
        <v>0.04</v>
      </c>
      <c r="P48" s="319">
        <v>0.04</v>
      </c>
      <c r="Q48" s="319">
        <v>0.04</v>
      </c>
      <c r="R48" s="319">
        <v>0.04</v>
      </c>
      <c r="S48" s="319">
        <v>0.04</v>
      </c>
      <c r="T48" s="319">
        <v>0.04</v>
      </c>
      <c r="U48" s="319">
        <v>0.04</v>
      </c>
      <c r="V48" s="319">
        <v>0.04</v>
      </c>
      <c r="W48" s="319">
        <v>0.04</v>
      </c>
      <c r="X48" s="319">
        <v>0.04</v>
      </c>
      <c r="Y48" s="319">
        <v>0.04</v>
      </c>
      <c r="Z48" s="319">
        <v>0.04</v>
      </c>
      <c r="AA48" s="319">
        <v>0.04</v>
      </c>
    </row>
    <row r="49" spans="1:53" s="115" customFormat="1" outlineLevel="1" x14ac:dyDescent="0.25">
      <c r="A49" s="318" t="s">
        <v>267</v>
      </c>
      <c r="B49" s="319">
        <v>3.9E-2</v>
      </c>
      <c r="C49" s="319">
        <v>8.0559999999999965E-2</v>
      </c>
      <c r="D49" s="319">
        <v>0.12378240000000007</v>
      </c>
      <c r="E49" s="319">
        <v>0.1687336960000001</v>
      </c>
      <c r="F49" s="319">
        <v>0.21548304384000017</v>
      </c>
      <c r="G49" s="319">
        <v>0.26410236559360012</v>
      </c>
      <c r="H49" s="319">
        <v>0.31466646021734412</v>
      </c>
      <c r="I49" s="319">
        <v>0.36725311862603793</v>
      </c>
      <c r="J49" s="319">
        <v>0.42194324337107947</v>
      </c>
      <c r="K49" s="319">
        <v>0.47882097310592275</v>
      </c>
      <c r="L49" s="319">
        <v>0.53797381203015981</v>
      </c>
      <c r="M49" s="320">
        <v>0.59949276451136635</v>
      </c>
      <c r="N49" s="319">
        <v>0.66347247509182106</v>
      </c>
      <c r="O49" s="319">
        <v>0.73001137409549388</v>
      </c>
      <c r="P49" s="319">
        <v>0.79921182905931376</v>
      </c>
      <c r="Q49" s="319">
        <v>0.87118030222168641</v>
      </c>
      <c r="R49" s="319">
        <v>0.94602751431055387</v>
      </c>
      <c r="S49" s="319">
        <v>1.0238686148829763</v>
      </c>
      <c r="T49" s="319">
        <v>1.1048233594782952</v>
      </c>
      <c r="U49" s="319">
        <v>1.1890162938574269</v>
      </c>
      <c r="V49" s="319">
        <v>1.276576945611724</v>
      </c>
      <c r="W49" s="319">
        <v>1.3676400234361932</v>
      </c>
      <c r="X49" s="319">
        <v>1.4623456243736408</v>
      </c>
      <c r="Y49" s="319">
        <v>1.5608394493485864</v>
      </c>
      <c r="Z49" s="319">
        <v>1.6632730273225298</v>
      </c>
      <c r="AA49" s="319">
        <v>1.7698039484154311</v>
      </c>
    </row>
    <row r="50" spans="1:53" s="119" customFormat="1" ht="16.5" thickBot="1" x14ac:dyDescent="0.3">
      <c r="A50" s="321" t="s">
        <v>462</v>
      </c>
      <c r="B50" s="322">
        <v>888158333.33333337</v>
      </c>
      <c r="C50" s="322">
        <v>429487317.50400001</v>
      </c>
      <c r="D50" s="322">
        <v>442373210.49599993</v>
      </c>
      <c r="E50" s="322">
        <v>455643796.60799992</v>
      </c>
      <c r="F50" s="322">
        <v>469312341.12</v>
      </c>
      <c r="G50" s="322">
        <v>483391711.35360003</v>
      </c>
      <c r="H50" s="322">
        <v>497893462.69420809</v>
      </c>
      <c r="I50" s="322">
        <v>512830266.57503432</v>
      </c>
      <c r="J50" s="322">
        <v>528215174.57228535</v>
      </c>
      <c r="K50" s="322">
        <v>544061629.80945396</v>
      </c>
      <c r="L50" s="322">
        <v>560383478.70373762</v>
      </c>
      <c r="M50" s="323">
        <v>577194983.06484962</v>
      </c>
      <c r="N50" s="322">
        <v>594510832.55679512</v>
      </c>
      <c r="O50" s="322">
        <v>612346157.533499</v>
      </c>
      <c r="P50" s="322">
        <v>630716542.25950408</v>
      </c>
      <c r="Q50" s="322">
        <v>649638038.52728927</v>
      </c>
      <c r="R50" s="322">
        <v>669127179.68310785</v>
      </c>
      <c r="S50" s="322">
        <v>689200995.07360101</v>
      </c>
      <c r="T50" s="322">
        <v>709877024.92580926</v>
      </c>
      <c r="U50" s="322">
        <v>731173335.67358339</v>
      </c>
      <c r="V50" s="322">
        <v>753108535.74379086</v>
      </c>
      <c r="W50" s="322">
        <v>775701791.81610465</v>
      </c>
      <c r="X50" s="322">
        <v>798972845.57058799</v>
      </c>
      <c r="Y50" s="322">
        <v>822942030.93770552</v>
      </c>
      <c r="Z50" s="322">
        <v>847630291.86583674</v>
      </c>
      <c r="AA50" s="322">
        <v>873059200.62181175</v>
      </c>
    </row>
    <row r="51" spans="1:53" s="115" customFormat="1" hidden="1" x14ac:dyDescent="0.25">
      <c r="A51" s="115" t="s">
        <v>463</v>
      </c>
      <c r="B51" s="115">
        <v>888158.33333333337</v>
      </c>
      <c r="C51" s="115">
        <v>429487.31750400004</v>
      </c>
      <c r="D51" s="115">
        <v>442373.21049599996</v>
      </c>
      <c r="E51" s="115">
        <v>455643.79660799995</v>
      </c>
      <c r="F51" s="115">
        <v>469312.34112</v>
      </c>
      <c r="G51" s="115">
        <v>483391.71135360003</v>
      </c>
      <c r="H51" s="115">
        <v>497893.46269420808</v>
      </c>
      <c r="I51" s="115">
        <v>512830.2665750343</v>
      </c>
      <c r="J51" s="115">
        <v>528215.17457228538</v>
      </c>
      <c r="K51" s="115">
        <v>544061.62980945397</v>
      </c>
      <c r="L51" s="115">
        <v>560383.47870373761</v>
      </c>
      <c r="M51" s="285">
        <v>577194.98306484963</v>
      </c>
      <c r="N51" s="115">
        <v>594510.8325567951</v>
      </c>
      <c r="O51" s="115">
        <v>612346.15753349895</v>
      </c>
      <c r="P51" s="115">
        <v>630716.54225950409</v>
      </c>
      <c r="Q51" s="115">
        <v>649638.03852728929</v>
      </c>
      <c r="R51" s="115">
        <v>669127.17968310788</v>
      </c>
      <c r="S51" s="115">
        <v>689200.99507360102</v>
      </c>
      <c r="T51" s="115">
        <v>709877.02492580924</v>
      </c>
      <c r="U51" s="115">
        <v>731173.33567358344</v>
      </c>
      <c r="V51" s="115">
        <v>753108.53574379091</v>
      </c>
      <c r="W51" s="115">
        <v>775701.79181610467</v>
      </c>
      <c r="X51" s="115">
        <v>798972.84557058802</v>
      </c>
      <c r="Y51" s="115">
        <v>822942.03093770554</v>
      </c>
      <c r="Z51" s="115">
        <v>847630.29186583671</v>
      </c>
      <c r="AA51" s="115">
        <v>873059.20062181179</v>
      </c>
      <c r="AB51" s="115">
        <v>899250.97664046613</v>
      </c>
      <c r="AC51" s="115">
        <v>926228.50593968015</v>
      </c>
      <c r="AD51" s="115">
        <v>954015.36111787043</v>
      </c>
      <c r="AE51" s="115">
        <v>982635.82195140678</v>
      </c>
      <c r="AF51" s="115">
        <v>1012114.8966099489</v>
      </c>
      <c r="AG51" s="115">
        <v>1042478.3435082474</v>
      </c>
      <c r="AH51" s="115">
        <v>1073752.6938134949</v>
      </c>
      <c r="AI51" s="115">
        <v>1105965.2746278998</v>
      </c>
      <c r="AJ51" s="115">
        <v>1139144.2328667371</v>
      </c>
      <c r="AK51" s="115">
        <v>1173318.5598527391</v>
      </c>
      <c r="AL51" s="115">
        <v>1208518.1166483213</v>
      </c>
      <c r="AM51" s="115">
        <v>1244773.6601477712</v>
      </c>
      <c r="AN51" s="115">
        <v>1282116.8699522044</v>
      </c>
      <c r="AO51" s="115">
        <v>1320580.3760507705</v>
      </c>
      <c r="AP51" s="115">
        <v>1360197.7873322936</v>
      </c>
      <c r="AQ51" s="115">
        <v>1401003.7209522622</v>
      </c>
      <c r="AR51" s="115">
        <v>1443033.8325808302</v>
      </c>
      <c r="AS51" s="115">
        <v>1486324.8475582553</v>
      </c>
      <c r="AT51" s="115">
        <v>1530914.5929850033</v>
      </c>
      <c r="AU51" s="115">
        <v>1576842.0307745533</v>
      </c>
      <c r="AV51" s="115">
        <v>1624147.2916977899</v>
      </c>
      <c r="AW51" s="115">
        <v>1672871.7104487235</v>
      </c>
      <c r="AX51" s="115">
        <v>1723057.8617621853</v>
      </c>
      <c r="AY51" s="115">
        <v>1774749.5976150511</v>
      </c>
      <c r="AZ51" s="115">
        <v>1827992.0855435026</v>
      </c>
      <c r="BA51" s="115">
        <v>1882831.8481098081</v>
      </c>
    </row>
    <row r="52" spans="1:53" s="115" customFormat="1" hidden="1" x14ac:dyDescent="0.25">
      <c r="A52" s="115" t="s">
        <v>464</v>
      </c>
      <c r="C52" s="115">
        <v>8722</v>
      </c>
      <c r="D52" s="115">
        <v>9067.6528600000001</v>
      </c>
      <c r="E52" s="115">
        <v>9430.6310039857999</v>
      </c>
      <c r="F52" s="115">
        <v>9808.1391630753515</v>
      </c>
      <c r="G52" s="115">
        <v>10200.758973773258</v>
      </c>
      <c r="H52" s="115">
        <v>14017</v>
      </c>
      <c r="I52" s="115">
        <v>14577.68</v>
      </c>
      <c r="J52" s="115">
        <v>15160.787200000001</v>
      </c>
      <c r="K52" s="115">
        <v>15767.218688000001</v>
      </c>
      <c r="L52" s="115">
        <v>16397.907435520003</v>
      </c>
      <c r="M52" s="285">
        <v>22712</v>
      </c>
      <c r="N52" s="115">
        <v>23620.48</v>
      </c>
      <c r="O52" s="115">
        <v>24565.299200000001</v>
      </c>
      <c r="P52" s="115">
        <v>25547.911168000002</v>
      </c>
      <c r="Q52" s="115">
        <v>26569.827614720005</v>
      </c>
      <c r="R52" s="115">
        <v>27632.620719308805</v>
      </c>
      <c r="S52" s="115">
        <v>28737.925548081159</v>
      </c>
      <c r="T52" s="115">
        <v>37056</v>
      </c>
      <c r="U52" s="115">
        <v>38538.239999999998</v>
      </c>
      <c r="V52" s="115">
        <v>40079.7696</v>
      </c>
      <c r="W52" s="115">
        <v>41682.960383999998</v>
      </c>
      <c r="X52" s="115">
        <v>43350.27879936</v>
      </c>
      <c r="Y52" s="115">
        <v>45084.289951334402</v>
      </c>
      <c r="Z52" s="115">
        <v>20670.431699506156</v>
      </c>
      <c r="AA52" s="115">
        <v>21497.248967486405</v>
      </c>
      <c r="AB52" s="115">
        <v>22357.13892618586</v>
      </c>
      <c r="AC52" s="115">
        <v>23251.424483233295</v>
      </c>
      <c r="AD52" s="115">
        <v>24181.481462562628</v>
      </c>
      <c r="AE52" s="115">
        <v>25148.740721065133</v>
      </c>
      <c r="AF52" s="115">
        <v>26154.690349907738</v>
      </c>
      <c r="AG52" s="115">
        <v>27200.877963904048</v>
      </c>
      <c r="AH52" s="115">
        <v>28288.913082460211</v>
      </c>
      <c r="AI52" s="115">
        <v>29420.469605758619</v>
      </c>
      <c r="AJ52" s="115">
        <v>30597.288389988964</v>
      </c>
      <c r="AK52" s="115">
        <v>31821.179925588523</v>
      </c>
      <c r="AL52" s="115">
        <v>33094.027122612068</v>
      </c>
      <c r="AM52" s="115">
        <v>34417.788207516554</v>
      </c>
      <c r="AN52" s="115">
        <v>35794.499735817219</v>
      </c>
      <c r="AO52" s="115">
        <v>37226.279725249908</v>
      </c>
      <c r="AP52" s="115">
        <v>38715.330914259903</v>
      </c>
      <c r="AQ52" s="115">
        <v>40263.944150830299</v>
      </c>
      <c r="AR52" s="115">
        <v>41874.501916863512</v>
      </c>
      <c r="AS52" s="115">
        <v>43549.481993538051</v>
      </c>
      <c r="AT52" s="115">
        <v>45291.461273279572</v>
      </c>
      <c r="AU52" s="115">
        <v>47103.119724210759</v>
      </c>
      <c r="AV52" s="115">
        <v>48987.24451317919</v>
      </c>
      <c r="AW52" s="115">
        <v>50946.734293706359</v>
      </c>
      <c r="AX52" s="115">
        <v>52984.603665454611</v>
      </c>
      <c r="AY52" s="115">
        <v>55103.987812072795</v>
      </c>
      <c r="AZ52" s="115">
        <v>57308.147324555706</v>
      </c>
      <c r="BA52" s="115">
        <v>59600.473217537939</v>
      </c>
    </row>
    <row r="53" spans="1:53" s="115" customFormat="1" ht="13.5" hidden="1" customHeight="1" x14ac:dyDescent="0.25">
      <c r="A53" s="115" t="s">
        <v>465</v>
      </c>
      <c r="C53" s="115">
        <v>7158.1219584000009</v>
      </c>
      <c r="D53" s="115">
        <v>7372.8868416000005</v>
      </c>
      <c r="E53" s="115">
        <v>7594.0632768000005</v>
      </c>
      <c r="F53" s="115">
        <v>7821.8723520000003</v>
      </c>
      <c r="G53" s="115">
        <v>8056.528522560001</v>
      </c>
      <c r="H53" s="115">
        <v>8298.2243782368023</v>
      </c>
      <c r="I53" s="115">
        <v>8547.1711095839055</v>
      </c>
      <c r="J53" s="115">
        <v>8803.5862428714227</v>
      </c>
      <c r="K53" s="115">
        <v>9067.6938301575665</v>
      </c>
      <c r="L53" s="115">
        <v>9339.7246450622933</v>
      </c>
      <c r="M53" s="285">
        <v>9619.9163844141622</v>
      </c>
      <c r="N53" s="115">
        <v>9908.5138759465863</v>
      </c>
      <c r="O53" s="115">
        <v>10205.769292224984</v>
      </c>
      <c r="P53" s="115">
        <v>10511.942370991736</v>
      </c>
      <c r="Q53" s="115">
        <v>10827.300642121489</v>
      </c>
      <c r="R53" s="115">
        <v>11152.119661385132</v>
      </c>
      <c r="S53" s="115">
        <v>11486.683251226685</v>
      </c>
      <c r="T53" s="115">
        <v>11831.283748763486</v>
      </c>
      <c r="U53" s="115">
        <v>12186.222261226392</v>
      </c>
      <c r="V53" s="115">
        <v>12551.808929063183</v>
      </c>
      <c r="W53" s="115">
        <v>12928.363196935079</v>
      </c>
      <c r="X53" s="115">
        <v>13316.214092843134</v>
      </c>
      <c r="Y53" s="115">
        <v>13715.700515628427</v>
      </c>
      <c r="Z53" s="115">
        <v>14127.17153109728</v>
      </c>
      <c r="AA53" s="115">
        <v>14550.9866770302</v>
      </c>
      <c r="AB53" s="115">
        <v>14987.516277341103</v>
      </c>
      <c r="AC53" s="115">
        <v>15437.141765661338</v>
      </c>
      <c r="AD53" s="115">
        <v>15900.256018631177</v>
      </c>
      <c r="AE53" s="115">
        <v>16377.263699190113</v>
      </c>
      <c r="AF53" s="115">
        <v>16868.581610165817</v>
      </c>
      <c r="AG53" s="115">
        <v>17374.639058470791</v>
      </c>
      <c r="AH53" s="115">
        <v>17895.878230224916</v>
      </c>
      <c r="AI53" s="115">
        <v>18432.754577131665</v>
      </c>
      <c r="AJ53" s="115">
        <v>18985.737214445617</v>
      </c>
      <c r="AK53" s="115">
        <v>19555.309330878987</v>
      </c>
      <c r="AL53" s="115">
        <v>20141.968610805357</v>
      </c>
      <c r="AM53" s="115">
        <v>20746.227669129523</v>
      </c>
      <c r="AN53" s="115">
        <v>21368.61449920341</v>
      </c>
      <c r="AO53" s="115">
        <v>22009.672934179507</v>
      </c>
      <c r="AP53" s="115">
        <v>22669.963122204896</v>
      </c>
      <c r="AQ53" s="115">
        <v>23350.062015871041</v>
      </c>
      <c r="AR53" s="115">
        <v>24050.563876347172</v>
      </c>
      <c r="AS53" s="115">
        <v>24772.080792637589</v>
      </c>
      <c r="AT53" s="115">
        <v>25515.243216416722</v>
      </c>
      <c r="AU53" s="115">
        <v>26280.700512909225</v>
      </c>
      <c r="AV53" s="115">
        <v>27069.121528296502</v>
      </c>
      <c r="AW53" s="115">
        <v>27881.195174145392</v>
      </c>
      <c r="AX53" s="115">
        <v>28717.631029369757</v>
      </c>
      <c r="AY53" s="115">
        <v>29579.159960250854</v>
      </c>
      <c r="AZ53" s="115">
        <v>30466.534759058381</v>
      </c>
      <c r="BA53" s="115">
        <v>31380.530801830133</v>
      </c>
    </row>
    <row r="54" spans="1:53" s="115" customFormat="1" hidden="1" x14ac:dyDescent="0.25">
      <c r="A54" s="115" t="s">
        <v>725</v>
      </c>
      <c r="C54" s="115">
        <v>1516.2212789149439</v>
      </c>
      <c r="D54" s="115">
        <v>1576.447053310869</v>
      </c>
      <c r="E54" s="115">
        <v>1625.1968449077553</v>
      </c>
      <c r="F54" s="115">
        <v>1690.2534746094129</v>
      </c>
      <c r="G54" s="115">
        <v>1757.9143211980277</v>
      </c>
      <c r="H54" s="115">
        <v>1828.2308940459493</v>
      </c>
      <c r="I54" s="115">
        <v>1901.360129807787</v>
      </c>
      <c r="J54" s="115">
        <v>1977.4145350000983</v>
      </c>
      <c r="K54" s="115">
        <v>2056.5111164001028</v>
      </c>
      <c r="L54" s="115">
        <v>2138.7715610561067</v>
      </c>
      <c r="M54" s="285">
        <v>2224.3224234983509</v>
      </c>
      <c r="N54" s="115">
        <v>2313.2953204382852</v>
      </c>
      <c r="O54" s="115">
        <v>2405.8271332558165</v>
      </c>
      <c r="P54" s="115">
        <v>2502.0602185860498</v>
      </c>
      <c r="Q54" s="115">
        <v>2602.1426273294915</v>
      </c>
      <c r="R54" s="115">
        <v>2706.228332422671</v>
      </c>
      <c r="S54" s="115">
        <v>2814.4774657195785</v>
      </c>
      <c r="T54" s="115">
        <v>2927.0565643483615</v>
      </c>
      <c r="U54" s="115">
        <v>3044.1388269222957</v>
      </c>
      <c r="V54" s="115">
        <v>3165.9043799991878</v>
      </c>
      <c r="W54" s="115">
        <v>3292.5405551991553</v>
      </c>
      <c r="X54" s="115">
        <v>3424.2421774071217</v>
      </c>
      <c r="Y54" s="115">
        <v>3561.211864503407</v>
      </c>
      <c r="Z54" s="115">
        <v>3838.0255344440257</v>
      </c>
      <c r="AA54" s="115">
        <v>3991.5465558217866</v>
      </c>
      <c r="AB54" s="115">
        <v>4151.2084180546572</v>
      </c>
      <c r="AC54" s="115">
        <v>4317.256754776844</v>
      </c>
      <c r="AD54" s="115">
        <v>4489.947024967918</v>
      </c>
      <c r="AE54" s="115">
        <v>4669.5449059666353</v>
      </c>
      <c r="AF54" s="115">
        <v>4856.3267022053014</v>
      </c>
      <c r="AG54" s="115">
        <v>5050.5797702935133</v>
      </c>
      <c r="AH54" s="115">
        <v>5252.6029611052536</v>
      </c>
      <c r="AI54" s="115">
        <v>5462.7070795494656</v>
      </c>
      <c r="AJ54" s="115">
        <v>5681.2153627314428</v>
      </c>
      <c r="AK54" s="115">
        <v>5908.4639772407008</v>
      </c>
      <c r="AL54" s="115">
        <v>6144.8025363303295</v>
      </c>
      <c r="AM54" s="115">
        <v>6390.5946377835426</v>
      </c>
      <c r="AN54" s="115">
        <v>6646.2184232948839</v>
      </c>
      <c r="AO54" s="115">
        <v>6912.0671602266812</v>
      </c>
      <c r="AP54" s="115">
        <v>7188.5498466357476</v>
      </c>
      <c r="AQ54" s="115">
        <v>7476.0918405011789</v>
      </c>
      <c r="AR54" s="115">
        <v>7775.1355141212243</v>
      </c>
      <c r="AS54" s="115">
        <v>8086.1409346860755</v>
      </c>
      <c r="AT54" s="115">
        <v>8409.5865720735183</v>
      </c>
      <c r="AU54" s="115">
        <v>8745.9700349564591</v>
      </c>
      <c r="AV54" s="115">
        <v>9095.8088363547176</v>
      </c>
      <c r="AW54" s="115">
        <v>9459.6411898089063</v>
      </c>
      <c r="AX54" s="115">
        <v>9838.026837401263</v>
      </c>
      <c r="AY54" s="115">
        <v>10231.547910897316</v>
      </c>
      <c r="AZ54" s="115">
        <v>10640.809827333209</v>
      </c>
      <c r="BA54" s="115">
        <v>11066.442220426536</v>
      </c>
    </row>
    <row r="55" spans="1:53" s="115" customFormat="1" hidden="1" x14ac:dyDescent="0.25"/>
    <row r="56" spans="1:53" s="324" customFormat="1" ht="16.5" thickBot="1" x14ac:dyDescent="0.3">
      <c r="M56" s="325"/>
    </row>
    <row r="57" spans="1:53" s="115" customFormat="1" ht="31.5" x14ac:dyDescent="0.25">
      <c r="A57" s="326" t="s">
        <v>266</v>
      </c>
      <c r="B57" s="314" t="s">
        <v>504</v>
      </c>
      <c r="C57" s="314">
        <v>2023</v>
      </c>
      <c r="D57" s="314">
        <v>2024</v>
      </c>
      <c r="E57" s="314">
        <v>2025</v>
      </c>
      <c r="F57" s="314">
        <v>2026</v>
      </c>
      <c r="G57" s="314">
        <v>2027</v>
      </c>
      <c r="H57" s="314">
        <v>2028</v>
      </c>
      <c r="I57" s="314">
        <v>2029</v>
      </c>
      <c r="J57" s="314">
        <v>2030</v>
      </c>
      <c r="K57" s="314">
        <v>2031</v>
      </c>
      <c r="L57" s="314">
        <v>2032</v>
      </c>
      <c r="M57" s="327">
        <v>2033</v>
      </c>
      <c r="N57" s="314">
        <v>2034</v>
      </c>
      <c r="O57" s="314">
        <v>2035</v>
      </c>
      <c r="P57" s="314">
        <v>2036</v>
      </c>
      <c r="Q57" s="314">
        <v>2037</v>
      </c>
      <c r="R57" s="314">
        <v>2038</v>
      </c>
      <c r="S57" s="314">
        <v>2039</v>
      </c>
      <c r="T57" s="314">
        <v>2040</v>
      </c>
      <c r="U57" s="314">
        <v>2041</v>
      </c>
      <c r="V57" s="314">
        <v>2042</v>
      </c>
      <c r="W57" s="314">
        <v>2043</v>
      </c>
      <c r="X57" s="314">
        <v>2044</v>
      </c>
      <c r="Y57" s="314">
        <v>2045</v>
      </c>
      <c r="Z57" s="314">
        <v>2046</v>
      </c>
      <c r="AA57" s="314">
        <v>2047</v>
      </c>
    </row>
    <row r="58" spans="1:53" s="115" customFormat="1" x14ac:dyDescent="0.25">
      <c r="A58" s="328" t="s">
        <v>265</v>
      </c>
      <c r="B58" s="329">
        <v>0</v>
      </c>
      <c r="C58" s="329">
        <v>0</v>
      </c>
      <c r="D58" s="329">
        <v>0</v>
      </c>
      <c r="E58" s="329">
        <v>0</v>
      </c>
      <c r="F58" s="329">
        <v>0</v>
      </c>
      <c r="G58" s="329">
        <v>0</v>
      </c>
      <c r="H58" s="329">
        <v>0</v>
      </c>
      <c r="I58" s="329">
        <v>0</v>
      </c>
      <c r="J58" s="329">
        <v>0</v>
      </c>
      <c r="K58" s="329">
        <v>0</v>
      </c>
      <c r="L58" s="329">
        <v>0</v>
      </c>
      <c r="M58" s="330">
        <v>0</v>
      </c>
      <c r="N58" s="329">
        <v>0</v>
      </c>
      <c r="O58" s="329">
        <v>0</v>
      </c>
      <c r="P58" s="329">
        <v>0</v>
      </c>
      <c r="Q58" s="329">
        <v>0</v>
      </c>
      <c r="R58" s="329">
        <v>0</v>
      </c>
      <c r="S58" s="329">
        <v>0</v>
      </c>
      <c r="T58" s="329">
        <v>0</v>
      </c>
      <c r="U58" s="329">
        <v>0</v>
      </c>
      <c r="V58" s="329">
        <v>0</v>
      </c>
      <c r="W58" s="329">
        <v>0</v>
      </c>
      <c r="X58" s="329">
        <v>0</v>
      </c>
      <c r="Y58" s="329">
        <v>0</v>
      </c>
      <c r="Z58" s="329">
        <v>0</v>
      </c>
      <c r="AA58" s="329">
        <v>0</v>
      </c>
    </row>
    <row r="59" spans="1:53" s="115" customFormat="1" x14ac:dyDescent="0.25">
      <c r="A59" s="328" t="s">
        <v>264</v>
      </c>
      <c r="B59" s="329">
        <v>0</v>
      </c>
      <c r="C59" s="329">
        <v>0</v>
      </c>
      <c r="D59" s="329">
        <v>0</v>
      </c>
      <c r="E59" s="329">
        <v>0</v>
      </c>
      <c r="F59" s="329">
        <v>0</v>
      </c>
      <c r="G59" s="329">
        <v>0</v>
      </c>
      <c r="H59" s="329">
        <v>0</v>
      </c>
      <c r="I59" s="329">
        <v>0</v>
      </c>
      <c r="J59" s="329">
        <v>0</v>
      </c>
      <c r="K59" s="329">
        <v>0</v>
      </c>
      <c r="L59" s="329">
        <v>0</v>
      </c>
      <c r="M59" s="330">
        <v>0</v>
      </c>
      <c r="N59" s="329">
        <v>0</v>
      </c>
      <c r="O59" s="329">
        <v>0</v>
      </c>
      <c r="P59" s="329">
        <v>0</v>
      </c>
      <c r="Q59" s="329">
        <v>0</v>
      </c>
      <c r="R59" s="329">
        <v>0</v>
      </c>
      <c r="S59" s="329">
        <v>0</v>
      </c>
      <c r="T59" s="329">
        <v>0</v>
      </c>
      <c r="U59" s="329">
        <v>0</v>
      </c>
      <c r="V59" s="329">
        <v>0</v>
      </c>
      <c r="W59" s="329">
        <v>0</v>
      </c>
      <c r="X59" s="329">
        <v>0</v>
      </c>
      <c r="Y59" s="329">
        <v>0</v>
      </c>
      <c r="Z59" s="329">
        <v>0</v>
      </c>
      <c r="AA59" s="329">
        <v>0</v>
      </c>
    </row>
    <row r="60" spans="1:53" s="115" customFormat="1" x14ac:dyDescent="0.25">
      <c r="A60" s="318" t="s">
        <v>263</v>
      </c>
      <c r="B60" s="329">
        <v>0</v>
      </c>
      <c r="C60" s="329">
        <v>0</v>
      </c>
      <c r="D60" s="329">
        <v>0</v>
      </c>
      <c r="E60" s="329">
        <v>0</v>
      </c>
      <c r="F60" s="329">
        <v>0</v>
      </c>
      <c r="G60" s="329">
        <v>0</v>
      </c>
      <c r="H60" s="329">
        <v>0</v>
      </c>
      <c r="I60" s="329">
        <v>0</v>
      </c>
      <c r="J60" s="329">
        <v>0</v>
      </c>
      <c r="K60" s="329">
        <v>0</v>
      </c>
      <c r="L60" s="329">
        <v>0</v>
      </c>
      <c r="M60" s="330">
        <v>0</v>
      </c>
      <c r="N60" s="329">
        <v>0</v>
      </c>
      <c r="O60" s="329">
        <v>0</v>
      </c>
      <c r="P60" s="329">
        <v>0</v>
      </c>
      <c r="Q60" s="329">
        <v>0</v>
      </c>
      <c r="R60" s="329">
        <v>0</v>
      </c>
      <c r="S60" s="329">
        <v>0</v>
      </c>
      <c r="T60" s="329">
        <v>0</v>
      </c>
      <c r="U60" s="329">
        <v>0</v>
      </c>
      <c r="V60" s="329">
        <v>0</v>
      </c>
      <c r="W60" s="329">
        <v>0</v>
      </c>
      <c r="X60" s="329">
        <v>0</v>
      </c>
      <c r="Y60" s="329">
        <v>0</v>
      </c>
      <c r="Z60" s="329">
        <v>0</v>
      </c>
      <c r="AA60" s="329">
        <v>0</v>
      </c>
    </row>
    <row r="61" spans="1:53" s="115" customFormat="1" ht="16.5" thickBot="1" x14ac:dyDescent="0.3">
      <c r="A61" s="321" t="s">
        <v>262</v>
      </c>
      <c r="B61" s="331">
        <v>0</v>
      </c>
      <c r="C61" s="331">
        <v>0</v>
      </c>
      <c r="D61" s="331">
        <v>0</v>
      </c>
      <c r="E61" s="331">
        <v>0</v>
      </c>
      <c r="F61" s="331">
        <v>0</v>
      </c>
      <c r="G61" s="331">
        <v>0</v>
      </c>
      <c r="H61" s="331">
        <v>0</v>
      </c>
      <c r="I61" s="331">
        <v>0</v>
      </c>
      <c r="J61" s="331">
        <v>0</v>
      </c>
      <c r="K61" s="331">
        <v>0</v>
      </c>
      <c r="L61" s="331">
        <v>0</v>
      </c>
      <c r="M61" s="332">
        <v>0</v>
      </c>
      <c r="N61" s="331">
        <v>0</v>
      </c>
      <c r="O61" s="331">
        <v>0</v>
      </c>
      <c r="P61" s="331">
        <v>0</v>
      </c>
      <c r="Q61" s="331">
        <v>0</v>
      </c>
      <c r="R61" s="331">
        <v>0</v>
      </c>
      <c r="S61" s="331">
        <v>0</v>
      </c>
      <c r="T61" s="331">
        <v>0</v>
      </c>
      <c r="U61" s="331">
        <v>0</v>
      </c>
      <c r="V61" s="331">
        <v>0</v>
      </c>
      <c r="W61" s="331">
        <v>0</v>
      </c>
      <c r="X61" s="331">
        <v>0</v>
      </c>
      <c r="Y61" s="331">
        <v>0</v>
      </c>
      <c r="Z61" s="331">
        <v>0</v>
      </c>
      <c r="AA61" s="331">
        <v>0</v>
      </c>
    </row>
    <row r="62" spans="1:53" s="115" customFormat="1" ht="16.5" thickBot="1" x14ac:dyDescent="0.3">
      <c r="A62" s="333"/>
      <c r="B62" s="334"/>
      <c r="C62" s="334"/>
      <c r="D62" s="334"/>
      <c r="E62" s="334"/>
      <c r="F62" s="334"/>
      <c r="G62" s="334"/>
      <c r="H62" s="334"/>
      <c r="I62" s="334"/>
      <c r="J62" s="334"/>
      <c r="K62" s="334"/>
      <c r="L62" s="335"/>
      <c r="M62" s="336"/>
      <c r="N62" s="335"/>
      <c r="O62" s="335"/>
      <c r="P62" s="335"/>
      <c r="Q62" s="335"/>
      <c r="R62" s="335"/>
      <c r="S62" s="335"/>
      <c r="T62" s="335"/>
      <c r="U62" s="335"/>
      <c r="V62" s="335"/>
    </row>
    <row r="63" spans="1:53" s="294" customFormat="1" ht="31.5" x14ac:dyDescent="0.25">
      <c r="A63" s="326" t="s">
        <v>466</v>
      </c>
      <c r="B63" s="314" t="s">
        <v>504</v>
      </c>
      <c r="C63" s="314">
        <v>2023</v>
      </c>
      <c r="D63" s="314">
        <v>2024</v>
      </c>
      <c r="E63" s="314">
        <v>2025</v>
      </c>
      <c r="F63" s="314">
        <v>2026</v>
      </c>
      <c r="G63" s="314">
        <v>2027</v>
      </c>
      <c r="H63" s="314">
        <v>2028</v>
      </c>
      <c r="I63" s="314">
        <v>2029</v>
      </c>
      <c r="J63" s="314">
        <v>2030</v>
      </c>
      <c r="K63" s="314">
        <v>2031</v>
      </c>
      <c r="L63" s="314">
        <v>2032</v>
      </c>
      <c r="M63" s="327">
        <v>2033</v>
      </c>
      <c r="N63" s="314">
        <v>2034</v>
      </c>
      <c r="O63" s="314">
        <v>2035</v>
      </c>
      <c r="P63" s="314">
        <v>2036</v>
      </c>
      <c r="Q63" s="314">
        <v>2037</v>
      </c>
      <c r="R63" s="314">
        <v>2038</v>
      </c>
      <c r="S63" s="314">
        <v>2039</v>
      </c>
      <c r="T63" s="314">
        <v>2040</v>
      </c>
      <c r="U63" s="314">
        <v>2041</v>
      </c>
      <c r="V63" s="314">
        <v>2042</v>
      </c>
      <c r="W63" s="314">
        <v>2043</v>
      </c>
      <c r="X63" s="314">
        <v>2044</v>
      </c>
      <c r="Y63" s="314">
        <v>2045</v>
      </c>
      <c r="Z63" s="314">
        <v>2046</v>
      </c>
      <c r="AA63" s="314">
        <v>2047</v>
      </c>
    </row>
    <row r="64" spans="1:53" s="119" customFormat="1" ht="14.25" x14ac:dyDescent="0.25">
      <c r="A64" s="337" t="s">
        <v>261</v>
      </c>
      <c r="B64" s="338">
        <v>888158333.33333337</v>
      </c>
      <c r="C64" s="338">
        <v>429487317.50400001</v>
      </c>
      <c r="D64" s="338">
        <v>442373210.49599993</v>
      </c>
      <c r="E64" s="338">
        <v>455643796.60799992</v>
      </c>
      <c r="F64" s="338">
        <v>469312341.12</v>
      </c>
      <c r="G64" s="338">
        <v>483391711.35360003</v>
      </c>
      <c r="H64" s="338">
        <v>497893462.69420809</v>
      </c>
      <c r="I64" s="338">
        <v>512830266.57503432</v>
      </c>
      <c r="J64" s="338">
        <v>528215174.57228535</v>
      </c>
      <c r="K64" s="338">
        <v>544061629.80945396</v>
      </c>
      <c r="L64" s="338">
        <v>560383478.70373762</v>
      </c>
      <c r="M64" s="339">
        <v>577194983.06484962</v>
      </c>
      <c r="N64" s="338">
        <v>594510832.55679512</v>
      </c>
      <c r="O64" s="338">
        <v>612346157.533499</v>
      </c>
      <c r="P64" s="338">
        <v>630716542.25950408</v>
      </c>
      <c r="Q64" s="338">
        <v>649638038.52728927</v>
      </c>
      <c r="R64" s="338">
        <v>669127179.68310785</v>
      </c>
      <c r="S64" s="338">
        <v>689200995.07360101</v>
      </c>
      <c r="T64" s="338">
        <v>709877024.92580926</v>
      </c>
      <c r="U64" s="338">
        <v>731173335.67358339</v>
      </c>
      <c r="V64" s="338">
        <v>753108535.74379086</v>
      </c>
      <c r="W64" s="338">
        <v>775701791.81610465</v>
      </c>
      <c r="X64" s="338">
        <v>798972845.57058799</v>
      </c>
      <c r="Y64" s="338">
        <v>822942030.93770552</v>
      </c>
      <c r="Z64" s="338">
        <v>847630291.86583674</v>
      </c>
      <c r="AA64" s="338">
        <v>873059200.62181175</v>
      </c>
    </row>
    <row r="65" spans="1:27" s="115" customFormat="1" x14ac:dyDescent="0.25">
      <c r="A65" s="328" t="s">
        <v>260</v>
      </c>
      <c r="B65" s="340">
        <v>0</v>
      </c>
      <c r="C65" s="340">
        <v>-11756078.56727487</v>
      </c>
      <c r="D65" s="340">
        <v>-12162134.279240141</v>
      </c>
      <c r="E65" s="340">
        <v>-12599446.670659287</v>
      </c>
      <c r="F65" s="340">
        <v>-13038087.769893454</v>
      </c>
      <c r="G65" s="340">
        <v>-13492423.608047627</v>
      </c>
      <c r="H65" s="340">
        <v>-16802987.80381386</v>
      </c>
      <c r="I65" s="340">
        <v>-17403814.211202476</v>
      </c>
      <c r="J65" s="340">
        <v>-18026628.450777624</v>
      </c>
      <c r="K65" s="340">
        <v>-18672247.799143936</v>
      </c>
      <c r="L65" s="340">
        <v>-19341520.356869742</v>
      </c>
      <c r="M65" s="341">
        <v>-24750473.114648581</v>
      </c>
      <c r="N65" s="340">
        <v>-25658331.494346868</v>
      </c>
      <c r="O65" s="340">
        <v>-26600128.562122535</v>
      </c>
      <c r="P65" s="340">
        <v>-27577149.71612579</v>
      </c>
      <c r="Q65" s="340">
        <v>-28590729.605951682</v>
      </c>
      <c r="R65" s="340">
        <v>-29642254.037763398</v>
      </c>
      <c r="S65" s="340">
        <v>-30733161.953672621</v>
      </c>
      <c r="T65" s="340">
        <v>-37838745.346618064</v>
      </c>
      <c r="U65" s="340">
        <v>-39251911.878124408</v>
      </c>
      <c r="V65" s="340">
        <v>-40718676.581939384</v>
      </c>
      <c r="W65" s="340">
        <v>-42241094.650327191</v>
      </c>
      <c r="X65" s="340">
        <v>-43821300.821203806</v>
      </c>
      <c r="Y65" s="340">
        <v>-45461512.480101801</v>
      </c>
      <c r="Z65" s="340">
        <v>-25181976.146889549</v>
      </c>
      <c r="AA65" s="340">
        <v>-26069915.504133962</v>
      </c>
    </row>
    <row r="66" spans="1:27" s="115" customFormat="1" x14ac:dyDescent="0.25">
      <c r="A66" s="342" t="s">
        <v>259</v>
      </c>
      <c r="B66" s="340">
        <v>0</v>
      </c>
      <c r="C66" s="340">
        <v>-7268333.333333334</v>
      </c>
      <c r="D66" s="340">
        <v>-7556377.3833333328</v>
      </c>
      <c r="E66" s="340">
        <v>-7858859.1699881665</v>
      </c>
      <c r="F66" s="340">
        <v>-8173449.3025627937</v>
      </c>
      <c r="G66" s="340">
        <v>-8500632.4781443812</v>
      </c>
      <c r="H66" s="340">
        <v>-11680833.333333334</v>
      </c>
      <c r="I66" s="340">
        <v>-12148066.666666668</v>
      </c>
      <c r="J66" s="340">
        <v>-12633989.333333334</v>
      </c>
      <c r="K66" s="340">
        <v>-13139348.906666668</v>
      </c>
      <c r="L66" s="340">
        <v>-13664922.862933336</v>
      </c>
      <c r="M66" s="340">
        <v>-18926666.666666668</v>
      </c>
      <c r="N66" s="340">
        <v>-19683733.333333336</v>
      </c>
      <c r="O66" s="340">
        <v>-20471082.666666672</v>
      </c>
      <c r="P66" s="340">
        <v>-21289925.973333336</v>
      </c>
      <c r="Q66" s="340">
        <v>-22141523.012266673</v>
      </c>
      <c r="R66" s="340">
        <v>-23027183.932757337</v>
      </c>
      <c r="S66" s="340">
        <v>-23948271.290067635</v>
      </c>
      <c r="T66" s="340">
        <v>-30880000</v>
      </c>
      <c r="U66" s="340">
        <v>-32115200</v>
      </c>
      <c r="V66" s="340">
        <v>-33399808.000000004</v>
      </c>
      <c r="W66" s="340">
        <v>-34735800.32</v>
      </c>
      <c r="X66" s="340">
        <v>-36125232.332800001</v>
      </c>
      <c r="Y66" s="340">
        <v>-37570241.626112007</v>
      </c>
      <c r="Z66" s="340">
        <v>-17225359.749588463</v>
      </c>
      <c r="AA66" s="340">
        <v>-17914374.139572006</v>
      </c>
    </row>
    <row r="67" spans="1:27" s="115" customFormat="1" x14ac:dyDescent="0.25">
      <c r="A67" s="342" t="s">
        <v>476</v>
      </c>
      <c r="B67" s="340">
        <v>0</v>
      </c>
      <c r="C67" s="340">
        <v>-5965101.6320000011</v>
      </c>
      <c r="D67" s="340">
        <v>-6144072.3680000007</v>
      </c>
      <c r="E67" s="340">
        <v>-6328386.0640000002</v>
      </c>
      <c r="F67" s="340">
        <v>-6518226.96</v>
      </c>
      <c r="G67" s="340">
        <v>-6713773.7688000016</v>
      </c>
      <c r="H67" s="340">
        <v>-6915186.9818640025</v>
      </c>
      <c r="I67" s="340">
        <v>-7122642.5913199214</v>
      </c>
      <c r="J67" s="340">
        <v>-7336321.8690595189</v>
      </c>
      <c r="K67" s="340">
        <v>-7556411.5251313057</v>
      </c>
      <c r="L67" s="340">
        <v>-7783103.8708852455</v>
      </c>
      <c r="M67" s="340">
        <v>-8016596.9870118024</v>
      </c>
      <c r="N67" s="340">
        <v>-8257094.8966221558</v>
      </c>
      <c r="O67" s="340">
        <v>-8504807.7435208205</v>
      </c>
      <c r="P67" s="340">
        <v>-8759951.975826446</v>
      </c>
      <c r="Q67" s="340">
        <v>-9022750.5351012405</v>
      </c>
      <c r="R67" s="340">
        <v>-9293433.0511542764</v>
      </c>
      <c r="S67" s="340">
        <v>-9572236.0426889043</v>
      </c>
      <c r="T67" s="340">
        <v>-9859403.1239695735</v>
      </c>
      <c r="U67" s="340">
        <v>-10155185.217688659</v>
      </c>
      <c r="V67" s="340">
        <v>-10459840.774219321</v>
      </c>
      <c r="W67" s="340">
        <v>-10773635.997445898</v>
      </c>
      <c r="X67" s="340">
        <v>-11096845.077369278</v>
      </c>
      <c r="Y67" s="340">
        <v>-11429750.429690357</v>
      </c>
      <c r="Z67" s="340">
        <v>-11772642.942581067</v>
      </c>
      <c r="AA67" s="340">
        <v>-12125822.230858501</v>
      </c>
    </row>
    <row r="68" spans="1:27" s="115" customFormat="1" x14ac:dyDescent="0.25">
      <c r="A68" s="342" t="s">
        <v>725</v>
      </c>
      <c r="B68" s="340"/>
      <c r="C68" s="340">
        <v>1516221.278914944</v>
      </c>
      <c r="D68" s="340">
        <v>1576447.053310869</v>
      </c>
      <c r="E68" s="340">
        <v>1625196.8449077553</v>
      </c>
      <c r="F68" s="340">
        <v>1690253.474609413</v>
      </c>
      <c r="G68" s="340">
        <v>1757914.3211980276</v>
      </c>
      <c r="H68" s="340">
        <v>1828230.8940459492</v>
      </c>
      <c r="I68" s="340">
        <v>1901360.129807787</v>
      </c>
      <c r="J68" s="340">
        <v>1977414.5350000984</v>
      </c>
      <c r="K68" s="340">
        <v>2056511.1164001029</v>
      </c>
      <c r="L68" s="340">
        <v>2138771.5610561068</v>
      </c>
      <c r="M68" s="340">
        <v>2224322.4234983507</v>
      </c>
      <c r="N68" s="340">
        <v>2313295.3204382854</v>
      </c>
      <c r="O68" s="340">
        <v>2405827.1332558165</v>
      </c>
      <c r="P68" s="340">
        <v>2502060.21858605</v>
      </c>
      <c r="Q68" s="340">
        <v>2602142.6273294915</v>
      </c>
      <c r="R68" s="340">
        <v>2706228.3324226709</v>
      </c>
      <c r="S68" s="340">
        <v>2814477.4657195783</v>
      </c>
      <c r="T68" s="340">
        <v>2927056.5643483615</v>
      </c>
      <c r="U68" s="340">
        <v>3044138.8269222956</v>
      </c>
      <c r="V68" s="340">
        <v>3165904.3799991878</v>
      </c>
      <c r="W68" s="340">
        <v>3292540.5551991551</v>
      </c>
      <c r="X68" s="340">
        <v>3424242.1774071218</v>
      </c>
      <c r="Y68" s="340">
        <v>3561211.8645034069</v>
      </c>
      <c r="Z68" s="340">
        <v>3838025.5344440257</v>
      </c>
      <c r="AA68" s="340">
        <v>3991546.5558217866</v>
      </c>
    </row>
    <row r="69" spans="1:27" s="115" customFormat="1" x14ac:dyDescent="0.25">
      <c r="A69" s="342" t="s">
        <v>459</v>
      </c>
      <c r="B69" s="340">
        <v>0</v>
      </c>
      <c r="C69" s="340">
        <v>0</v>
      </c>
      <c r="D69" s="340">
        <v>0</v>
      </c>
      <c r="E69" s="340">
        <v>0</v>
      </c>
      <c r="F69" s="340">
        <v>0</v>
      </c>
      <c r="G69" s="340">
        <v>0</v>
      </c>
      <c r="H69" s="340">
        <v>0</v>
      </c>
      <c r="I69" s="340">
        <v>0</v>
      </c>
      <c r="J69" s="340">
        <v>0</v>
      </c>
      <c r="K69" s="340">
        <v>0</v>
      </c>
      <c r="L69" s="340">
        <v>0</v>
      </c>
      <c r="M69" s="341">
        <v>0</v>
      </c>
      <c r="N69" s="340">
        <v>0</v>
      </c>
      <c r="O69" s="340">
        <v>0</v>
      </c>
      <c r="P69" s="340">
        <v>0</v>
      </c>
      <c r="Q69" s="340">
        <v>0</v>
      </c>
      <c r="R69" s="340">
        <v>0</v>
      </c>
      <c r="S69" s="340">
        <v>0</v>
      </c>
      <c r="T69" s="340">
        <v>0</v>
      </c>
      <c r="U69" s="340">
        <v>0</v>
      </c>
      <c r="V69" s="340">
        <v>0</v>
      </c>
      <c r="W69" s="340">
        <v>0</v>
      </c>
      <c r="X69" s="340">
        <v>0</v>
      </c>
      <c r="Y69" s="340">
        <v>0</v>
      </c>
      <c r="Z69" s="340">
        <v>0</v>
      </c>
      <c r="AA69" s="340">
        <v>0</v>
      </c>
    </row>
    <row r="70" spans="1:27" s="115" customFormat="1" x14ac:dyDescent="0.25">
      <c r="A70" s="342" t="s">
        <v>459</v>
      </c>
      <c r="B70" s="340"/>
      <c r="C70" s="340">
        <v>0</v>
      </c>
      <c r="D70" s="340">
        <v>0</v>
      </c>
      <c r="E70" s="340">
        <v>0</v>
      </c>
      <c r="F70" s="340">
        <v>0</v>
      </c>
      <c r="G70" s="340">
        <v>0</v>
      </c>
      <c r="H70" s="340">
        <v>0</v>
      </c>
      <c r="I70" s="340">
        <v>0</v>
      </c>
      <c r="J70" s="340">
        <v>0</v>
      </c>
      <c r="K70" s="340">
        <v>0</v>
      </c>
      <c r="L70" s="340">
        <v>0</v>
      </c>
      <c r="M70" s="341">
        <v>0</v>
      </c>
      <c r="N70" s="340">
        <v>0</v>
      </c>
      <c r="O70" s="340">
        <v>0</v>
      </c>
      <c r="P70" s="340">
        <v>0</v>
      </c>
      <c r="Q70" s="340">
        <v>0</v>
      </c>
      <c r="R70" s="340">
        <v>0</v>
      </c>
      <c r="S70" s="340">
        <v>0</v>
      </c>
      <c r="T70" s="340">
        <v>0</v>
      </c>
      <c r="U70" s="340">
        <v>0</v>
      </c>
      <c r="V70" s="340">
        <v>0</v>
      </c>
      <c r="W70" s="340">
        <v>0</v>
      </c>
      <c r="X70" s="340">
        <v>0</v>
      </c>
      <c r="Y70" s="340">
        <v>0</v>
      </c>
      <c r="Z70" s="340">
        <v>0</v>
      </c>
      <c r="AA70" s="340">
        <v>0</v>
      </c>
    </row>
    <row r="71" spans="1:27" s="115" customFormat="1" x14ac:dyDescent="0.25">
      <c r="A71" s="342" t="s">
        <v>258</v>
      </c>
      <c r="B71" s="340"/>
      <c r="C71" s="340">
        <v>-38864.880856478514</v>
      </c>
      <c r="D71" s="340">
        <v>-38131.581217677034</v>
      </c>
      <c r="E71" s="340">
        <v>-37398.281578875547</v>
      </c>
      <c r="F71" s="340">
        <v>-36664.981940074067</v>
      </c>
      <c r="G71" s="340">
        <v>-35931.682301272587</v>
      </c>
      <c r="H71" s="340">
        <v>-35198.382662471107</v>
      </c>
      <c r="I71" s="340">
        <v>-34465.08302366962</v>
      </c>
      <c r="J71" s="340">
        <v>-33731.783384868148</v>
      </c>
      <c r="K71" s="340">
        <v>-32998.48374606666</v>
      </c>
      <c r="L71" s="340">
        <v>-32265.184107265181</v>
      </c>
      <c r="M71" s="340">
        <v>-31531.884468463697</v>
      </c>
      <c r="N71" s="340">
        <v>-30798.584829662221</v>
      </c>
      <c r="O71" s="340">
        <v>-30065.285190860737</v>
      </c>
      <c r="P71" s="340">
        <v>-29331.985552059257</v>
      </c>
      <c r="Q71" s="340">
        <v>-28598.685913257774</v>
      </c>
      <c r="R71" s="340">
        <v>-27865.386274456294</v>
      </c>
      <c r="S71" s="340">
        <v>-27132.08663565481</v>
      </c>
      <c r="T71" s="340">
        <v>-26398.786996853327</v>
      </c>
      <c r="U71" s="340">
        <v>-25665.487358051847</v>
      </c>
      <c r="V71" s="340">
        <v>-24932.187719250371</v>
      </c>
      <c r="W71" s="340">
        <v>-24198.888080448887</v>
      </c>
      <c r="X71" s="340">
        <v>-23465.5884416474</v>
      </c>
      <c r="Y71" s="340">
        <v>-22732.288802845924</v>
      </c>
      <c r="Z71" s="340">
        <v>-21998.98916404444</v>
      </c>
      <c r="AA71" s="340">
        <v>-21265.68952524296</v>
      </c>
    </row>
    <row r="72" spans="1:27" s="119" customFormat="1" ht="14.25" x14ac:dyDescent="0.25">
      <c r="A72" s="343" t="s">
        <v>467</v>
      </c>
      <c r="B72" s="338">
        <v>888158333.33333337</v>
      </c>
      <c r="C72" s="338">
        <v>417731238.93672514</v>
      </c>
      <c r="D72" s="338">
        <v>430211076.2167598</v>
      </c>
      <c r="E72" s="338">
        <v>443044349.93734062</v>
      </c>
      <c r="F72" s="338">
        <v>456274253.35010654</v>
      </c>
      <c r="G72" s="338">
        <v>469899287.74555242</v>
      </c>
      <c r="H72" s="338">
        <v>481090474.89039421</v>
      </c>
      <c r="I72" s="338">
        <v>495426452.36383182</v>
      </c>
      <c r="J72" s="338">
        <v>510188546.1215077</v>
      </c>
      <c r="K72" s="338">
        <v>525389382.01031005</v>
      </c>
      <c r="L72" s="338">
        <v>541041958.34686792</v>
      </c>
      <c r="M72" s="339">
        <v>552444509.95020103</v>
      </c>
      <c r="N72" s="338">
        <v>568852501.06244826</v>
      </c>
      <c r="O72" s="338">
        <v>585746028.97137642</v>
      </c>
      <c r="P72" s="338">
        <v>603139392.54337823</v>
      </c>
      <c r="Q72" s="338">
        <v>621047308.9213376</v>
      </c>
      <c r="R72" s="338">
        <v>639484925.6453445</v>
      </c>
      <c r="S72" s="338">
        <v>658467833.11992836</v>
      </c>
      <c r="T72" s="338">
        <v>672038279.57919121</v>
      </c>
      <c r="U72" s="338">
        <v>691921423.79545903</v>
      </c>
      <c r="V72" s="338">
        <v>712389859.16185153</v>
      </c>
      <c r="W72" s="338">
        <v>733460697.16577744</v>
      </c>
      <c r="X72" s="338">
        <v>755151544.74938416</v>
      </c>
      <c r="Y72" s="338">
        <v>777480518.45760369</v>
      </c>
      <c r="Z72" s="338">
        <v>822448315.71894717</v>
      </c>
      <c r="AA72" s="338">
        <v>846989285.11767781</v>
      </c>
    </row>
    <row r="73" spans="1:27" s="115" customFormat="1" x14ac:dyDescent="0.25">
      <c r="A73" s="342" t="s">
        <v>254</v>
      </c>
      <c r="B73" s="340">
        <v>0</v>
      </c>
      <c r="C73" s="340">
        <v>-66663.603527407409</v>
      </c>
      <c r="D73" s="340">
        <v>-66663.603527407409</v>
      </c>
      <c r="E73" s="340">
        <v>-66663.603527407409</v>
      </c>
      <c r="F73" s="340">
        <v>-66663.603527407409</v>
      </c>
      <c r="G73" s="340">
        <v>-66663.603527407409</v>
      </c>
      <c r="H73" s="340">
        <v>-66663.603527407409</v>
      </c>
      <c r="I73" s="340">
        <v>-66663.603527407409</v>
      </c>
      <c r="J73" s="340">
        <v>-66663.603527407409</v>
      </c>
      <c r="K73" s="340">
        <v>-66663.603527407409</v>
      </c>
      <c r="L73" s="340">
        <v>-66663.603527407409</v>
      </c>
      <c r="M73" s="340">
        <v>-66663.603527407409</v>
      </c>
      <c r="N73" s="340">
        <v>-66663.603527407409</v>
      </c>
      <c r="O73" s="340">
        <v>-66663.603527407409</v>
      </c>
      <c r="P73" s="340">
        <v>-66663.603527407409</v>
      </c>
      <c r="Q73" s="340">
        <v>-66663.603527407409</v>
      </c>
      <c r="R73" s="340">
        <v>-66663.603527407409</v>
      </c>
      <c r="S73" s="340">
        <v>-66663.603527407409</v>
      </c>
      <c r="T73" s="340">
        <v>-66663.603527407409</v>
      </c>
      <c r="U73" s="340">
        <v>-66663.603527407409</v>
      </c>
      <c r="V73" s="340">
        <v>-66663.603527407409</v>
      </c>
      <c r="W73" s="340">
        <v>-66663.603527407409</v>
      </c>
      <c r="X73" s="340">
        <v>-66663.603527407409</v>
      </c>
      <c r="Y73" s="340">
        <v>-66663.603527407409</v>
      </c>
      <c r="Z73" s="340">
        <v>-66663.603527407409</v>
      </c>
      <c r="AA73" s="340">
        <v>-66663.603527407409</v>
      </c>
    </row>
    <row r="74" spans="1:27" s="119" customFormat="1" ht="14.25" x14ac:dyDescent="0.25">
      <c r="A74" s="343" t="s">
        <v>468</v>
      </c>
      <c r="B74" s="338">
        <v>888158333.33333337</v>
      </c>
      <c r="C74" s="338">
        <v>417664575.33319771</v>
      </c>
      <c r="D74" s="338">
        <v>430144412.61323237</v>
      </c>
      <c r="E74" s="338">
        <v>442977686.33381319</v>
      </c>
      <c r="F74" s="338">
        <v>456207589.74657911</v>
      </c>
      <c r="G74" s="338">
        <v>469832624.14202499</v>
      </c>
      <c r="H74" s="338">
        <v>481023811.28686678</v>
      </c>
      <c r="I74" s="338">
        <v>495359788.76030439</v>
      </c>
      <c r="J74" s="338">
        <v>510121882.51798028</v>
      </c>
      <c r="K74" s="338">
        <v>525322718.40678263</v>
      </c>
      <c r="L74" s="338">
        <v>540975294.74334049</v>
      </c>
      <c r="M74" s="339">
        <v>552377846.34667361</v>
      </c>
      <c r="N74" s="338">
        <v>568785837.45892084</v>
      </c>
      <c r="O74" s="338">
        <v>585679365.36784899</v>
      </c>
      <c r="P74" s="338">
        <v>603072728.93985081</v>
      </c>
      <c r="Q74" s="338">
        <v>620980645.31781018</v>
      </c>
      <c r="R74" s="338">
        <v>639418262.04181707</v>
      </c>
      <c r="S74" s="338">
        <v>658401169.51640093</v>
      </c>
      <c r="T74" s="338">
        <v>671971615.97566378</v>
      </c>
      <c r="U74" s="338">
        <v>691854760.19193161</v>
      </c>
      <c r="V74" s="338">
        <v>712323195.5583241</v>
      </c>
      <c r="W74" s="338">
        <v>733394033.56225002</v>
      </c>
      <c r="X74" s="338">
        <v>755084881.14585674</v>
      </c>
      <c r="Y74" s="338">
        <v>777413854.85407627</v>
      </c>
      <c r="Z74" s="338">
        <v>822381652.11541975</v>
      </c>
      <c r="AA74" s="338">
        <v>846922621.51415038</v>
      </c>
    </row>
    <row r="75" spans="1:27" s="115" customFormat="1" x14ac:dyDescent="0.25">
      <c r="A75" s="342" t="s">
        <v>253</v>
      </c>
      <c r="B75" s="340">
        <v>0</v>
      </c>
      <c r="C75" s="340">
        <v>0</v>
      </c>
      <c r="D75" s="340">
        <v>0</v>
      </c>
      <c r="E75" s="340">
        <v>0</v>
      </c>
      <c r="F75" s="340">
        <v>0</v>
      </c>
      <c r="G75" s="340">
        <v>0</v>
      </c>
      <c r="H75" s="340">
        <v>0</v>
      </c>
      <c r="I75" s="340">
        <v>0</v>
      </c>
      <c r="J75" s="340">
        <v>0</v>
      </c>
      <c r="K75" s="340">
        <v>0</v>
      </c>
      <c r="L75" s="340">
        <v>0</v>
      </c>
      <c r="M75" s="341">
        <v>0</v>
      </c>
      <c r="N75" s="340">
        <v>0</v>
      </c>
      <c r="O75" s="340">
        <v>0</v>
      </c>
      <c r="P75" s="340">
        <v>0</v>
      </c>
      <c r="Q75" s="340">
        <v>0</v>
      </c>
      <c r="R75" s="340">
        <v>0</v>
      </c>
      <c r="S75" s="340">
        <v>0</v>
      </c>
      <c r="T75" s="340">
        <v>0</v>
      </c>
      <c r="U75" s="340">
        <v>0</v>
      </c>
      <c r="V75" s="340">
        <v>0</v>
      </c>
      <c r="W75" s="340">
        <v>0</v>
      </c>
      <c r="X75" s="340">
        <v>0</v>
      </c>
      <c r="Y75" s="340">
        <v>0</v>
      </c>
      <c r="Z75" s="340">
        <v>0</v>
      </c>
      <c r="AA75" s="340">
        <v>0</v>
      </c>
    </row>
    <row r="76" spans="1:27" s="119" customFormat="1" ht="14.25" x14ac:dyDescent="0.25">
      <c r="A76" s="343" t="s">
        <v>257</v>
      </c>
      <c r="B76" s="338">
        <v>888158333.33333337</v>
      </c>
      <c r="C76" s="338">
        <v>417664575.33319771</v>
      </c>
      <c r="D76" s="338">
        <v>430144412.61323237</v>
      </c>
      <c r="E76" s="338">
        <v>442977686.33381319</v>
      </c>
      <c r="F76" s="338">
        <v>456207589.74657911</v>
      </c>
      <c r="G76" s="338">
        <v>469832624.14202499</v>
      </c>
      <c r="H76" s="338">
        <v>481023811.28686678</v>
      </c>
      <c r="I76" s="338">
        <v>495359788.76030439</v>
      </c>
      <c r="J76" s="338">
        <v>510121882.51798028</v>
      </c>
      <c r="K76" s="338">
        <v>525322718.40678263</v>
      </c>
      <c r="L76" s="338">
        <v>540975294.74334049</v>
      </c>
      <c r="M76" s="339">
        <v>552377846.34667361</v>
      </c>
      <c r="N76" s="338">
        <v>568785837.45892084</v>
      </c>
      <c r="O76" s="338">
        <v>585679365.36784899</v>
      </c>
      <c r="P76" s="338">
        <v>603072728.93985081</v>
      </c>
      <c r="Q76" s="338">
        <v>620980645.31781018</v>
      </c>
      <c r="R76" s="338">
        <v>639418262.04181707</v>
      </c>
      <c r="S76" s="338">
        <v>658401169.51640093</v>
      </c>
      <c r="T76" s="338">
        <v>671971615.97566378</v>
      </c>
      <c r="U76" s="338">
        <v>691854760.19193161</v>
      </c>
      <c r="V76" s="338">
        <v>712323195.5583241</v>
      </c>
      <c r="W76" s="338">
        <v>733394033.56225002</v>
      </c>
      <c r="X76" s="338">
        <v>755084881.14585674</v>
      </c>
      <c r="Y76" s="338">
        <v>777413854.85407627</v>
      </c>
      <c r="Z76" s="338">
        <v>822381652.11541975</v>
      </c>
      <c r="AA76" s="338">
        <v>846922621.51415038</v>
      </c>
    </row>
    <row r="77" spans="1:27" s="115" customFormat="1" x14ac:dyDescent="0.25">
      <c r="A77" s="342" t="s">
        <v>252</v>
      </c>
      <c r="B77" s="340">
        <v>-177631666.66666669</v>
      </c>
      <c r="C77" s="340">
        <v>-83532915.066639543</v>
      </c>
      <c r="D77" s="340">
        <v>-86028882.522646487</v>
      </c>
      <c r="E77" s="340">
        <v>-88595537.266762644</v>
      </c>
      <c r="F77" s="340">
        <v>-91241517.949315831</v>
      </c>
      <c r="G77" s="340">
        <v>-93966524.828405008</v>
      </c>
      <c r="H77" s="340">
        <v>-96204762.257373363</v>
      </c>
      <c r="I77" s="340">
        <v>-99071957.75206089</v>
      </c>
      <c r="J77" s="340">
        <v>-102024376.50359607</v>
      </c>
      <c r="K77" s="340">
        <v>-105064543.68135653</v>
      </c>
      <c r="L77" s="340">
        <v>-108195058.94866811</v>
      </c>
      <c r="M77" s="341">
        <v>-110475569.26933473</v>
      </c>
      <c r="N77" s="340">
        <v>-113757167.49178417</v>
      </c>
      <c r="O77" s="340">
        <v>-117135873.0735698</v>
      </c>
      <c r="P77" s="340">
        <v>-120614545.78797017</v>
      </c>
      <c r="Q77" s="340">
        <v>-124196129.06356204</v>
      </c>
      <c r="R77" s="340">
        <v>-127883652.40836342</v>
      </c>
      <c r="S77" s="340">
        <v>-131680233.9032802</v>
      </c>
      <c r="T77" s="340">
        <v>-134394323.19513276</v>
      </c>
      <c r="U77" s="340">
        <v>-138370952.03838632</v>
      </c>
      <c r="V77" s="340">
        <v>-142464639.11166483</v>
      </c>
      <c r="W77" s="340">
        <v>-146678806.71245</v>
      </c>
      <c r="X77" s="340">
        <v>-151016976.22917137</v>
      </c>
      <c r="Y77" s="340">
        <v>-155482770.97081527</v>
      </c>
      <c r="Z77" s="340">
        <v>-164476330.42308396</v>
      </c>
      <c r="AA77" s="340">
        <v>-169384524.3028301</v>
      </c>
    </row>
    <row r="78" spans="1:27" s="115" customFormat="1" ht="16.5" thickBot="1" x14ac:dyDescent="0.3">
      <c r="A78" s="344" t="s">
        <v>256</v>
      </c>
      <c r="B78" s="345">
        <v>710526666.66666675</v>
      </c>
      <c r="C78" s="345">
        <v>334131660.26655817</v>
      </c>
      <c r="D78" s="345">
        <v>344115530.09058589</v>
      </c>
      <c r="E78" s="345">
        <v>354382149.06705058</v>
      </c>
      <c r="F78" s="345">
        <v>364966071.79726326</v>
      </c>
      <c r="G78" s="345">
        <v>375866099.31361997</v>
      </c>
      <c r="H78" s="345">
        <v>384819049.02949345</v>
      </c>
      <c r="I78" s="345">
        <v>396287831.0082435</v>
      </c>
      <c r="J78" s="345">
        <v>408097506.01438421</v>
      </c>
      <c r="K78" s="345">
        <v>420258174.72542608</v>
      </c>
      <c r="L78" s="345">
        <v>432780235.79467237</v>
      </c>
      <c r="M78" s="346">
        <v>441902277.07733887</v>
      </c>
      <c r="N78" s="345">
        <v>455028669.96713668</v>
      </c>
      <c r="O78" s="345">
        <v>468543492.29427922</v>
      </c>
      <c r="P78" s="345">
        <v>482458183.15188062</v>
      </c>
      <c r="Q78" s="345">
        <v>496784516.25424814</v>
      </c>
      <c r="R78" s="345">
        <v>511534609.63345367</v>
      </c>
      <c r="S78" s="345">
        <v>526720935.61312073</v>
      </c>
      <c r="T78" s="345">
        <v>537577292.78053105</v>
      </c>
      <c r="U78" s="345">
        <v>553483808.15354526</v>
      </c>
      <c r="V78" s="345">
        <v>569858556.44665933</v>
      </c>
      <c r="W78" s="345">
        <v>586715226.84979999</v>
      </c>
      <c r="X78" s="345">
        <v>604067904.91668534</v>
      </c>
      <c r="Y78" s="345">
        <v>621931083.88326097</v>
      </c>
      <c r="Z78" s="345">
        <v>657905321.69233584</v>
      </c>
      <c r="AA78" s="345">
        <v>677538097.21132028</v>
      </c>
    </row>
    <row r="79" spans="1:27" s="350" customFormat="1" ht="16.5" thickBot="1" x14ac:dyDescent="0.3">
      <c r="A79" s="347"/>
      <c r="B79" s="348">
        <v>0</v>
      </c>
      <c r="C79" s="348">
        <v>1</v>
      </c>
      <c r="D79" s="348">
        <v>2</v>
      </c>
      <c r="E79" s="348">
        <v>3</v>
      </c>
      <c r="F79" s="348">
        <v>4</v>
      </c>
      <c r="G79" s="348">
        <v>5</v>
      </c>
      <c r="H79" s="348">
        <v>6</v>
      </c>
      <c r="I79" s="348">
        <v>7</v>
      </c>
      <c r="J79" s="348">
        <v>8</v>
      </c>
      <c r="K79" s="348">
        <v>9</v>
      </c>
      <c r="L79" s="348">
        <v>10</v>
      </c>
      <c r="M79" s="349">
        <v>11</v>
      </c>
      <c r="N79" s="348">
        <v>12</v>
      </c>
      <c r="O79" s="348">
        <v>13</v>
      </c>
      <c r="P79" s="348">
        <v>14</v>
      </c>
      <c r="Q79" s="348">
        <v>15</v>
      </c>
      <c r="R79" s="348">
        <v>16</v>
      </c>
      <c r="S79" s="348">
        <v>17</v>
      </c>
      <c r="T79" s="348">
        <v>18</v>
      </c>
      <c r="U79" s="348">
        <v>19</v>
      </c>
      <c r="V79" s="348">
        <v>20</v>
      </c>
      <c r="W79" s="348">
        <v>21</v>
      </c>
      <c r="X79" s="348">
        <v>22</v>
      </c>
      <c r="Y79" s="348">
        <v>23</v>
      </c>
      <c r="Z79" s="348">
        <v>24</v>
      </c>
      <c r="AA79" s="348">
        <v>25</v>
      </c>
    </row>
    <row r="80" spans="1:27" s="115" customFormat="1" ht="31.5" x14ac:dyDescent="0.25">
      <c r="A80" s="326" t="s">
        <v>255</v>
      </c>
      <c r="B80" s="314" t="s">
        <v>504</v>
      </c>
      <c r="C80" s="314">
        <v>2023</v>
      </c>
      <c r="D80" s="314">
        <v>2024</v>
      </c>
      <c r="E80" s="314">
        <v>2025</v>
      </c>
      <c r="F80" s="314">
        <v>2026</v>
      </c>
      <c r="G80" s="314">
        <v>2027</v>
      </c>
      <c r="H80" s="314">
        <v>2028</v>
      </c>
      <c r="I80" s="314">
        <v>2029</v>
      </c>
      <c r="J80" s="314">
        <v>2030</v>
      </c>
      <c r="K80" s="314">
        <v>2031</v>
      </c>
      <c r="L80" s="314">
        <v>2032</v>
      </c>
      <c r="M80" s="327">
        <v>2033</v>
      </c>
      <c r="N80" s="314">
        <v>2034</v>
      </c>
      <c r="O80" s="314">
        <v>2035</v>
      </c>
      <c r="P80" s="314">
        <v>2036</v>
      </c>
      <c r="Q80" s="314">
        <v>2037</v>
      </c>
      <c r="R80" s="314">
        <v>2038</v>
      </c>
      <c r="S80" s="314">
        <v>2039</v>
      </c>
      <c r="T80" s="314">
        <v>2040</v>
      </c>
      <c r="U80" s="314">
        <v>2041</v>
      </c>
      <c r="V80" s="314">
        <v>2042</v>
      </c>
      <c r="W80" s="314">
        <v>2043</v>
      </c>
      <c r="X80" s="314">
        <v>2044</v>
      </c>
      <c r="Y80" s="314">
        <v>2045</v>
      </c>
      <c r="Z80" s="314">
        <v>2046</v>
      </c>
      <c r="AA80" s="314">
        <v>2047</v>
      </c>
    </row>
    <row r="81" spans="1:27" s="119" customFormat="1" ht="14.25" x14ac:dyDescent="0.25">
      <c r="A81" s="337" t="s">
        <v>468</v>
      </c>
      <c r="B81" s="338">
        <v>888158333.33333337</v>
      </c>
      <c r="C81" s="338">
        <v>417664575.33319771</v>
      </c>
      <c r="D81" s="338">
        <v>430144412.61323237</v>
      </c>
      <c r="E81" s="338">
        <v>442977686.33381319</v>
      </c>
      <c r="F81" s="338">
        <v>456207589.74657911</v>
      </c>
      <c r="G81" s="338">
        <v>469832624.14202499</v>
      </c>
      <c r="H81" s="338">
        <v>481023811.28686678</v>
      </c>
      <c r="I81" s="338">
        <v>495359788.76030439</v>
      </c>
      <c r="J81" s="338">
        <v>510121882.51798028</v>
      </c>
      <c r="K81" s="338">
        <v>525322718.40678263</v>
      </c>
      <c r="L81" s="338">
        <v>540975294.74334049</v>
      </c>
      <c r="M81" s="339">
        <v>552377846.34667361</v>
      </c>
      <c r="N81" s="338">
        <v>568785837.45892084</v>
      </c>
      <c r="O81" s="338">
        <v>585679365.36784899</v>
      </c>
      <c r="P81" s="338">
        <v>603072728.93985081</v>
      </c>
      <c r="Q81" s="338">
        <v>620980645.31781018</v>
      </c>
      <c r="R81" s="338">
        <v>639418262.04181707</v>
      </c>
      <c r="S81" s="338">
        <v>658401169.51640093</v>
      </c>
      <c r="T81" s="338">
        <v>671971615.97566378</v>
      </c>
      <c r="U81" s="338">
        <v>691854760.19193161</v>
      </c>
      <c r="V81" s="338">
        <v>712323195.5583241</v>
      </c>
      <c r="W81" s="338">
        <v>733394033.56225002</v>
      </c>
      <c r="X81" s="338">
        <v>755084881.14585674</v>
      </c>
      <c r="Y81" s="338">
        <v>777413854.85407627</v>
      </c>
      <c r="Z81" s="338">
        <v>822381652.11541975</v>
      </c>
      <c r="AA81" s="338">
        <v>846922621.51415038</v>
      </c>
    </row>
    <row r="82" spans="1:27" s="115" customFormat="1" x14ac:dyDescent="0.25">
      <c r="A82" s="342" t="s">
        <v>254</v>
      </c>
      <c r="B82" s="340">
        <v>0</v>
      </c>
      <c r="C82" s="340">
        <v>66663.603527407409</v>
      </c>
      <c r="D82" s="340">
        <v>66663.603527407409</v>
      </c>
      <c r="E82" s="340">
        <v>66663.603527407409</v>
      </c>
      <c r="F82" s="340">
        <v>66663.603527407409</v>
      </c>
      <c r="G82" s="340">
        <v>66663.603527407409</v>
      </c>
      <c r="H82" s="340">
        <v>66663.603527407409</v>
      </c>
      <c r="I82" s="340">
        <v>66663.603527407409</v>
      </c>
      <c r="J82" s="340">
        <v>66663.603527407409</v>
      </c>
      <c r="K82" s="340">
        <v>66663.603527407409</v>
      </c>
      <c r="L82" s="340">
        <v>66663.603527407409</v>
      </c>
      <c r="M82" s="341">
        <v>66663.603527407409</v>
      </c>
      <c r="N82" s="340">
        <v>66663.603527407409</v>
      </c>
      <c r="O82" s="340">
        <v>66663.603527407409</v>
      </c>
      <c r="P82" s="340">
        <v>66663.603527407409</v>
      </c>
      <c r="Q82" s="340">
        <v>66663.603527407409</v>
      </c>
      <c r="R82" s="340">
        <v>66663.603527407409</v>
      </c>
      <c r="S82" s="340">
        <v>66663.603527407409</v>
      </c>
      <c r="T82" s="340">
        <v>66663.603527407409</v>
      </c>
      <c r="U82" s="340">
        <v>66663.603527407409</v>
      </c>
      <c r="V82" s="340">
        <v>66663.603527407409</v>
      </c>
      <c r="W82" s="340">
        <v>66663.603527407409</v>
      </c>
      <c r="X82" s="340">
        <v>66663.603527407409</v>
      </c>
      <c r="Y82" s="340">
        <v>66663.603527407409</v>
      </c>
      <c r="Z82" s="340">
        <v>66663.603527407409</v>
      </c>
      <c r="AA82" s="340">
        <v>66663.603527407409</v>
      </c>
    </row>
    <row r="83" spans="1:27" s="115" customFormat="1" x14ac:dyDescent="0.25">
      <c r="A83" s="342" t="s">
        <v>253</v>
      </c>
      <c r="B83" s="340">
        <v>0</v>
      </c>
      <c r="C83" s="340">
        <v>0</v>
      </c>
      <c r="D83" s="340">
        <v>0</v>
      </c>
      <c r="E83" s="340">
        <v>0</v>
      </c>
      <c r="F83" s="340">
        <v>0</v>
      </c>
      <c r="G83" s="340">
        <v>0</v>
      </c>
      <c r="H83" s="340">
        <v>0</v>
      </c>
      <c r="I83" s="340">
        <v>0</v>
      </c>
      <c r="J83" s="340">
        <v>0</v>
      </c>
      <c r="K83" s="340">
        <v>0</v>
      </c>
      <c r="L83" s="340">
        <v>0</v>
      </c>
      <c r="M83" s="341">
        <v>0</v>
      </c>
      <c r="N83" s="340">
        <v>0</v>
      </c>
      <c r="O83" s="340">
        <v>0</v>
      </c>
      <c r="P83" s="340">
        <v>0</v>
      </c>
      <c r="Q83" s="340">
        <v>0</v>
      </c>
      <c r="R83" s="340">
        <v>0</v>
      </c>
      <c r="S83" s="340">
        <v>0</v>
      </c>
      <c r="T83" s="340">
        <v>0</v>
      </c>
      <c r="U83" s="340">
        <v>0</v>
      </c>
      <c r="V83" s="340">
        <v>0</v>
      </c>
      <c r="W83" s="340">
        <v>0</v>
      </c>
      <c r="X83" s="340">
        <v>0</v>
      </c>
      <c r="Y83" s="340">
        <v>0</v>
      </c>
      <c r="Z83" s="340">
        <v>0</v>
      </c>
      <c r="AA83" s="340">
        <v>0</v>
      </c>
    </row>
    <row r="84" spans="1:27" s="115" customFormat="1" x14ac:dyDescent="0.25">
      <c r="A84" s="342" t="s">
        <v>252</v>
      </c>
      <c r="B84" s="340">
        <v>-177631666.66666669</v>
      </c>
      <c r="C84" s="340">
        <v>-83532915.066639543</v>
      </c>
      <c r="D84" s="340">
        <v>-86028882.522646487</v>
      </c>
      <c r="E84" s="340">
        <v>-88595537.266762614</v>
      </c>
      <c r="F84" s="340">
        <v>-91241517.949315846</v>
      </c>
      <c r="G84" s="340">
        <v>-93966524.828404963</v>
      </c>
      <c r="H84" s="340">
        <v>-96204762.257373333</v>
      </c>
      <c r="I84" s="340">
        <v>-99071957.75206089</v>
      </c>
      <c r="J84" s="340">
        <v>-102024376.50359607</v>
      </c>
      <c r="K84" s="340">
        <v>-105064543.68135655</v>
      </c>
      <c r="L84" s="340">
        <v>-108195058.948668</v>
      </c>
      <c r="M84" s="341">
        <v>-110475569.26933479</v>
      </c>
      <c r="N84" s="340">
        <v>-113757167.4917841</v>
      </c>
      <c r="O84" s="340">
        <v>-117135873.07356977</v>
      </c>
      <c r="P84" s="340">
        <v>-120614545.78797007</v>
      </c>
      <c r="Q84" s="340">
        <v>-124196129.06356192</v>
      </c>
      <c r="R84" s="340">
        <v>-127883652.40836334</v>
      </c>
      <c r="S84" s="340">
        <v>-131680233.90328026</v>
      </c>
      <c r="T84" s="340">
        <v>-134394323.19513273</v>
      </c>
      <c r="U84" s="340">
        <v>-138370952.03838634</v>
      </c>
      <c r="V84" s="340">
        <v>-142464639.11166477</v>
      </c>
      <c r="W84" s="340">
        <v>-146678806.71245003</v>
      </c>
      <c r="X84" s="340">
        <v>-151016976.22917128</v>
      </c>
      <c r="Y84" s="340">
        <v>-155482770.97081518</v>
      </c>
      <c r="Z84" s="340">
        <v>-164476330.42308378</v>
      </c>
      <c r="AA84" s="340">
        <v>-169384524.30283022</v>
      </c>
    </row>
    <row r="85" spans="1:27" s="115" customFormat="1" x14ac:dyDescent="0.25">
      <c r="A85" s="342" t="s">
        <v>251</v>
      </c>
      <c r="B85" s="351">
        <v>-179185301.11733335</v>
      </c>
      <c r="C85" s="351">
        <v>83554020.763516366</v>
      </c>
      <c r="D85" s="351">
        <v>86049841.559595495</v>
      </c>
      <c r="E85" s="351">
        <v>9581438.7942214906</v>
      </c>
      <c r="F85" s="351">
        <v>0</v>
      </c>
      <c r="G85" s="351">
        <v>0</v>
      </c>
      <c r="H85" s="351">
        <v>0</v>
      </c>
      <c r="I85" s="351">
        <v>0</v>
      </c>
      <c r="J85" s="351">
        <v>0</v>
      </c>
      <c r="K85" s="351">
        <v>0</v>
      </c>
      <c r="L85" s="351">
        <v>0</v>
      </c>
      <c r="M85" s="351">
        <v>0</v>
      </c>
      <c r="N85" s="351">
        <v>0</v>
      </c>
      <c r="O85" s="351">
        <v>0</v>
      </c>
      <c r="P85" s="351">
        <v>0</v>
      </c>
      <c r="Q85" s="351">
        <v>0</v>
      </c>
      <c r="R85" s="351">
        <v>0</v>
      </c>
      <c r="S85" s="351">
        <v>0</v>
      </c>
      <c r="T85" s="351">
        <v>0</v>
      </c>
      <c r="U85" s="351">
        <v>0</v>
      </c>
      <c r="V85" s="351">
        <v>0</v>
      </c>
      <c r="W85" s="351">
        <v>0</v>
      </c>
      <c r="X85" s="351">
        <v>0</v>
      </c>
      <c r="Y85" s="351">
        <v>0</v>
      </c>
      <c r="Z85" s="351">
        <v>0</v>
      </c>
      <c r="AA85" s="351">
        <v>0</v>
      </c>
    </row>
    <row r="86" spans="1:27" s="115" customFormat="1" x14ac:dyDescent="0.25">
      <c r="A86" s="342" t="s">
        <v>250</v>
      </c>
      <c r="B86" s="340">
        <v>0</v>
      </c>
      <c r="C86" s="340">
        <v>0</v>
      </c>
      <c r="D86" s="340">
        <v>0</v>
      </c>
      <c r="E86" s="340">
        <v>0</v>
      </c>
      <c r="F86" s="340">
        <v>0</v>
      </c>
      <c r="G86" s="340">
        <v>0</v>
      </c>
      <c r="H86" s="340">
        <v>0</v>
      </c>
      <c r="I86" s="340">
        <v>0</v>
      </c>
      <c r="J86" s="340">
        <v>0</v>
      </c>
      <c r="K86" s="340">
        <v>0</v>
      </c>
      <c r="L86" s="340">
        <v>0</v>
      </c>
      <c r="M86" s="341">
        <v>0</v>
      </c>
      <c r="N86" s="340">
        <v>0</v>
      </c>
      <c r="O86" s="340">
        <v>0</v>
      </c>
      <c r="P86" s="340">
        <v>0</v>
      </c>
      <c r="Q86" s="340">
        <v>0</v>
      </c>
      <c r="R86" s="340">
        <v>0</v>
      </c>
      <c r="S86" s="340">
        <v>0</v>
      </c>
      <c r="T86" s="340">
        <v>0</v>
      </c>
      <c r="U86" s="340">
        <v>0</v>
      </c>
      <c r="V86" s="340">
        <v>0</v>
      </c>
      <c r="W86" s="340">
        <v>0</v>
      </c>
      <c r="X86" s="340">
        <v>0</v>
      </c>
      <c r="Y86" s="340">
        <v>0</v>
      </c>
      <c r="Z86" s="340">
        <v>0</v>
      </c>
      <c r="AA86" s="340">
        <v>0</v>
      </c>
    </row>
    <row r="87" spans="1:27" s="115" customFormat="1" x14ac:dyDescent="0.25">
      <c r="A87" s="342" t="s">
        <v>249</v>
      </c>
      <c r="B87" s="340">
        <v>-1799917.2952399999</v>
      </c>
      <c r="C87" s="340">
        <v>0</v>
      </c>
      <c r="D87" s="340">
        <v>0</v>
      </c>
      <c r="E87" s="340">
        <v>0</v>
      </c>
      <c r="F87" s="340">
        <v>0</v>
      </c>
      <c r="G87" s="340">
        <v>0</v>
      </c>
      <c r="H87" s="340">
        <v>0</v>
      </c>
      <c r="I87" s="340">
        <v>0</v>
      </c>
      <c r="J87" s="340">
        <v>0</v>
      </c>
      <c r="K87" s="340">
        <v>0</v>
      </c>
      <c r="L87" s="340">
        <v>0</v>
      </c>
      <c r="M87" s="341">
        <v>0</v>
      </c>
      <c r="N87" s="340">
        <v>0</v>
      </c>
      <c r="O87" s="340">
        <v>0</v>
      </c>
      <c r="P87" s="340">
        <v>0</v>
      </c>
      <c r="Q87" s="340">
        <v>0</v>
      </c>
      <c r="R87" s="340">
        <v>0</v>
      </c>
      <c r="S87" s="340">
        <v>0</v>
      </c>
      <c r="T87" s="340">
        <v>0</v>
      </c>
      <c r="U87" s="340">
        <v>0</v>
      </c>
      <c r="V87" s="340">
        <v>0</v>
      </c>
      <c r="W87" s="340">
        <v>0</v>
      </c>
      <c r="X87" s="340">
        <v>0</v>
      </c>
      <c r="Y87" s="340">
        <v>0</v>
      </c>
      <c r="Z87" s="340">
        <v>0</v>
      </c>
      <c r="AA87" s="340">
        <v>0</v>
      </c>
    </row>
    <row r="88" spans="1:27" s="115" customFormat="1" x14ac:dyDescent="0.25">
      <c r="A88" s="342" t="s">
        <v>248</v>
      </c>
      <c r="B88" s="340">
        <v>0</v>
      </c>
      <c r="C88" s="340">
        <v>0</v>
      </c>
      <c r="D88" s="340">
        <v>0</v>
      </c>
      <c r="E88" s="340">
        <v>0</v>
      </c>
      <c r="F88" s="340">
        <v>0</v>
      </c>
      <c r="G88" s="340">
        <v>0</v>
      </c>
      <c r="H88" s="340">
        <v>0</v>
      </c>
      <c r="I88" s="340">
        <v>0</v>
      </c>
      <c r="J88" s="340">
        <v>0</v>
      </c>
      <c r="K88" s="340">
        <v>0</v>
      </c>
      <c r="L88" s="340">
        <v>0</v>
      </c>
      <c r="M88" s="341">
        <v>0</v>
      </c>
      <c r="N88" s="340">
        <v>0</v>
      </c>
      <c r="O88" s="340">
        <v>0</v>
      </c>
      <c r="P88" s="340">
        <v>0</v>
      </c>
      <c r="Q88" s="340">
        <v>0</v>
      </c>
      <c r="R88" s="340">
        <v>0</v>
      </c>
      <c r="S88" s="340">
        <v>0</v>
      </c>
      <c r="T88" s="340">
        <v>0</v>
      </c>
      <c r="U88" s="340">
        <v>0</v>
      </c>
      <c r="V88" s="340">
        <v>0</v>
      </c>
      <c r="W88" s="340">
        <v>0</v>
      </c>
      <c r="X88" s="340">
        <v>0</v>
      </c>
      <c r="Y88" s="340">
        <v>0</v>
      </c>
      <c r="Z88" s="340">
        <v>0</v>
      </c>
      <c r="AA88" s="340">
        <v>0</v>
      </c>
    </row>
    <row r="89" spans="1:27" s="119" customFormat="1" ht="14.25" x14ac:dyDescent="0.25">
      <c r="A89" s="352" t="s">
        <v>247</v>
      </c>
      <c r="B89" s="338">
        <v>-1252743473.3706667</v>
      </c>
      <c r="C89" s="338">
        <v>400167133.40690434</v>
      </c>
      <c r="D89" s="338">
        <v>413227716.89035547</v>
      </c>
      <c r="E89" s="338">
        <v>347606825.96479058</v>
      </c>
      <c r="F89" s="338">
        <v>349190202.76412618</v>
      </c>
      <c r="G89" s="338">
        <v>360671123.1438272</v>
      </c>
      <c r="H89" s="338">
        <v>370204965.72304505</v>
      </c>
      <c r="I89" s="338">
        <v>382254640.56513953</v>
      </c>
      <c r="J89" s="338">
        <v>394645208.43462455</v>
      </c>
      <c r="K89" s="338">
        <v>407386770.00901079</v>
      </c>
      <c r="L89" s="338">
        <v>420489723.94160146</v>
      </c>
      <c r="M89" s="339">
        <v>430192658.08761233</v>
      </c>
      <c r="N89" s="338">
        <v>443899943.84075451</v>
      </c>
      <c r="O89" s="338">
        <v>457995659.03124142</v>
      </c>
      <c r="P89" s="338">
        <v>472491242.75218737</v>
      </c>
      <c r="Q89" s="338">
        <v>487398468.71789896</v>
      </c>
      <c r="R89" s="338">
        <v>502729454.96044898</v>
      </c>
      <c r="S89" s="338">
        <v>518496673.80346048</v>
      </c>
      <c r="T89" s="338">
        <v>529933923.83421493</v>
      </c>
      <c r="U89" s="338">
        <v>546421332.07057357</v>
      </c>
      <c r="V89" s="338">
        <v>563376973.22703207</v>
      </c>
      <c r="W89" s="338">
        <v>580814536.49351716</v>
      </c>
      <c r="X89" s="338">
        <v>598748107.42374682</v>
      </c>
      <c r="Y89" s="338">
        <v>617192179.25366712</v>
      </c>
      <c r="Z89" s="338">
        <v>653747309.92608595</v>
      </c>
      <c r="AA89" s="338">
        <v>673960978.30841494</v>
      </c>
    </row>
    <row r="90" spans="1:27" s="119" customFormat="1" ht="14.25" x14ac:dyDescent="0.25">
      <c r="A90" s="352" t="s">
        <v>469</v>
      </c>
      <c r="B90" s="338">
        <v>-1252743473.3706667</v>
      </c>
      <c r="C90" s="338">
        <v>-852576339.9637624</v>
      </c>
      <c r="D90" s="338">
        <v>-439348623.07340693</v>
      </c>
      <c r="E90" s="338">
        <v>-91741797.108616352</v>
      </c>
      <c r="F90" s="338">
        <v>257448405.65550983</v>
      </c>
      <c r="G90" s="338">
        <v>618119528.79933703</v>
      </c>
      <c r="H90" s="338">
        <v>988324494.52238202</v>
      </c>
      <c r="I90" s="338">
        <v>1370579135.0875216</v>
      </c>
      <c r="J90" s="338">
        <v>1765224343.5221462</v>
      </c>
      <c r="K90" s="338">
        <v>2172611113.531157</v>
      </c>
      <c r="L90" s="338">
        <v>2593100837.4727583</v>
      </c>
      <c r="M90" s="339">
        <v>3023293495.5603704</v>
      </c>
      <c r="N90" s="338">
        <v>3467193439.401125</v>
      </c>
      <c r="O90" s="338">
        <v>3925189098.4323664</v>
      </c>
      <c r="P90" s="338">
        <v>4397680341.1845541</v>
      </c>
      <c r="Q90" s="338">
        <v>4885078809.9024534</v>
      </c>
      <c r="R90" s="338">
        <v>5387808264.8629026</v>
      </c>
      <c r="S90" s="338">
        <v>5906304938.6663628</v>
      </c>
      <c r="T90" s="338">
        <v>6436238862.5005779</v>
      </c>
      <c r="U90" s="338">
        <v>6982660194.5711517</v>
      </c>
      <c r="V90" s="338">
        <v>7546037167.7981834</v>
      </c>
      <c r="W90" s="338">
        <v>8126851704.2917004</v>
      </c>
      <c r="X90" s="338">
        <v>8725599811.7154465</v>
      </c>
      <c r="Y90" s="338">
        <v>9342791990.9691143</v>
      </c>
      <c r="Z90" s="338">
        <v>9996539300.8952007</v>
      </c>
      <c r="AA90" s="338">
        <v>10670500279.203615</v>
      </c>
    </row>
    <row r="91" spans="1:27" s="115" customFormat="1" x14ac:dyDescent="0.25">
      <c r="A91" s="353" t="s">
        <v>246</v>
      </c>
      <c r="B91" s="354">
        <v>1</v>
      </c>
      <c r="C91" s="354">
        <v>0.88105726872246692</v>
      </c>
      <c r="D91" s="354">
        <v>0.77626191076869333</v>
      </c>
      <c r="E91" s="354">
        <v>0.68393119891514842</v>
      </c>
      <c r="F91" s="354">
        <v>0.60258255411026285</v>
      </c>
      <c r="G91" s="354">
        <v>0.53090973930419638</v>
      </c>
      <c r="H91" s="354">
        <v>0.4677618848495122</v>
      </c>
      <c r="I91" s="354">
        <v>0.41212500867798435</v>
      </c>
      <c r="J91" s="354">
        <v>0.3631057345180479</v>
      </c>
      <c r="K91" s="354">
        <v>0.31991694671193649</v>
      </c>
      <c r="L91" s="354">
        <v>0.28186515128804979</v>
      </c>
      <c r="M91" s="355">
        <v>0.24833934034189409</v>
      </c>
      <c r="N91" s="354">
        <v>0.21880118091796832</v>
      </c>
      <c r="O91" s="354">
        <v>0.19277637085283555</v>
      </c>
      <c r="P91" s="354">
        <v>0.16984702277782865</v>
      </c>
      <c r="Q91" s="354">
        <v>0.14964495398927638</v>
      </c>
      <c r="R91" s="354">
        <v>0.13184577443989109</v>
      </c>
      <c r="S91" s="354">
        <v>0.11616367792060887</v>
      </c>
      <c r="T91" s="354">
        <v>0.102346852793488</v>
      </c>
      <c r="U91" s="354">
        <v>9.0173438584570942E-2</v>
      </c>
      <c r="V91" s="354">
        <v>7.9447963510635183E-2</v>
      </c>
      <c r="W91" s="354">
        <v>6.999820573624245E-2</v>
      </c>
      <c r="X91" s="354">
        <v>6.1672427961447097E-2</v>
      </c>
      <c r="Y91" s="354">
        <v>5.4336940935195678E-2</v>
      </c>
      <c r="Z91" s="354">
        <v>4.7873956771097514E-2</v>
      </c>
      <c r="AA91" s="354">
        <v>4.2179697595680632E-2</v>
      </c>
    </row>
    <row r="92" spans="1:27" s="119" customFormat="1" ht="14.25" x14ac:dyDescent="0.25">
      <c r="A92" s="356" t="s">
        <v>470</v>
      </c>
      <c r="B92" s="357">
        <v>-1252743473.3706667</v>
      </c>
      <c r="C92" s="357">
        <v>352570161.59198618</v>
      </c>
      <c r="D92" s="357">
        <v>320772937.09589201</v>
      </c>
      <c r="E92" s="357">
        <v>237739153.23318857</v>
      </c>
      <c r="F92" s="357">
        <v>210415924.25188771</v>
      </c>
      <c r="G92" s="357">
        <v>191483811.962841</v>
      </c>
      <c r="H92" s="357">
        <v>173167772.54726061</v>
      </c>
      <c r="I92" s="357">
        <v>157536697.06010792</v>
      </c>
      <c r="J92" s="357">
        <v>143297938.28268245</v>
      </c>
      <c r="K92" s="357">
        <v>130329931.59212063</v>
      </c>
      <c r="L92" s="357">
        <v>118521399.65386978</v>
      </c>
      <c r="M92" s="339">
        <v>106833760.92940363</v>
      </c>
      <c r="N92" s="357">
        <v>97125831.921776906</v>
      </c>
      <c r="O92" s="357">
        <v>88290741.014395416</v>
      </c>
      <c r="P92" s="357">
        <v>80251230.870055333</v>
      </c>
      <c r="Q92" s="357">
        <v>72936721.42573376</v>
      </c>
      <c r="R92" s="357">
        <v>66282754.323004745</v>
      </c>
      <c r="S92" s="357">
        <v>60230480.618612185</v>
      </c>
      <c r="T92" s="357">
        <v>54237069.292935878</v>
      </c>
      <c r="U92" s="357">
        <v>49272690.428765312</v>
      </c>
      <c r="V92" s="357">
        <v>44759153.211673342</v>
      </c>
      <c r="W92" s="357">
        <v>40655975.420073509</v>
      </c>
      <c r="X92" s="357">
        <v>36926249.522143811</v>
      </c>
      <c r="Y92" s="357">
        <v>33536334.989771213</v>
      </c>
      <c r="Z92" s="357">
        <v>31297470.454622727</v>
      </c>
      <c r="AA92" s="357">
        <v>28427470.256338015</v>
      </c>
    </row>
    <row r="93" spans="1:27" s="119" customFormat="1" ht="14.25" x14ac:dyDescent="0.25">
      <c r="A93" s="356" t="s">
        <v>471</v>
      </c>
      <c r="B93" s="357">
        <v>-1252743473.3706667</v>
      </c>
      <c r="C93" s="357">
        <v>-900173311.77868056</v>
      </c>
      <c r="D93" s="357">
        <v>-579400374.68278861</v>
      </c>
      <c r="E93" s="357">
        <v>-341661221.44960004</v>
      </c>
      <c r="F93" s="357">
        <v>-131245297.19771233</v>
      </c>
      <c r="G93" s="357">
        <v>60238514.765128672</v>
      </c>
      <c r="H93" s="357">
        <v>233406287.31238928</v>
      </c>
      <c r="I93" s="357">
        <v>390942984.3724972</v>
      </c>
      <c r="J93" s="357">
        <v>534240922.65517962</v>
      </c>
      <c r="K93" s="357">
        <v>664570854.24730027</v>
      </c>
      <c r="L93" s="357">
        <v>783092253.90117002</v>
      </c>
      <c r="M93" s="339">
        <v>889926014.83057368</v>
      </c>
      <c r="N93" s="357">
        <v>987051846.75235057</v>
      </c>
      <c r="O93" s="357">
        <v>1075342587.766746</v>
      </c>
      <c r="P93" s="357">
        <v>1155593818.6368015</v>
      </c>
      <c r="Q93" s="357">
        <v>1228530540.0625353</v>
      </c>
      <c r="R93" s="357">
        <v>1294813294.38554</v>
      </c>
      <c r="S93" s="357">
        <v>1355043775.0041523</v>
      </c>
      <c r="T93" s="357">
        <v>1409280844.2970881</v>
      </c>
      <c r="U93" s="357">
        <v>1458553534.7258534</v>
      </c>
      <c r="V93" s="357">
        <v>1503312687.9375267</v>
      </c>
      <c r="W93" s="357">
        <v>1543968663.3576002</v>
      </c>
      <c r="X93" s="357">
        <v>1580894912.8797441</v>
      </c>
      <c r="Y93" s="357">
        <v>1614431247.8695152</v>
      </c>
      <c r="Z93" s="357">
        <v>1645728718.3241379</v>
      </c>
      <c r="AA93" s="357">
        <v>1674156188.580476</v>
      </c>
    </row>
    <row r="94" spans="1:27" s="119" customFormat="1" ht="14.25" x14ac:dyDescent="0.25">
      <c r="A94" s="356" t="s">
        <v>472</v>
      </c>
      <c r="B94" s="358">
        <v>0</v>
      </c>
      <c r="C94" s="358">
        <v>0</v>
      </c>
      <c r="D94" s="358">
        <v>0</v>
      </c>
      <c r="E94" s="358">
        <v>0</v>
      </c>
      <c r="F94" s="358">
        <v>8.1722547636304599E-2</v>
      </c>
      <c r="G94" s="358">
        <v>0.15526875728049583</v>
      </c>
      <c r="H94" s="358">
        <v>0.2020380257496901</v>
      </c>
      <c r="I94" s="358">
        <v>0.23308758089855508</v>
      </c>
      <c r="J94" s="358">
        <v>0.25432819321095135</v>
      </c>
      <c r="K94" s="358">
        <v>0.26921918347495222</v>
      </c>
      <c r="L94" s="358">
        <v>0.27986912855724766</v>
      </c>
      <c r="M94" s="359">
        <v>0.28754672072803644</v>
      </c>
      <c r="N94" s="358">
        <v>0.29320656324427019</v>
      </c>
      <c r="O94" s="358">
        <v>0.29742452785759266</v>
      </c>
      <c r="P94" s="358">
        <v>0.30059636183659855</v>
      </c>
      <c r="Q94" s="358">
        <v>0.30299941663158725</v>
      </c>
      <c r="R94" s="358">
        <v>0.30483138028849699</v>
      </c>
      <c r="S94" s="358">
        <v>0.30623522359704047</v>
      </c>
      <c r="T94" s="358">
        <v>0.30730610043544582</v>
      </c>
      <c r="U94" s="358">
        <v>0.308133329521044</v>
      </c>
      <c r="V94" s="358">
        <v>0.30877424264488562</v>
      </c>
      <c r="W94" s="358">
        <v>0.30927202986456925</v>
      </c>
      <c r="X94" s="358">
        <v>0.30965944674372214</v>
      </c>
      <c r="Y94" s="358">
        <v>0.30996147793694595</v>
      </c>
      <c r="Z94" s="358">
        <v>0.31020376846388786</v>
      </c>
      <c r="AA94" s="358">
        <v>0.31039315645471333</v>
      </c>
    </row>
    <row r="95" spans="1:27" s="119" customFormat="1" ht="14.25" x14ac:dyDescent="0.25">
      <c r="A95" s="356" t="s">
        <v>473</v>
      </c>
      <c r="B95" s="360">
        <v>0</v>
      </c>
      <c r="C95" s="360">
        <v>0</v>
      </c>
      <c r="D95" s="360">
        <v>0</v>
      </c>
      <c r="E95" s="360">
        <v>0</v>
      </c>
      <c r="F95" s="360">
        <v>3.2627272941291166</v>
      </c>
      <c r="G95" s="360">
        <v>0</v>
      </c>
      <c r="H95" s="360">
        <v>0</v>
      </c>
      <c r="I95" s="360">
        <v>0</v>
      </c>
      <c r="J95" s="360">
        <v>0</v>
      </c>
      <c r="K95" s="360">
        <v>0</v>
      </c>
      <c r="L95" s="360">
        <v>0</v>
      </c>
      <c r="M95" s="361">
        <v>0</v>
      </c>
      <c r="N95" s="360">
        <v>0</v>
      </c>
      <c r="O95" s="360">
        <v>0</v>
      </c>
      <c r="P95" s="360">
        <v>0</v>
      </c>
      <c r="Q95" s="360">
        <v>0</v>
      </c>
      <c r="R95" s="360">
        <v>0</v>
      </c>
      <c r="S95" s="360">
        <v>0</v>
      </c>
      <c r="T95" s="360">
        <v>0</v>
      </c>
      <c r="U95" s="360">
        <v>0</v>
      </c>
      <c r="V95" s="360">
        <v>0</v>
      </c>
      <c r="W95" s="360">
        <v>0</v>
      </c>
      <c r="X95" s="360">
        <v>0</v>
      </c>
      <c r="Y95" s="360">
        <v>0</v>
      </c>
      <c r="Z95" s="360">
        <v>0</v>
      </c>
      <c r="AA95" s="360">
        <v>0</v>
      </c>
    </row>
    <row r="96" spans="1:27" s="119" customFormat="1" ht="15" thickBot="1" x14ac:dyDescent="0.3">
      <c r="A96" s="362" t="s">
        <v>474</v>
      </c>
      <c r="B96" s="363">
        <v>0</v>
      </c>
      <c r="C96" s="363">
        <v>0</v>
      </c>
      <c r="D96" s="363">
        <v>0</v>
      </c>
      <c r="E96" s="363">
        <v>0</v>
      </c>
      <c r="F96" s="363">
        <v>0</v>
      </c>
      <c r="G96" s="363">
        <v>4.6854119721785228</v>
      </c>
      <c r="H96" s="363">
        <v>0</v>
      </c>
      <c r="I96" s="363">
        <v>0</v>
      </c>
      <c r="J96" s="363">
        <v>0</v>
      </c>
      <c r="K96" s="363">
        <v>0</v>
      </c>
      <c r="L96" s="363">
        <v>0</v>
      </c>
      <c r="M96" s="364">
        <v>0</v>
      </c>
      <c r="N96" s="363">
        <v>0</v>
      </c>
      <c r="O96" s="363">
        <v>0</v>
      </c>
      <c r="P96" s="363">
        <v>0</v>
      </c>
      <c r="Q96" s="363">
        <v>0</v>
      </c>
      <c r="R96" s="363">
        <v>0</v>
      </c>
      <c r="S96" s="363">
        <v>0</v>
      </c>
      <c r="T96" s="363">
        <v>0</v>
      </c>
      <c r="U96" s="363">
        <v>0</v>
      </c>
      <c r="V96" s="363">
        <v>0</v>
      </c>
      <c r="W96" s="363">
        <v>0</v>
      </c>
      <c r="X96" s="363">
        <v>0</v>
      </c>
      <c r="Y96" s="363">
        <v>0</v>
      </c>
      <c r="Z96" s="363">
        <v>0</v>
      </c>
      <c r="AA96" s="363">
        <v>0</v>
      </c>
    </row>
  </sheetData>
  <mergeCells count="20">
    <mergeCell ref="D28:E28"/>
    <mergeCell ref="D29:E29"/>
    <mergeCell ref="D30:E30"/>
    <mergeCell ref="D31:E31"/>
    <mergeCell ref="U18:W18"/>
    <mergeCell ref="U19:X19"/>
    <mergeCell ref="U20:W20"/>
    <mergeCell ref="A18:F18"/>
    <mergeCell ref="U1:Y1"/>
    <mergeCell ref="U2:Y2"/>
    <mergeCell ref="U3:Y3"/>
    <mergeCell ref="U7:W7"/>
    <mergeCell ref="A15:F15"/>
    <mergeCell ref="A16:F16"/>
    <mergeCell ref="A5:F5"/>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22" sqref="G22:H22"/>
    </sheetView>
  </sheetViews>
  <sheetFormatPr defaultRowHeight="15.75" x14ac:dyDescent="0.25"/>
  <cols>
    <col min="1" max="1" width="7.85546875" style="53" customWidth="1"/>
    <col min="2" max="2" width="75.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8" t="s">
        <v>67</v>
      </c>
    </row>
    <row r="2" spans="1:44" ht="18.75" x14ac:dyDescent="0.3">
      <c r="L2" s="109" t="s">
        <v>8</v>
      </c>
    </row>
    <row r="3" spans="1:44" ht="18.75" x14ac:dyDescent="0.3">
      <c r="L3" s="109" t="s">
        <v>66</v>
      </c>
    </row>
    <row r="4" spans="1:44" ht="18.75" x14ac:dyDescent="0.3">
      <c r="K4" s="109"/>
    </row>
    <row r="5" spans="1:44" x14ac:dyDescent="0.25">
      <c r="A5" s="398" t="s">
        <v>760</v>
      </c>
      <c r="B5" s="398"/>
      <c r="C5" s="398"/>
      <c r="D5" s="398"/>
      <c r="E5" s="398"/>
      <c r="F5" s="398"/>
      <c r="G5" s="398"/>
      <c r="H5" s="398"/>
      <c r="I5" s="398"/>
      <c r="J5" s="398"/>
      <c r="K5" s="398"/>
      <c r="L5" s="398"/>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09"/>
    </row>
    <row r="7" spans="1:44" ht="18.75" x14ac:dyDescent="0.25">
      <c r="A7" s="402" t="s">
        <v>7</v>
      </c>
      <c r="B7" s="402"/>
      <c r="C7" s="402"/>
      <c r="D7" s="402"/>
      <c r="E7" s="402"/>
      <c r="F7" s="402"/>
      <c r="G7" s="402"/>
      <c r="H7" s="402"/>
      <c r="I7" s="402"/>
      <c r="J7" s="402"/>
      <c r="K7" s="402"/>
      <c r="L7" s="402"/>
    </row>
    <row r="8" spans="1:44" ht="18.75" x14ac:dyDescent="0.25">
      <c r="A8" s="402"/>
      <c r="B8" s="402"/>
      <c r="C8" s="402"/>
      <c r="D8" s="402"/>
      <c r="E8" s="402"/>
      <c r="F8" s="402"/>
      <c r="G8" s="402"/>
      <c r="H8" s="402"/>
      <c r="I8" s="402"/>
      <c r="J8" s="402"/>
      <c r="K8" s="402"/>
      <c r="L8" s="402"/>
    </row>
    <row r="9" spans="1:44" x14ac:dyDescent="0.25">
      <c r="A9" s="476" t="s">
        <v>532</v>
      </c>
      <c r="B9" s="476"/>
      <c r="C9" s="476"/>
      <c r="D9" s="476"/>
      <c r="E9" s="476"/>
      <c r="F9" s="476"/>
      <c r="G9" s="476"/>
      <c r="H9" s="476"/>
      <c r="I9" s="476"/>
      <c r="J9" s="476"/>
      <c r="K9" s="476"/>
      <c r="L9" s="476"/>
    </row>
    <row r="10" spans="1:44" x14ac:dyDescent="0.25">
      <c r="A10" s="399" t="s">
        <v>6</v>
      </c>
      <c r="B10" s="399"/>
      <c r="C10" s="399"/>
      <c r="D10" s="399"/>
      <c r="E10" s="399"/>
      <c r="F10" s="399"/>
      <c r="G10" s="399"/>
      <c r="H10" s="399"/>
      <c r="I10" s="399"/>
      <c r="J10" s="399"/>
      <c r="K10" s="399"/>
      <c r="L10" s="399"/>
    </row>
    <row r="11" spans="1:44" ht="18.75" x14ac:dyDescent="0.25">
      <c r="A11" s="402"/>
      <c r="B11" s="402"/>
      <c r="C11" s="402"/>
      <c r="D11" s="402"/>
      <c r="E11" s="402"/>
      <c r="F11" s="402"/>
      <c r="G11" s="402"/>
      <c r="H11" s="402"/>
      <c r="I11" s="402"/>
      <c r="J11" s="402"/>
      <c r="K11" s="402"/>
      <c r="L11" s="402"/>
    </row>
    <row r="12" spans="1:44" x14ac:dyDescent="0.25">
      <c r="A12" s="476" t="s">
        <v>479</v>
      </c>
      <c r="B12" s="476"/>
      <c r="C12" s="476"/>
      <c r="D12" s="476"/>
      <c r="E12" s="476"/>
      <c r="F12" s="476"/>
      <c r="G12" s="476"/>
      <c r="H12" s="476"/>
      <c r="I12" s="476"/>
      <c r="J12" s="476"/>
      <c r="K12" s="476"/>
      <c r="L12" s="476"/>
    </row>
    <row r="13" spans="1:44" x14ac:dyDescent="0.25">
      <c r="A13" s="399" t="s">
        <v>5</v>
      </c>
      <c r="B13" s="399"/>
      <c r="C13" s="399"/>
      <c r="D13" s="399"/>
      <c r="E13" s="399"/>
      <c r="F13" s="399"/>
      <c r="G13" s="399"/>
      <c r="H13" s="399"/>
      <c r="I13" s="399"/>
      <c r="J13" s="399"/>
      <c r="K13" s="399"/>
      <c r="L13" s="399"/>
    </row>
    <row r="14" spans="1:44" ht="18.75" x14ac:dyDescent="0.25">
      <c r="A14" s="411"/>
      <c r="B14" s="411"/>
      <c r="C14" s="411"/>
      <c r="D14" s="411"/>
      <c r="E14" s="411"/>
      <c r="F14" s="411"/>
      <c r="G14" s="411"/>
      <c r="H14" s="411"/>
      <c r="I14" s="411"/>
      <c r="J14" s="411"/>
      <c r="K14" s="411"/>
      <c r="L14" s="411"/>
    </row>
    <row r="15" spans="1:44" ht="33" customHeight="1" x14ac:dyDescent="0.25">
      <c r="A15" s="404" t="s">
        <v>510</v>
      </c>
      <c r="B15" s="404"/>
      <c r="C15" s="404"/>
      <c r="D15" s="404"/>
      <c r="E15" s="404"/>
      <c r="F15" s="404"/>
      <c r="G15" s="404"/>
      <c r="H15" s="404"/>
      <c r="I15" s="404"/>
      <c r="J15" s="404"/>
      <c r="K15" s="404"/>
      <c r="L15" s="404"/>
    </row>
    <row r="16" spans="1:44" x14ac:dyDescent="0.25">
      <c r="A16" s="399" t="s">
        <v>4</v>
      </c>
      <c r="B16" s="399"/>
      <c r="C16" s="399"/>
      <c r="D16" s="399"/>
      <c r="E16" s="399"/>
      <c r="F16" s="399"/>
      <c r="G16" s="399"/>
      <c r="H16" s="399"/>
      <c r="I16" s="399"/>
      <c r="J16" s="399"/>
      <c r="K16" s="399"/>
      <c r="L16" s="399"/>
    </row>
    <row r="17" spans="1:12" ht="15.75" customHeight="1" x14ac:dyDescent="0.25">
      <c r="L17" s="128"/>
    </row>
    <row r="18" spans="1:12" x14ac:dyDescent="0.25">
      <c r="K18" s="36"/>
    </row>
    <row r="19" spans="1:12" ht="15.75" customHeight="1" x14ac:dyDescent="0.25">
      <c r="A19" s="475" t="s">
        <v>411</v>
      </c>
      <c r="B19" s="475"/>
      <c r="C19" s="475"/>
      <c r="D19" s="475"/>
      <c r="E19" s="475"/>
      <c r="F19" s="475"/>
      <c r="G19" s="475"/>
      <c r="H19" s="475"/>
      <c r="I19" s="475"/>
      <c r="J19" s="475"/>
      <c r="K19" s="475"/>
      <c r="L19" s="475"/>
    </row>
    <row r="20" spans="1:12" x14ac:dyDescent="0.25">
      <c r="A20" s="129"/>
      <c r="B20" s="129"/>
      <c r="C20" s="54"/>
      <c r="D20" s="54"/>
      <c r="E20" s="54"/>
      <c r="F20" s="54"/>
      <c r="G20" s="54"/>
      <c r="H20" s="54"/>
      <c r="I20" s="54"/>
      <c r="J20" s="54"/>
      <c r="K20" s="54"/>
      <c r="L20" s="54"/>
    </row>
    <row r="21" spans="1:12" ht="28.5" customHeight="1" x14ac:dyDescent="0.25">
      <c r="A21" s="477" t="s">
        <v>216</v>
      </c>
      <c r="B21" s="477" t="s">
        <v>215</v>
      </c>
      <c r="C21" s="483" t="s">
        <v>346</v>
      </c>
      <c r="D21" s="483"/>
      <c r="E21" s="483"/>
      <c r="F21" s="483"/>
      <c r="G21" s="483"/>
      <c r="H21" s="483"/>
      <c r="I21" s="478" t="s">
        <v>214</v>
      </c>
      <c r="J21" s="480" t="s">
        <v>348</v>
      </c>
      <c r="K21" s="477" t="s">
        <v>213</v>
      </c>
      <c r="L21" s="479" t="s">
        <v>347</v>
      </c>
    </row>
    <row r="22" spans="1:12" ht="58.5" customHeight="1" x14ac:dyDescent="0.25">
      <c r="A22" s="477"/>
      <c r="B22" s="477"/>
      <c r="C22" s="484" t="s">
        <v>0</v>
      </c>
      <c r="D22" s="484"/>
      <c r="E22" s="83"/>
      <c r="F22" s="84"/>
      <c r="G22" s="485" t="s">
        <v>812</v>
      </c>
      <c r="H22" s="486"/>
      <c r="I22" s="478"/>
      <c r="J22" s="481"/>
      <c r="K22" s="477"/>
      <c r="L22" s="479"/>
    </row>
    <row r="23" spans="1:12" ht="47.25" x14ac:dyDescent="0.25">
      <c r="A23" s="477"/>
      <c r="B23" s="477"/>
      <c r="C23" s="63" t="s">
        <v>212</v>
      </c>
      <c r="D23" s="63" t="s">
        <v>211</v>
      </c>
      <c r="E23" s="63" t="s">
        <v>212</v>
      </c>
      <c r="F23" s="63" t="s">
        <v>211</v>
      </c>
      <c r="G23" s="63" t="s">
        <v>212</v>
      </c>
      <c r="H23" s="63" t="s">
        <v>211</v>
      </c>
      <c r="I23" s="478"/>
      <c r="J23" s="482"/>
      <c r="K23" s="477"/>
      <c r="L23" s="479"/>
    </row>
    <row r="24" spans="1:12" x14ac:dyDescent="0.25">
      <c r="A24" s="127">
        <v>1</v>
      </c>
      <c r="B24" s="127">
        <v>2</v>
      </c>
      <c r="C24" s="63">
        <v>3</v>
      </c>
      <c r="D24" s="63">
        <v>4</v>
      </c>
      <c r="E24" s="63">
        <v>5</v>
      </c>
      <c r="F24" s="63">
        <v>6</v>
      </c>
      <c r="G24" s="63">
        <v>7</v>
      </c>
      <c r="H24" s="63">
        <v>8</v>
      </c>
      <c r="I24" s="63">
        <v>9</v>
      </c>
      <c r="J24" s="63">
        <v>10</v>
      </c>
      <c r="K24" s="63">
        <v>11</v>
      </c>
      <c r="L24" s="63">
        <v>12</v>
      </c>
    </row>
    <row r="25" spans="1:12" ht="18" customHeight="1" x14ac:dyDescent="0.25">
      <c r="A25" s="281">
        <v>1</v>
      </c>
      <c r="B25" s="110" t="s">
        <v>210</v>
      </c>
      <c r="C25" s="111"/>
      <c r="D25" s="111"/>
      <c r="E25" s="62"/>
      <c r="F25" s="62"/>
      <c r="G25" s="111"/>
      <c r="H25" s="111"/>
      <c r="I25" s="62"/>
      <c r="J25" s="62"/>
      <c r="K25" s="58"/>
      <c r="L25" s="66"/>
    </row>
    <row r="26" spans="1:12" ht="18" customHeight="1" x14ac:dyDescent="0.25">
      <c r="A26" s="281" t="s">
        <v>209</v>
      </c>
      <c r="B26" s="112" t="s">
        <v>353</v>
      </c>
      <c r="C26" s="368">
        <v>43160</v>
      </c>
      <c r="D26" s="369">
        <v>43174</v>
      </c>
      <c r="E26" s="62"/>
      <c r="F26" s="62"/>
      <c r="G26" s="368">
        <v>43160</v>
      </c>
      <c r="H26" s="369">
        <v>43174</v>
      </c>
      <c r="I26" s="130">
        <v>1</v>
      </c>
      <c r="J26" s="130">
        <v>1</v>
      </c>
      <c r="K26" s="58"/>
      <c r="L26" s="58"/>
    </row>
    <row r="27" spans="1:12" s="55" customFormat="1" ht="18" customHeight="1" x14ac:dyDescent="0.25">
      <c r="A27" s="281" t="s">
        <v>208</v>
      </c>
      <c r="B27" s="112" t="s">
        <v>355</v>
      </c>
      <c r="C27" s="368">
        <v>43160</v>
      </c>
      <c r="D27" s="369">
        <v>43174</v>
      </c>
      <c r="E27" s="62"/>
      <c r="F27" s="62"/>
      <c r="G27" s="368">
        <v>43160</v>
      </c>
      <c r="H27" s="369">
        <v>43174</v>
      </c>
      <c r="I27" s="130">
        <v>1</v>
      </c>
      <c r="J27" s="130">
        <v>1</v>
      </c>
      <c r="K27" s="58"/>
      <c r="L27" s="58"/>
    </row>
    <row r="28" spans="1:12" s="55" customFormat="1" ht="33.75" customHeight="1" x14ac:dyDescent="0.25">
      <c r="A28" s="281" t="s">
        <v>354</v>
      </c>
      <c r="B28" s="112" t="s">
        <v>359</v>
      </c>
      <c r="C28" s="370">
        <v>43360</v>
      </c>
      <c r="D28" s="369">
        <v>43690</v>
      </c>
      <c r="E28" s="62"/>
      <c r="F28" s="62"/>
      <c r="G28" s="370">
        <v>43360</v>
      </c>
      <c r="H28" s="369">
        <v>43690</v>
      </c>
      <c r="I28" s="130">
        <v>1</v>
      </c>
      <c r="J28" s="130">
        <v>1</v>
      </c>
      <c r="K28" s="58"/>
      <c r="L28" s="58"/>
    </row>
    <row r="29" spans="1:12" s="55" customFormat="1" ht="18" customHeight="1" x14ac:dyDescent="0.25">
      <c r="A29" s="281" t="s">
        <v>207</v>
      </c>
      <c r="B29" s="112" t="s">
        <v>358</v>
      </c>
      <c r="C29" s="370">
        <v>43690</v>
      </c>
      <c r="D29" s="369">
        <v>43690</v>
      </c>
      <c r="E29" s="62"/>
      <c r="F29" s="62"/>
      <c r="G29" s="370">
        <v>43690</v>
      </c>
      <c r="H29" s="369">
        <v>43690</v>
      </c>
      <c r="I29" s="130">
        <v>1</v>
      </c>
      <c r="J29" s="130">
        <v>1</v>
      </c>
      <c r="K29" s="58"/>
      <c r="L29" s="58"/>
    </row>
    <row r="30" spans="1:12" s="55" customFormat="1" ht="18" customHeight="1" x14ac:dyDescent="0.25">
      <c r="A30" s="281" t="s">
        <v>206</v>
      </c>
      <c r="B30" s="112" t="s">
        <v>360</v>
      </c>
      <c r="C30" s="370">
        <v>43690</v>
      </c>
      <c r="D30" s="369">
        <v>43845</v>
      </c>
      <c r="E30" s="62"/>
      <c r="F30" s="62"/>
      <c r="G30" s="370">
        <v>43690</v>
      </c>
      <c r="H30" s="369">
        <v>43845</v>
      </c>
      <c r="I30" s="130">
        <v>1</v>
      </c>
      <c r="J30" s="130">
        <v>1</v>
      </c>
      <c r="K30" s="58"/>
      <c r="L30" s="58"/>
    </row>
    <row r="31" spans="1:12" s="55" customFormat="1" ht="18" customHeight="1" x14ac:dyDescent="0.25">
      <c r="A31" s="281" t="s">
        <v>205</v>
      </c>
      <c r="B31" s="113" t="s">
        <v>356</v>
      </c>
      <c r="C31" s="368">
        <v>43347</v>
      </c>
      <c r="D31" s="369">
        <v>43360</v>
      </c>
      <c r="E31" s="62"/>
      <c r="F31" s="62"/>
      <c r="G31" s="368">
        <v>43347</v>
      </c>
      <c r="H31" s="369">
        <v>43360</v>
      </c>
      <c r="I31" s="130">
        <v>1</v>
      </c>
      <c r="J31" s="130">
        <v>1</v>
      </c>
      <c r="K31" s="58"/>
      <c r="L31" s="58"/>
    </row>
    <row r="32" spans="1:12" s="55" customFormat="1" ht="18" customHeight="1" x14ac:dyDescent="0.25">
      <c r="A32" s="281" t="s">
        <v>203</v>
      </c>
      <c r="B32" s="113" t="s">
        <v>361</v>
      </c>
      <c r="C32" s="368">
        <v>43824</v>
      </c>
      <c r="D32" s="369">
        <v>43845</v>
      </c>
      <c r="E32" s="62"/>
      <c r="F32" s="62"/>
      <c r="G32" s="368">
        <v>43824</v>
      </c>
      <c r="H32" s="369">
        <v>43845</v>
      </c>
      <c r="I32" s="130">
        <v>1</v>
      </c>
      <c r="J32" s="130">
        <v>1</v>
      </c>
      <c r="K32" s="58"/>
      <c r="L32" s="58"/>
    </row>
    <row r="33" spans="1:12" s="55" customFormat="1" ht="18" customHeight="1" x14ac:dyDescent="0.25">
      <c r="A33" s="281" t="s">
        <v>372</v>
      </c>
      <c r="B33" s="113" t="s">
        <v>294</v>
      </c>
      <c r="C33" s="370">
        <v>43845</v>
      </c>
      <c r="D33" s="369">
        <v>43889</v>
      </c>
      <c r="E33" s="62"/>
      <c r="F33" s="62"/>
      <c r="G33" s="370">
        <v>43845</v>
      </c>
      <c r="H33" s="369">
        <v>43889</v>
      </c>
      <c r="I33" s="130">
        <v>1</v>
      </c>
      <c r="J33" s="130">
        <v>1</v>
      </c>
      <c r="K33" s="58"/>
      <c r="L33" s="58"/>
    </row>
    <row r="34" spans="1:12" s="55" customFormat="1" ht="33.75" customHeight="1" x14ac:dyDescent="0.25">
      <c r="A34" s="281" t="s">
        <v>373</v>
      </c>
      <c r="B34" s="113" t="s">
        <v>365</v>
      </c>
      <c r="C34" s="370"/>
      <c r="D34" s="369"/>
      <c r="E34" s="61"/>
      <c r="F34" s="61"/>
      <c r="G34" s="370"/>
      <c r="H34" s="369"/>
      <c r="I34" s="130"/>
      <c r="J34" s="130"/>
      <c r="K34" s="61"/>
      <c r="L34" s="58"/>
    </row>
    <row r="35" spans="1:12" s="55" customFormat="1" ht="17.25" customHeight="1" x14ac:dyDescent="0.25">
      <c r="A35" s="281" t="s">
        <v>374</v>
      </c>
      <c r="B35" s="113" t="s">
        <v>204</v>
      </c>
      <c r="C35" s="370">
        <v>43896</v>
      </c>
      <c r="D35" s="369">
        <v>43901</v>
      </c>
      <c r="E35" s="61"/>
      <c r="F35" s="61"/>
      <c r="G35" s="370">
        <v>43896</v>
      </c>
      <c r="H35" s="369">
        <v>43901</v>
      </c>
      <c r="I35" s="130">
        <v>1</v>
      </c>
      <c r="J35" s="130">
        <v>1</v>
      </c>
      <c r="K35" s="61"/>
      <c r="L35" s="58"/>
    </row>
    <row r="36" spans="1:12" ht="17.25" customHeight="1" x14ac:dyDescent="0.25">
      <c r="A36" s="281" t="s">
        <v>375</v>
      </c>
      <c r="B36" s="113" t="s">
        <v>357</v>
      </c>
      <c r="C36" s="370">
        <v>43907</v>
      </c>
      <c r="D36" s="369">
        <v>43917</v>
      </c>
      <c r="E36" s="60"/>
      <c r="F36" s="59"/>
      <c r="G36" s="370">
        <v>43907</v>
      </c>
      <c r="H36" s="369">
        <v>43917</v>
      </c>
      <c r="I36" s="130">
        <v>1</v>
      </c>
      <c r="J36" s="130">
        <v>1</v>
      </c>
      <c r="K36" s="58"/>
      <c r="L36" s="58"/>
    </row>
    <row r="37" spans="1:12" ht="17.25" customHeight="1" x14ac:dyDescent="0.25">
      <c r="A37" s="281" t="s">
        <v>376</v>
      </c>
      <c r="B37" s="113" t="s">
        <v>202</v>
      </c>
      <c r="C37" s="368">
        <v>43845</v>
      </c>
      <c r="D37" s="369">
        <v>43896</v>
      </c>
      <c r="E37" s="60"/>
      <c r="F37" s="59"/>
      <c r="G37" s="368">
        <v>43845</v>
      </c>
      <c r="H37" s="369">
        <v>43896</v>
      </c>
      <c r="I37" s="130">
        <v>1</v>
      </c>
      <c r="J37" s="130">
        <v>1</v>
      </c>
      <c r="K37" s="58"/>
      <c r="L37" s="58"/>
    </row>
    <row r="38" spans="1:12" ht="17.25" customHeight="1" x14ac:dyDescent="0.25">
      <c r="A38" s="281" t="s">
        <v>757</v>
      </c>
      <c r="B38" s="110" t="s">
        <v>201</v>
      </c>
      <c r="C38" s="370"/>
      <c r="D38" s="369"/>
      <c r="E38" s="58"/>
      <c r="F38" s="58"/>
      <c r="G38" s="370"/>
      <c r="H38" s="369"/>
      <c r="I38" s="130"/>
      <c r="J38" s="130"/>
      <c r="K38" s="58"/>
      <c r="L38" s="58"/>
    </row>
    <row r="39" spans="1:12" ht="33" customHeight="1" x14ac:dyDescent="0.25">
      <c r="A39" s="281">
        <v>2</v>
      </c>
      <c r="B39" s="113" t="s">
        <v>362</v>
      </c>
      <c r="C39" s="370">
        <v>44409</v>
      </c>
      <c r="D39" s="370">
        <v>44469</v>
      </c>
      <c r="E39" s="58"/>
      <c r="F39" s="58"/>
      <c r="G39" s="370">
        <v>44409</v>
      </c>
      <c r="H39" s="370">
        <v>44469</v>
      </c>
      <c r="I39" s="130">
        <v>1</v>
      </c>
      <c r="J39" s="130">
        <v>1</v>
      </c>
      <c r="K39" s="58"/>
      <c r="L39" s="58"/>
    </row>
    <row r="40" spans="1:12" ht="18.75" customHeight="1" x14ac:dyDescent="0.25">
      <c r="A40" s="281" t="s">
        <v>200</v>
      </c>
      <c r="B40" s="113" t="s">
        <v>364</v>
      </c>
      <c r="C40" s="370">
        <v>43829</v>
      </c>
      <c r="D40" s="370">
        <v>44499</v>
      </c>
      <c r="E40" s="58"/>
      <c r="F40" s="58"/>
      <c r="G40" s="370">
        <v>43829</v>
      </c>
      <c r="H40" s="370">
        <v>44499</v>
      </c>
      <c r="I40" s="130">
        <v>1</v>
      </c>
      <c r="J40" s="130">
        <v>1</v>
      </c>
      <c r="K40" s="58"/>
      <c r="L40" s="58"/>
    </row>
    <row r="41" spans="1:12" ht="18.75" customHeight="1" x14ac:dyDescent="0.25">
      <c r="A41" s="281" t="s">
        <v>199</v>
      </c>
      <c r="B41" s="110" t="s">
        <v>442</v>
      </c>
      <c r="C41" s="370"/>
      <c r="D41" s="370"/>
      <c r="E41" s="58"/>
      <c r="F41" s="58"/>
      <c r="G41" s="370"/>
      <c r="H41" s="370"/>
      <c r="I41" s="130"/>
      <c r="J41" s="130"/>
      <c r="K41" s="58"/>
      <c r="L41" s="58"/>
    </row>
    <row r="42" spans="1:12" ht="18.75" customHeight="1" x14ac:dyDescent="0.25">
      <c r="A42" s="281">
        <v>3</v>
      </c>
      <c r="B42" s="113" t="s">
        <v>363</v>
      </c>
      <c r="C42" s="370">
        <v>44470</v>
      </c>
      <c r="D42" s="370">
        <v>44620</v>
      </c>
      <c r="E42" s="58"/>
      <c r="F42" s="58"/>
      <c r="G42" s="370">
        <v>44470</v>
      </c>
      <c r="H42" s="370">
        <v>44620</v>
      </c>
      <c r="I42" s="130">
        <v>1</v>
      </c>
      <c r="J42" s="130">
        <v>1</v>
      </c>
      <c r="K42" s="58"/>
      <c r="L42" s="58"/>
    </row>
    <row r="43" spans="1:12" ht="18.75" customHeight="1" x14ac:dyDescent="0.25">
      <c r="A43" s="281" t="s">
        <v>198</v>
      </c>
      <c r="B43" s="113" t="s">
        <v>196</v>
      </c>
      <c r="C43" s="370">
        <v>44469</v>
      </c>
      <c r="D43" s="370">
        <v>44621</v>
      </c>
      <c r="E43" s="58"/>
      <c r="F43" s="58"/>
      <c r="G43" s="370">
        <v>44469</v>
      </c>
      <c r="H43" s="370">
        <v>44621</v>
      </c>
      <c r="I43" s="130">
        <v>1</v>
      </c>
      <c r="J43" s="130">
        <v>1</v>
      </c>
      <c r="K43" s="58"/>
      <c r="L43" s="58"/>
    </row>
    <row r="44" spans="1:12" ht="18.75" customHeight="1" x14ac:dyDescent="0.25">
      <c r="A44" s="281" t="s">
        <v>197</v>
      </c>
      <c r="B44" s="113" t="s">
        <v>194</v>
      </c>
      <c r="C44" s="370">
        <v>44531</v>
      </c>
      <c r="D44" s="370">
        <v>44650</v>
      </c>
      <c r="E44" s="58"/>
      <c r="F44" s="58"/>
      <c r="G44" s="370">
        <v>44531</v>
      </c>
      <c r="H44" s="370">
        <v>44650</v>
      </c>
      <c r="I44" s="130">
        <v>1</v>
      </c>
      <c r="J44" s="130">
        <v>1</v>
      </c>
      <c r="K44" s="58"/>
      <c r="L44" s="58"/>
    </row>
    <row r="45" spans="1:12" ht="33" customHeight="1" x14ac:dyDescent="0.25">
      <c r="A45" s="281" t="s">
        <v>195</v>
      </c>
      <c r="B45" s="113" t="s">
        <v>368</v>
      </c>
      <c r="C45" s="370">
        <v>44793</v>
      </c>
      <c r="D45" s="370">
        <v>44819</v>
      </c>
      <c r="E45" s="58"/>
      <c r="F45" s="58"/>
      <c r="G45" s="370">
        <v>44793</v>
      </c>
      <c r="H45" s="370">
        <v>44819</v>
      </c>
      <c r="I45" s="130">
        <v>1</v>
      </c>
      <c r="J45" s="130">
        <v>1</v>
      </c>
      <c r="K45" s="58"/>
      <c r="L45" s="58"/>
    </row>
    <row r="46" spans="1:12" ht="64.5" customHeight="1" x14ac:dyDescent="0.25">
      <c r="A46" s="281" t="s">
        <v>193</v>
      </c>
      <c r="B46" s="113" t="s">
        <v>366</v>
      </c>
      <c r="C46" s="370"/>
      <c r="D46" s="370"/>
      <c r="E46" s="58"/>
      <c r="F46" s="58"/>
      <c r="G46" s="370"/>
      <c r="H46" s="370"/>
      <c r="I46" s="130"/>
      <c r="J46" s="130"/>
      <c r="K46" s="58"/>
      <c r="L46" s="58"/>
    </row>
    <row r="47" spans="1:12" ht="16.5" customHeight="1" x14ac:dyDescent="0.25">
      <c r="A47" s="281" t="s">
        <v>191</v>
      </c>
      <c r="B47" s="113" t="s">
        <v>192</v>
      </c>
      <c r="C47" s="370">
        <v>44743</v>
      </c>
      <c r="D47" s="370">
        <v>44767</v>
      </c>
      <c r="E47" s="58"/>
      <c r="F47" s="58"/>
      <c r="G47" s="370">
        <v>44743</v>
      </c>
      <c r="H47" s="370">
        <v>44767</v>
      </c>
      <c r="I47" s="130">
        <v>1</v>
      </c>
      <c r="J47" s="130">
        <v>1</v>
      </c>
      <c r="K47" s="58"/>
      <c r="L47" s="58"/>
    </row>
    <row r="48" spans="1:12" ht="16.5" customHeight="1" x14ac:dyDescent="0.25">
      <c r="A48" s="281" t="s">
        <v>758</v>
      </c>
      <c r="B48" s="110" t="s">
        <v>190</v>
      </c>
      <c r="C48" s="370"/>
      <c r="D48" s="370"/>
      <c r="E48" s="58"/>
      <c r="F48" s="58"/>
      <c r="G48" s="370"/>
      <c r="H48" s="370"/>
      <c r="I48" s="130"/>
      <c r="J48" s="130"/>
      <c r="K48" s="58"/>
      <c r="L48" s="58"/>
    </row>
    <row r="49" spans="1:12" ht="16.5" customHeight="1" x14ac:dyDescent="0.25">
      <c r="A49" s="281">
        <v>4</v>
      </c>
      <c r="B49" s="113" t="s">
        <v>188</v>
      </c>
      <c r="C49" s="370">
        <v>44817</v>
      </c>
      <c r="D49" s="370">
        <v>44820</v>
      </c>
      <c r="E49" s="58"/>
      <c r="F49" s="58"/>
      <c r="G49" s="370">
        <v>44817</v>
      </c>
      <c r="H49" s="370">
        <v>44820</v>
      </c>
      <c r="I49" s="130">
        <v>1</v>
      </c>
      <c r="J49" s="130">
        <v>1</v>
      </c>
      <c r="K49" s="58"/>
      <c r="L49" s="58"/>
    </row>
    <row r="50" spans="1:12" ht="47.25" customHeight="1" x14ac:dyDescent="0.25">
      <c r="A50" s="281" t="s">
        <v>189</v>
      </c>
      <c r="B50" s="113" t="s">
        <v>367</v>
      </c>
      <c r="C50" s="370">
        <v>44813</v>
      </c>
      <c r="D50" s="370">
        <v>44831</v>
      </c>
      <c r="E50" s="58"/>
      <c r="F50" s="58"/>
      <c r="G50" s="370">
        <v>44813</v>
      </c>
      <c r="H50" s="370">
        <v>44831</v>
      </c>
      <c r="I50" s="130">
        <v>1</v>
      </c>
      <c r="J50" s="130">
        <v>1</v>
      </c>
      <c r="K50" s="58"/>
      <c r="L50" s="58"/>
    </row>
    <row r="51" spans="1:12" ht="33" customHeight="1" x14ac:dyDescent="0.25">
      <c r="A51" s="281" t="s">
        <v>187</v>
      </c>
      <c r="B51" s="113" t="s">
        <v>369</v>
      </c>
      <c r="C51" s="370">
        <v>44825</v>
      </c>
      <c r="D51" s="370">
        <v>44833</v>
      </c>
      <c r="E51" s="58"/>
      <c r="F51" s="58"/>
      <c r="G51" s="370">
        <v>44825</v>
      </c>
      <c r="H51" s="370">
        <v>44833</v>
      </c>
      <c r="I51" s="130">
        <v>1</v>
      </c>
      <c r="J51" s="130">
        <v>1</v>
      </c>
      <c r="K51" s="58"/>
      <c r="L51" s="58"/>
    </row>
    <row r="52" spans="1:12" ht="33" customHeight="1" x14ac:dyDescent="0.25">
      <c r="A52" s="281" t="s">
        <v>185</v>
      </c>
      <c r="B52" s="113" t="s">
        <v>186</v>
      </c>
      <c r="C52" s="370">
        <v>44825</v>
      </c>
      <c r="D52" s="370">
        <v>44833</v>
      </c>
      <c r="E52" s="58"/>
      <c r="F52" s="58"/>
      <c r="G52" s="370">
        <v>44825</v>
      </c>
      <c r="H52" s="370">
        <v>44833</v>
      </c>
      <c r="I52" s="130">
        <v>1</v>
      </c>
      <c r="J52" s="130">
        <v>1</v>
      </c>
      <c r="K52" s="58"/>
      <c r="L52" s="58"/>
    </row>
    <row r="53" spans="1:12" ht="18" customHeight="1" x14ac:dyDescent="0.25">
      <c r="A53" s="281" t="s">
        <v>183</v>
      </c>
      <c r="B53" s="90" t="s">
        <v>370</v>
      </c>
      <c r="C53" s="370">
        <v>44829</v>
      </c>
      <c r="D53" s="370">
        <v>44834</v>
      </c>
      <c r="E53" s="58"/>
      <c r="F53" s="58"/>
      <c r="G53" s="370">
        <v>44829</v>
      </c>
      <c r="H53" s="370">
        <v>44834</v>
      </c>
      <c r="I53" s="130">
        <v>1</v>
      </c>
      <c r="J53" s="130">
        <v>1</v>
      </c>
      <c r="K53" s="58"/>
      <c r="L53" s="58"/>
    </row>
    <row r="54" spans="1:12" ht="18" customHeight="1" x14ac:dyDescent="0.25">
      <c r="A54" s="281" t="s">
        <v>371</v>
      </c>
      <c r="B54" s="113" t="s">
        <v>184</v>
      </c>
      <c r="C54" s="370">
        <v>44835</v>
      </c>
      <c r="D54" s="370">
        <v>44844</v>
      </c>
      <c r="E54" s="58"/>
      <c r="F54" s="58"/>
      <c r="G54" s="370">
        <v>44835</v>
      </c>
      <c r="H54" s="370">
        <v>44844</v>
      </c>
      <c r="I54" s="130">
        <v>1</v>
      </c>
      <c r="J54" s="130">
        <v>1</v>
      </c>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B22" zoomScale="70" zoomScaleNormal="70" zoomScaleSheetLayoutView="70" workbookViewId="0">
      <selection activeCell="F61" sqref="F61"/>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222" customWidth="1"/>
    <col min="8" max="8" width="13.85546875" style="222" customWidth="1"/>
    <col min="9" max="9" width="11.140625" style="222" customWidth="1"/>
    <col min="10" max="10" width="13.42578125" style="222" customWidth="1"/>
    <col min="11" max="11" width="10.7109375" style="222" customWidth="1"/>
    <col min="12" max="12" width="11.7109375" style="222" customWidth="1"/>
    <col min="13" max="13" width="6.140625" style="222" customWidth="1"/>
    <col min="14" max="14" width="11.85546875" style="222" customWidth="1"/>
    <col min="15" max="15" width="6.140625" style="222" customWidth="1"/>
    <col min="16" max="16" width="13" style="222" customWidth="1"/>
    <col min="17" max="17" width="6.140625" style="222" customWidth="1"/>
    <col min="18" max="18" width="10.7109375" style="222" customWidth="1"/>
    <col min="19" max="19" width="6.140625" style="222" customWidth="1"/>
    <col min="20" max="20" width="13.5703125" style="222" customWidth="1"/>
    <col min="21" max="21" width="8.7109375" style="222" customWidth="1"/>
    <col min="22" max="22" width="13.42578125" style="222" customWidth="1"/>
    <col min="23" max="23" width="6.140625" style="222" customWidth="1"/>
    <col min="24" max="24" width="9" style="222" customWidth="1"/>
    <col min="25" max="27" width="6.140625" style="222" customWidth="1"/>
    <col min="28" max="28" width="13" style="222" customWidth="1"/>
    <col min="29" max="29" width="13.42578125" style="222" customWidth="1"/>
    <col min="30" max="30" width="13" style="222" customWidth="1"/>
    <col min="31" max="31" width="9.140625" style="222" customWidth="1"/>
    <col min="32" max="32" width="13.140625" style="222" customWidth="1"/>
    <col min="33" max="33" width="19.140625" style="222" customWidth="1"/>
    <col min="34" max="34" width="9.140625" style="222"/>
    <col min="35" max="35" width="15.42578125" style="222" customWidth="1"/>
    <col min="36" max="36" width="13.85546875" style="222" customWidth="1"/>
    <col min="37" max="37" width="12.28515625" style="222" customWidth="1"/>
    <col min="38" max="38" width="18" style="222" customWidth="1"/>
    <col min="39" max="16384" width="9.140625" style="222"/>
  </cols>
  <sheetData>
    <row r="1" spans="1:33" ht="18.75" x14ac:dyDescent="0.25">
      <c r="AC1" s="223" t="s">
        <v>67</v>
      </c>
    </row>
    <row r="2" spans="1:33" ht="18.75" x14ac:dyDescent="0.3">
      <c r="AC2" s="224" t="s">
        <v>8</v>
      </c>
    </row>
    <row r="3" spans="1:33" ht="18.75" x14ac:dyDescent="0.3">
      <c r="AC3" s="224" t="s">
        <v>66</v>
      </c>
    </row>
    <row r="4" spans="1:33" ht="18.75" customHeight="1" x14ac:dyDescent="0.25">
      <c r="A4" s="497" t="str">
        <f>'1. паспорт местоположение'!A5:C5</f>
        <v>Год раскрытия информации: 2025 год</v>
      </c>
      <c r="B4" s="497"/>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row>
    <row r="5" spans="1:33" ht="18.75" x14ac:dyDescent="0.3">
      <c r="AG5" s="224"/>
    </row>
    <row r="6" spans="1:33" ht="18.75" x14ac:dyDescent="0.25">
      <c r="A6" s="500" t="s">
        <v>7</v>
      </c>
      <c r="B6" s="500"/>
      <c r="C6" s="500"/>
      <c r="D6" s="500"/>
      <c r="E6" s="500"/>
      <c r="F6" s="500"/>
      <c r="G6" s="500"/>
      <c r="H6" s="500"/>
      <c r="I6" s="500"/>
      <c r="J6" s="500"/>
      <c r="K6" s="500"/>
      <c r="L6" s="500"/>
      <c r="M6" s="500"/>
      <c r="N6" s="500"/>
      <c r="O6" s="500"/>
      <c r="P6" s="500"/>
      <c r="Q6" s="500"/>
      <c r="R6" s="500"/>
      <c r="S6" s="500"/>
      <c r="T6" s="500"/>
      <c r="U6" s="500"/>
      <c r="V6" s="500"/>
      <c r="W6" s="500"/>
      <c r="X6" s="500"/>
      <c r="Y6" s="500"/>
      <c r="Z6" s="500"/>
      <c r="AA6" s="500"/>
      <c r="AB6" s="500"/>
      <c r="AC6" s="500"/>
      <c r="AD6" s="500"/>
      <c r="AE6" s="500"/>
      <c r="AF6" s="500"/>
      <c r="AG6" s="500"/>
    </row>
    <row r="7" spans="1:33" ht="18.75" x14ac:dyDescent="0.25">
      <c r="A7" s="225"/>
      <c r="B7" s="225"/>
      <c r="C7" s="225"/>
      <c r="D7" s="225"/>
      <c r="E7" s="225"/>
      <c r="F7" s="225"/>
      <c r="G7" s="225"/>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row>
    <row r="8" spans="1:33" x14ac:dyDescent="0.25">
      <c r="A8" s="499" t="str">
        <f>'1. паспорт местоположение'!A9:C9</f>
        <v>АО "Россети Тюмень"</v>
      </c>
      <c r="B8" s="499"/>
      <c r="C8" s="499"/>
      <c r="D8" s="499"/>
      <c r="E8" s="499"/>
      <c r="F8" s="499"/>
      <c r="G8" s="499"/>
      <c r="H8" s="499"/>
      <c r="I8" s="499"/>
      <c r="J8" s="499"/>
      <c r="K8" s="499"/>
      <c r="L8" s="499"/>
      <c r="M8" s="499"/>
      <c r="N8" s="499"/>
      <c r="O8" s="499"/>
      <c r="P8" s="499"/>
      <c r="Q8" s="499"/>
      <c r="R8" s="499"/>
      <c r="S8" s="499"/>
      <c r="T8" s="499"/>
      <c r="U8" s="499"/>
      <c r="V8" s="499"/>
      <c r="W8" s="499"/>
      <c r="X8" s="499"/>
      <c r="Y8" s="499"/>
      <c r="Z8" s="499"/>
      <c r="AA8" s="499"/>
      <c r="AB8" s="499"/>
      <c r="AC8" s="499"/>
      <c r="AD8" s="499"/>
      <c r="AE8" s="499"/>
      <c r="AF8" s="499"/>
      <c r="AG8" s="499"/>
    </row>
    <row r="9" spans="1:33" ht="18.75" customHeight="1" x14ac:dyDescent="0.25">
      <c r="A9" s="498" t="s">
        <v>6</v>
      </c>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498"/>
      <c r="AD9" s="498"/>
      <c r="AE9" s="498"/>
      <c r="AF9" s="498"/>
      <c r="AG9" s="498"/>
    </row>
    <row r="10" spans="1:33" ht="18.75" x14ac:dyDescent="0.25">
      <c r="A10" s="225"/>
      <c r="B10" s="225"/>
      <c r="C10" s="225"/>
      <c r="D10" s="225"/>
      <c r="E10" s="225"/>
      <c r="F10" s="225"/>
      <c r="G10" s="225"/>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row>
    <row r="11" spans="1:33" x14ac:dyDescent="0.25">
      <c r="A11" s="499" t="str">
        <f>'1. паспорт местоположение'!A12:C12</f>
        <v>I_NS1200.PS.0044</v>
      </c>
      <c r="B11" s="499"/>
      <c r="C11" s="499"/>
      <c r="D11" s="499"/>
      <c r="E11" s="499"/>
      <c r="F11" s="499"/>
      <c r="G11" s="499"/>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99"/>
      <c r="AF11" s="499"/>
      <c r="AG11" s="499"/>
    </row>
    <row r="12" spans="1:33" x14ac:dyDescent="0.25">
      <c r="A12" s="498" t="s">
        <v>449</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498"/>
      <c r="AB12" s="498"/>
      <c r="AC12" s="498"/>
      <c r="AD12" s="498"/>
      <c r="AE12" s="498"/>
      <c r="AF12" s="498"/>
      <c r="AG12" s="498"/>
    </row>
    <row r="13" spans="1:33" ht="16.5" customHeight="1" x14ac:dyDescent="0.3">
      <c r="A13" s="227"/>
      <c r="B13" s="227"/>
      <c r="C13" s="227"/>
      <c r="D13" s="227"/>
      <c r="E13" s="227"/>
      <c r="F13" s="227"/>
      <c r="G13" s="227"/>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row>
    <row r="14" spans="1:33" x14ac:dyDescent="0.25">
      <c r="A14" s="499"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99"/>
      <c r="C14" s="499"/>
      <c r="D14" s="499"/>
      <c r="E14" s="499"/>
      <c r="F14" s="499"/>
      <c r="G14" s="499"/>
      <c r="H14" s="499"/>
      <c r="I14" s="499"/>
      <c r="J14" s="499"/>
      <c r="K14" s="499"/>
      <c r="L14" s="499"/>
      <c r="M14" s="499"/>
      <c r="N14" s="499"/>
      <c r="O14" s="499"/>
      <c r="P14" s="499"/>
      <c r="Q14" s="499"/>
      <c r="R14" s="499"/>
      <c r="S14" s="499"/>
      <c r="T14" s="499"/>
      <c r="U14" s="499"/>
      <c r="V14" s="499"/>
      <c r="W14" s="499"/>
      <c r="X14" s="499"/>
      <c r="Y14" s="499"/>
      <c r="Z14" s="499"/>
      <c r="AA14" s="499"/>
      <c r="AB14" s="499"/>
      <c r="AC14" s="499"/>
      <c r="AD14" s="499"/>
      <c r="AE14" s="499"/>
      <c r="AF14" s="499"/>
      <c r="AG14" s="499"/>
    </row>
    <row r="15" spans="1:33" ht="15.75" customHeight="1" x14ac:dyDescent="0.25">
      <c r="A15" s="498" t="s">
        <v>450</v>
      </c>
      <c r="B15" s="498"/>
      <c r="C15" s="498"/>
      <c r="D15" s="498"/>
      <c r="E15" s="498"/>
      <c r="F15" s="498"/>
      <c r="G15" s="498"/>
      <c r="H15" s="498"/>
      <c r="I15" s="498"/>
      <c r="J15" s="498"/>
      <c r="K15" s="498"/>
      <c r="L15" s="498"/>
      <c r="M15" s="498"/>
      <c r="N15" s="498"/>
      <c r="O15" s="498"/>
      <c r="P15" s="498"/>
      <c r="Q15" s="498"/>
      <c r="R15" s="498"/>
      <c r="S15" s="498"/>
      <c r="T15" s="498"/>
      <c r="U15" s="498"/>
      <c r="V15" s="498"/>
      <c r="W15" s="498"/>
      <c r="X15" s="498"/>
      <c r="Y15" s="498"/>
      <c r="Z15" s="498"/>
      <c r="AA15" s="498"/>
      <c r="AB15" s="498"/>
      <c r="AC15" s="498"/>
      <c r="AD15" s="498"/>
      <c r="AE15" s="498"/>
      <c r="AF15" s="498"/>
      <c r="AG15" s="498"/>
    </row>
    <row r="16" spans="1:33" x14ac:dyDescent="0.25">
      <c r="A16" s="502"/>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c r="AD16" s="502"/>
      <c r="AE16" s="502"/>
      <c r="AF16" s="502"/>
      <c r="AG16" s="502"/>
    </row>
    <row r="18" spans="1:34" x14ac:dyDescent="0.25">
      <c r="A18" s="507" t="s">
        <v>412</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c r="AD18" s="507"/>
      <c r="AE18" s="507"/>
      <c r="AF18" s="507"/>
      <c r="AG18" s="507"/>
    </row>
    <row r="19" spans="1:34"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377"/>
      <c r="Y19" s="377"/>
      <c r="Z19" s="377"/>
      <c r="AA19" s="377"/>
      <c r="AB19" s="229"/>
      <c r="AC19" s="229"/>
      <c r="AD19" s="229"/>
      <c r="AE19" s="229"/>
      <c r="AF19" s="229"/>
      <c r="AG19" s="229"/>
    </row>
    <row r="20" spans="1:34" ht="33" customHeight="1" x14ac:dyDescent="0.25">
      <c r="A20" s="503" t="s">
        <v>182</v>
      </c>
      <c r="B20" s="503" t="s">
        <v>181</v>
      </c>
      <c r="C20" s="501" t="s">
        <v>180</v>
      </c>
      <c r="D20" s="501"/>
      <c r="E20" s="506" t="s">
        <v>770</v>
      </c>
      <c r="F20" s="506"/>
      <c r="G20" s="491" t="s">
        <v>807</v>
      </c>
      <c r="H20" s="508" t="s">
        <v>771</v>
      </c>
      <c r="I20" s="509"/>
      <c r="J20" s="509"/>
      <c r="K20" s="510"/>
      <c r="L20" s="508" t="s">
        <v>772</v>
      </c>
      <c r="M20" s="509"/>
      <c r="N20" s="509"/>
      <c r="O20" s="510"/>
      <c r="P20" s="493" t="s">
        <v>727</v>
      </c>
      <c r="Q20" s="494"/>
      <c r="R20" s="494"/>
      <c r="S20" s="495"/>
      <c r="T20" s="493" t="s">
        <v>806</v>
      </c>
      <c r="U20" s="494"/>
      <c r="V20" s="494"/>
      <c r="W20" s="494"/>
      <c r="X20" s="493" t="s">
        <v>808</v>
      </c>
      <c r="Y20" s="494"/>
      <c r="Z20" s="494"/>
      <c r="AA20" s="494"/>
      <c r="AB20" s="487" t="s">
        <v>179</v>
      </c>
      <c r="AC20" s="488"/>
      <c r="AD20" s="230"/>
      <c r="AE20" s="230"/>
      <c r="AF20" s="230"/>
    </row>
    <row r="21" spans="1:34" ht="99.75" customHeight="1" x14ac:dyDescent="0.25">
      <c r="A21" s="504"/>
      <c r="B21" s="504"/>
      <c r="C21" s="501"/>
      <c r="D21" s="501"/>
      <c r="E21" s="506"/>
      <c r="F21" s="506"/>
      <c r="G21" s="492"/>
      <c r="H21" s="496" t="s">
        <v>0</v>
      </c>
      <c r="I21" s="496"/>
      <c r="J21" s="496" t="s">
        <v>809</v>
      </c>
      <c r="K21" s="496"/>
      <c r="L21" s="496" t="s">
        <v>0</v>
      </c>
      <c r="M21" s="496"/>
      <c r="N21" s="496" t="s">
        <v>809</v>
      </c>
      <c r="O21" s="496"/>
      <c r="P21" s="496" t="s">
        <v>0</v>
      </c>
      <c r="Q21" s="496"/>
      <c r="R21" s="496" t="s">
        <v>809</v>
      </c>
      <c r="S21" s="496"/>
      <c r="T21" s="496" t="s">
        <v>0</v>
      </c>
      <c r="U21" s="496"/>
      <c r="V21" s="496" t="s">
        <v>809</v>
      </c>
      <c r="W21" s="496"/>
      <c r="X21" s="496" t="s">
        <v>0</v>
      </c>
      <c r="Y21" s="496"/>
      <c r="Z21" s="496" t="s">
        <v>809</v>
      </c>
      <c r="AA21" s="496"/>
      <c r="AB21" s="489"/>
      <c r="AC21" s="490"/>
    </row>
    <row r="22" spans="1:34" ht="89.25" customHeight="1" x14ac:dyDescent="0.25">
      <c r="A22" s="505"/>
      <c r="B22" s="505"/>
      <c r="C22" s="380" t="s">
        <v>0</v>
      </c>
      <c r="D22" s="391" t="s">
        <v>809</v>
      </c>
      <c r="E22" s="380" t="s">
        <v>810</v>
      </c>
      <c r="F22" s="380" t="s">
        <v>811</v>
      </c>
      <c r="G22" s="484"/>
      <c r="H22" s="392" t="s">
        <v>394</v>
      </c>
      <c r="I22" s="392" t="s">
        <v>395</v>
      </c>
      <c r="J22" s="392" t="s">
        <v>394</v>
      </c>
      <c r="K22" s="392" t="s">
        <v>395</v>
      </c>
      <c r="L22" s="392" t="s">
        <v>394</v>
      </c>
      <c r="M22" s="392" t="s">
        <v>395</v>
      </c>
      <c r="N22" s="392" t="s">
        <v>394</v>
      </c>
      <c r="O22" s="392" t="s">
        <v>395</v>
      </c>
      <c r="P22" s="392" t="s">
        <v>394</v>
      </c>
      <c r="Q22" s="392" t="s">
        <v>395</v>
      </c>
      <c r="R22" s="392" t="s">
        <v>394</v>
      </c>
      <c r="S22" s="392" t="s">
        <v>395</v>
      </c>
      <c r="T22" s="392" t="s">
        <v>394</v>
      </c>
      <c r="U22" s="392" t="s">
        <v>395</v>
      </c>
      <c r="V22" s="392" t="s">
        <v>394</v>
      </c>
      <c r="W22" s="392" t="s">
        <v>395</v>
      </c>
      <c r="X22" s="392" t="s">
        <v>394</v>
      </c>
      <c r="Y22" s="392" t="s">
        <v>395</v>
      </c>
      <c r="Z22" s="392" t="s">
        <v>394</v>
      </c>
      <c r="AA22" s="392" t="s">
        <v>395</v>
      </c>
      <c r="AB22" s="379" t="s">
        <v>178</v>
      </c>
      <c r="AC22" s="391" t="s">
        <v>809</v>
      </c>
    </row>
    <row r="23" spans="1:34" ht="19.5" customHeight="1" x14ac:dyDescent="0.25">
      <c r="A23" s="231">
        <v>1</v>
      </c>
      <c r="B23" s="231">
        <v>2</v>
      </c>
      <c r="C23" s="378">
        <v>3</v>
      </c>
      <c r="D23" s="378">
        <v>4</v>
      </c>
      <c r="E23" s="378">
        <v>5</v>
      </c>
      <c r="F23" s="378">
        <v>6</v>
      </c>
      <c r="G23" s="378">
        <v>7</v>
      </c>
      <c r="H23" s="378">
        <v>8</v>
      </c>
      <c r="I23" s="378">
        <v>9</v>
      </c>
      <c r="J23" s="378">
        <v>10</v>
      </c>
      <c r="K23" s="378">
        <v>11</v>
      </c>
      <c r="L23" s="378">
        <v>12</v>
      </c>
      <c r="M23" s="378">
        <v>13</v>
      </c>
      <c r="N23" s="378">
        <v>14</v>
      </c>
      <c r="O23" s="378">
        <v>15</v>
      </c>
      <c r="P23" s="378">
        <v>16</v>
      </c>
      <c r="Q23" s="378">
        <v>17</v>
      </c>
      <c r="R23" s="378">
        <v>18</v>
      </c>
      <c r="S23" s="378">
        <v>19</v>
      </c>
      <c r="T23" s="378">
        <v>20</v>
      </c>
      <c r="U23" s="378">
        <v>21</v>
      </c>
      <c r="V23" s="378">
        <v>22</v>
      </c>
      <c r="W23" s="378">
        <v>23</v>
      </c>
      <c r="X23" s="378">
        <v>24</v>
      </c>
      <c r="Y23" s="378">
        <v>25</v>
      </c>
      <c r="Z23" s="378">
        <v>26</v>
      </c>
      <c r="AA23" s="378">
        <v>27</v>
      </c>
      <c r="AB23" s="378">
        <v>28</v>
      </c>
      <c r="AC23" s="378">
        <v>29</v>
      </c>
    </row>
    <row r="24" spans="1:34" ht="47.25" customHeight="1" x14ac:dyDescent="0.25">
      <c r="A24" s="232" t="s">
        <v>63</v>
      </c>
      <c r="B24" s="233" t="s">
        <v>177</v>
      </c>
      <c r="C24" s="541">
        <v>2137.0697331000001</v>
      </c>
      <c r="D24" s="541">
        <v>2137.0697331000001</v>
      </c>
      <c r="E24" s="541">
        <v>11.802316799999971</v>
      </c>
      <c r="F24" s="541">
        <v>11.802316799999971</v>
      </c>
      <c r="G24" s="541">
        <v>0</v>
      </c>
      <c r="H24" s="541">
        <v>5.9011583999999715</v>
      </c>
      <c r="I24" s="541"/>
      <c r="J24" s="541">
        <v>9.8352551600000009</v>
      </c>
      <c r="K24" s="541"/>
      <c r="L24" s="541">
        <v>0</v>
      </c>
      <c r="M24" s="541"/>
      <c r="N24" s="541">
        <v>1.9670616399999707</v>
      </c>
      <c r="O24" s="541"/>
      <c r="P24" s="541">
        <v>0</v>
      </c>
      <c r="Q24" s="541"/>
      <c r="R24" s="541">
        <v>0</v>
      </c>
      <c r="S24" s="541"/>
      <c r="T24" s="541">
        <v>0</v>
      </c>
      <c r="U24" s="541"/>
      <c r="V24" s="541">
        <v>0</v>
      </c>
      <c r="W24" s="541"/>
      <c r="X24" s="541">
        <v>0</v>
      </c>
      <c r="Y24" s="542"/>
      <c r="Z24" s="542" t="s">
        <v>533</v>
      </c>
      <c r="AA24" s="542"/>
      <c r="AB24" s="541">
        <v>5.9011583999999715</v>
      </c>
      <c r="AC24" s="541">
        <v>11.802316799999971</v>
      </c>
      <c r="AF24" s="234"/>
      <c r="AG24" s="234"/>
      <c r="AH24" s="234"/>
    </row>
    <row r="25" spans="1:34" ht="24" customHeight="1" x14ac:dyDescent="0.25">
      <c r="A25" s="235" t="s">
        <v>176</v>
      </c>
      <c r="B25" s="236" t="s">
        <v>175</v>
      </c>
      <c r="C25" s="541"/>
      <c r="D25" s="541"/>
      <c r="E25" s="541"/>
      <c r="F25" s="541"/>
      <c r="G25" s="543">
        <v>0</v>
      </c>
      <c r="H25" s="541">
        <v>0</v>
      </c>
      <c r="I25" s="541"/>
      <c r="J25" s="541">
        <v>0</v>
      </c>
      <c r="K25" s="541"/>
      <c r="L25" s="541">
        <v>0</v>
      </c>
      <c r="M25" s="541"/>
      <c r="N25" s="541">
        <v>0</v>
      </c>
      <c r="O25" s="541"/>
      <c r="P25" s="541">
        <v>0</v>
      </c>
      <c r="Q25" s="541"/>
      <c r="R25" s="541">
        <v>0</v>
      </c>
      <c r="S25" s="541"/>
      <c r="T25" s="541">
        <v>0</v>
      </c>
      <c r="U25" s="541"/>
      <c r="V25" s="541">
        <v>0</v>
      </c>
      <c r="W25" s="541"/>
      <c r="X25" s="541">
        <v>0</v>
      </c>
      <c r="Y25" s="542"/>
      <c r="Z25" s="542" t="s">
        <v>533</v>
      </c>
      <c r="AA25" s="542"/>
      <c r="AB25" s="541">
        <v>0</v>
      </c>
      <c r="AC25" s="541">
        <v>0</v>
      </c>
    </row>
    <row r="26" spans="1:34" x14ac:dyDescent="0.25">
      <c r="A26" s="235" t="s">
        <v>174</v>
      </c>
      <c r="B26" s="236" t="s">
        <v>173</v>
      </c>
      <c r="C26" s="541"/>
      <c r="D26" s="541"/>
      <c r="E26" s="541"/>
      <c r="F26" s="541"/>
      <c r="G26" s="543">
        <v>0</v>
      </c>
      <c r="H26" s="541">
        <v>0</v>
      </c>
      <c r="I26" s="541"/>
      <c r="J26" s="541">
        <v>0</v>
      </c>
      <c r="K26" s="541"/>
      <c r="L26" s="541">
        <v>0</v>
      </c>
      <c r="M26" s="541"/>
      <c r="N26" s="541">
        <v>0</v>
      </c>
      <c r="O26" s="541"/>
      <c r="P26" s="541">
        <v>0</v>
      </c>
      <c r="Q26" s="541"/>
      <c r="R26" s="541">
        <v>0</v>
      </c>
      <c r="S26" s="541"/>
      <c r="T26" s="541">
        <v>0</v>
      </c>
      <c r="U26" s="541"/>
      <c r="V26" s="541">
        <v>0</v>
      </c>
      <c r="W26" s="541"/>
      <c r="X26" s="541">
        <v>0</v>
      </c>
      <c r="Y26" s="542"/>
      <c r="Z26" s="542" t="s">
        <v>533</v>
      </c>
      <c r="AA26" s="542"/>
      <c r="AB26" s="541">
        <v>0</v>
      </c>
      <c r="AC26" s="541">
        <v>0</v>
      </c>
    </row>
    <row r="27" spans="1:34" ht="38.25" customHeight="1" x14ac:dyDescent="0.25">
      <c r="A27" s="235" t="s">
        <v>172</v>
      </c>
      <c r="B27" s="236" t="s">
        <v>352</v>
      </c>
      <c r="C27" s="541"/>
      <c r="D27" s="541"/>
      <c r="E27" s="541"/>
      <c r="F27" s="541"/>
      <c r="G27" s="543">
        <v>0</v>
      </c>
      <c r="H27" s="541">
        <v>4.9176319999999762</v>
      </c>
      <c r="I27" s="541"/>
      <c r="J27" s="541">
        <v>8.1960459666666683</v>
      </c>
      <c r="K27" s="541"/>
      <c r="L27" s="541">
        <v>0</v>
      </c>
      <c r="M27" s="541"/>
      <c r="N27" s="541">
        <v>1.6392180333333091</v>
      </c>
      <c r="O27" s="541"/>
      <c r="P27" s="541">
        <v>0</v>
      </c>
      <c r="Q27" s="541"/>
      <c r="R27" s="541">
        <v>0</v>
      </c>
      <c r="S27" s="541"/>
      <c r="T27" s="541">
        <v>0</v>
      </c>
      <c r="U27" s="541"/>
      <c r="V27" s="541">
        <v>0</v>
      </c>
      <c r="W27" s="541"/>
      <c r="X27" s="541">
        <v>0</v>
      </c>
      <c r="Y27" s="542"/>
      <c r="Z27" s="542" t="s">
        <v>533</v>
      </c>
      <c r="AA27" s="542"/>
      <c r="AB27" s="541">
        <v>4.9176319999999762</v>
      </c>
      <c r="AC27" s="541">
        <v>9.8352639999999774</v>
      </c>
      <c r="AF27" s="234"/>
      <c r="AG27" s="234"/>
      <c r="AH27" s="234"/>
    </row>
    <row r="28" spans="1:34" x14ac:dyDescent="0.25">
      <c r="A28" s="235" t="s">
        <v>171</v>
      </c>
      <c r="B28" s="236" t="s">
        <v>170</v>
      </c>
      <c r="C28" s="541"/>
      <c r="D28" s="541"/>
      <c r="E28" s="541"/>
      <c r="F28" s="541"/>
      <c r="G28" s="543">
        <v>0</v>
      </c>
      <c r="H28" s="541">
        <v>0</v>
      </c>
      <c r="I28" s="541"/>
      <c r="J28" s="541">
        <v>0</v>
      </c>
      <c r="K28" s="541"/>
      <c r="L28" s="541">
        <v>0</v>
      </c>
      <c r="M28" s="541"/>
      <c r="N28" s="541">
        <v>0</v>
      </c>
      <c r="O28" s="541"/>
      <c r="P28" s="541">
        <v>0</v>
      </c>
      <c r="Q28" s="541"/>
      <c r="R28" s="541">
        <v>0</v>
      </c>
      <c r="S28" s="541"/>
      <c r="T28" s="541">
        <v>0</v>
      </c>
      <c r="U28" s="541"/>
      <c r="V28" s="541">
        <v>0</v>
      </c>
      <c r="W28" s="541"/>
      <c r="X28" s="541">
        <v>0</v>
      </c>
      <c r="Y28" s="542"/>
      <c r="Z28" s="542">
        <v>0</v>
      </c>
      <c r="AA28" s="542"/>
      <c r="AB28" s="541">
        <v>0</v>
      </c>
      <c r="AC28" s="541">
        <v>0</v>
      </c>
    </row>
    <row r="29" spans="1:34" x14ac:dyDescent="0.25">
      <c r="A29" s="235" t="s">
        <v>169</v>
      </c>
      <c r="B29" s="237" t="s">
        <v>168</v>
      </c>
      <c r="C29" s="541"/>
      <c r="D29" s="541"/>
      <c r="E29" s="541"/>
      <c r="F29" s="541"/>
      <c r="G29" s="543">
        <v>0</v>
      </c>
      <c r="H29" s="541">
        <v>0.98352639999999525</v>
      </c>
      <c r="I29" s="541"/>
      <c r="J29" s="541">
        <v>1.6392091933333326</v>
      </c>
      <c r="K29" s="541"/>
      <c r="L29" s="541">
        <v>0</v>
      </c>
      <c r="M29" s="541"/>
      <c r="N29" s="541">
        <v>0.32784360666666168</v>
      </c>
      <c r="O29" s="541"/>
      <c r="P29" s="541">
        <v>0</v>
      </c>
      <c r="Q29" s="541"/>
      <c r="R29" s="541">
        <v>0</v>
      </c>
      <c r="S29" s="541"/>
      <c r="T29" s="541">
        <v>0</v>
      </c>
      <c r="U29" s="541"/>
      <c r="V29" s="541">
        <v>0</v>
      </c>
      <c r="W29" s="541"/>
      <c r="X29" s="541">
        <v>0</v>
      </c>
      <c r="Y29" s="542"/>
      <c r="Z29" s="542" t="s">
        <v>533</v>
      </c>
      <c r="AA29" s="542"/>
      <c r="AB29" s="541">
        <v>0.98352639999999525</v>
      </c>
      <c r="AC29" s="541">
        <v>1.9670527999999941</v>
      </c>
      <c r="AF29" s="234"/>
      <c r="AG29" s="234"/>
      <c r="AH29" s="234"/>
    </row>
    <row r="30" spans="1:34" ht="47.25" x14ac:dyDescent="0.25">
      <c r="A30" s="232" t="s">
        <v>61</v>
      </c>
      <c r="B30" s="233" t="s">
        <v>167</v>
      </c>
      <c r="C30" s="541">
        <v>1799.9172952399999</v>
      </c>
      <c r="D30" s="541">
        <v>1799.9172952399999</v>
      </c>
      <c r="E30" s="541">
        <v>0</v>
      </c>
      <c r="F30" s="541">
        <v>0</v>
      </c>
      <c r="G30" s="544">
        <v>0</v>
      </c>
      <c r="H30" s="541">
        <v>0</v>
      </c>
      <c r="I30" s="541"/>
      <c r="J30" s="541">
        <v>0</v>
      </c>
      <c r="K30" s="541"/>
      <c r="L30" s="541">
        <v>0</v>
      </c>
      <c r="M30" s="541"/>
      <c r="N30" s="541">
        <v>0</v>
      </c>
      <c r="O30" s="541"/>
      <c r="P30" s="541">
        <v>0</v>
      </c>
      <c r="Q30" s="541"/>
      <c r="R30" s="541">
        <v>0</v>
      </c>
      <c r="S30" s="541"/>
      <c r="T30" s="541">
        <v>0</v>
      </c>
      <c r="U30" s="541"/>
      <c r="V30" s="541">
        <v>0</v>
      </c>
      <c r="W30" s="541"/>
      <c r="X30" s="541">
        <v>0</v>
      </c>
      <c r="Y30" s="542"/>
      <c r="Z30" s="542" t="s">
        <v>533</v>
      </c>
      <c r="AA30" s="542"/>
      <c r="AB30" s="541">
        <v>0</v>
      </c>
      <c r="AC30" s="541">
        <v>0</v>
      </c>
    </row>
    <row r="31" spans="1:34" x14ac:dyDescent="0.25">
      <c r="A31" s="232" t="s">
        <v>166</v>
      </c>
      <c r="B31" s="236" t="s">
        <v>165</v>
      </c>
      <c r="C31" s="541">
        <v>64.041754560000001</v>
      </c>
      <c r="D31" s="541">
        <v>64.041754560000001</v>
      </c>
      <c r="E31" s="541"/>
      <c r="F31" s="541"/>
      <c r="G31" s="543"/>
      <c r="H31" s="541"/>
      <c r="I31" s="541"/>
      <c r="J31" s="541"/>
      <c r="K31" s="541"/>
      <c r="L31" s="541"/>
      <c r="M31" s="541"/>
      <c r="N31" s="541"/>
      <c r="O31" s="541"/>
      <c r="P31" s="541"/>
      <c r="Q31" s="541"/>
      <c r="R31" s="541"/>
      <c r="S31" s="541"/>
      <c r="T31" s="541"/>
      <c r="U31" s="541"/>
      <c r="V31" s="541"/>
      <c r="W31" s="541"/>
      <c r="X31" s="542"/>
      <c r="Y31" s="542"/>
      <c r="Z31" s="542"/>
      <c r="AA31" s="542"/>
      <c r="AB31" s="541">
        <v>0</v>
      </c>
      <c r="AC31" s="541">
        <v>0</v>
      </c>
    </row>
    <row r="32" spans="1:34" ht="31.5" x14ac:dyDescent="0.25">
      <c r="A32" s="232" t="s">
        <v>164</v>
      </c>
      <c r="B32" s="236" t="s">
        <v>163</v>
      </c>
      <c r="C32" s="541">
        <v>1035.806679</v>
      </c>
      <c r="D32" s="541">
        <v>1035.806679</v>
      </c>
      <c r="E32" s="541"/>
      <c r="F32" s="541"/>
      <c r="G32" s="543"/>
      <c r="H32" s="541"/>
      <c r="I32" s="541"/>
      <c r="J32" s="541"/>
      <c r="K32" s="541"/>
      <c r="L32" s="541"/>
      <c r="M32" s="541"/>
      <c r="N32" s="541"/>
      <c r="O32" s="541"/>
      <c r="P32" s="541"/>
      <c r="Q32" s="541"/>
      <c r="R32" s="541"/>
      <c r="S32" s="541"/>
      <c r="T32" s="541"/>
      <c r="U32" s="541"/>
      <c r="V32" s="541"/>
      <c r="W32" s="541"/>
      <c r="X32" s="542"/>
      <c r="Y32" s="542"/>
      <c r="Z32" s="542"/>
      <c r="AA32" s="542"/>
      <c r="AB32" s="541">
        <v>0</v>
      </c>
      <c r="AC32" s="541">
        <v>0</v>
      </c>
    </row>
    <row r="33" spans="1:31" x14ac:dyDescent="0.25">
      <c r="A33" s="232" t="s">
        <v>162</v>
      </c>
      <c r="B33" s="236" t="s">
        <v>161</v>
      </c>
      <c r="C33" s="541">
        <v>524.97991706999994</v>
      </c>
      <c r="D33" s="541">
        <v>524.97991706999994</v>
      </c>
      <c r="E33" s="541"/>
      <c r="F33" s="541"/>
      <c r="G33" s="543"/>
      <c r="H33" s="541"/>
      <c r="I33" s="541"/>
      <c r="J33" s="541"/>
      <c r="K33" s="541"/>
      <c r="L33" s="541"/>
      <c r="M33" s="541"/>
      <c r="N33" s="541"/>
      <c r="O33" s="541"/>
      <c r="P33" s="541"/>
      <c r="Q33" s="541"/>
      <c r="R33" s="541"/>
      <c r="S33" s="541"/>
      <c r="T33" s="541"/>
      <c r="U33" s="541"/>
      <c r="V33" s="541"/>
      <c r="W33" s="541"/>
      <c r="X33" s="542"/>
      <c r="Y33" s="542"/>
      <c r="Z33" s="542"/>
      <c r="AA33" s="542"/>
      <c r="AB33" s="541">
        <v>0</v>
      </c>
      <c r="AC33" s="541">
        <v>0</v>
      </c>
    </row>
    <row r="34" spans="1:31" x14ac:dyDescent="0.25">
      <c r="A34" s="232" t="s">
        <v>160</v>
      </c>
      <c r="B34" s="236" t="s">
        <v>159</v>
      </c>
      <c r="C34" s="541">
        <v>175.08894461</v>
      </c>
      <c r="D34" s="541">
        <v>175.08894461</v>
      </c>
      <c r="E34" s="541"/>
      <c r="F34" s="541"/>
      <c r="G34" s="543"/>
      <c r="H34" s="541"/>
      <c r="I34" s="541"/>
      <c r="J34" s="541"/>
      <c r="K34" s="541"/>
      <c r="L34" s="541"/>
      <c r="M34" s="541"/>
      <c r="N34" s="541"/>
      <c r="O34" s="541"/>
      <c r="P34" s="541"/>
      <c r="Q34" s="541"/>
      <c r="R34" s="541"/>
      <c r="S34" s="541"/>
      <c r="T34" s="541"/>
      <c r="U34" s="541"/>
      <c r="V34" s="541"/>
      <c r="W34" s="541"/>
      <c r="X34" s="542"/>
      <c r="Y34" s="542"/>
      <c r="Z34" s="542"/>
      <c r="AA34" s="542"/>
      <c r="AB34" s="541">
        <v>0</v>
      </c>
      <c r="AC34" s="541">
        <v>0</v>
      </c>
    </row>
    <row r="35" spans="1:31" ht="48" customHeight="1" x14ac:dyDescent="0.25">
      <c r="A35" s="232" t="s">
        <v>60</v>
      </c>
      <c r="B35" s="233" t="s">
        <v>158</v>
      </c>
      <c r="C35" s="381"/>
      <c r="D35" s="381"/>
      <c r="E35" s="381"/>
      <c r="F35" s="381"/>
      <c r="G35" s="384"/>
      <c r="H35" s="381"/>
      <c r="I35" s="381"/>
      <c r="J35" s="381"/>
      <c r="K35" s="381"/>
      <c r="L35" s="381"/>
      <c r="M35" s="381"/>
      <c r="N35" s="381"/>
      <c r="O35" s="381"/>
      <c r="P35" s="381"/>
      <c r="Q35" s="381"/>
      <c r="R35" s="381"/>
      <c r="S35" s="381"/>
      <c r="T35" s="381"/>
      <c r="U35" s="381"/>
      <c r="V35" s="381"/>
      <c r="W35" s="381"/>
      <c r="X35" s="382"/>
      <c r="Y35" s="382"/>
      <c r="Z35" s="382"/>
      <c r="AA35" s="382"/>
      <c r="AB35" s="381">
        <f t="shared" ref="AB25:AB71" si="0">H35+L35+P35+T35+X35</f>
        <v>0</v>
      </c>
      <c r="AC35" s="381">
        <f t="shared" ref="AC25:AC71" si="1">J35+N35+R35+V35+Z35</f>
        <v>0</v>
      </c>
    </row>
    <row r="36" spans="1:31" ht="44.25" customHeight="1" x14ac:dyDescent="0.25">
      <c r="A36" s="235" t="s">
        <v>157</v>
      </c>
      <c r="B36" s="238" t="s">
        <v>536</v>
      </c>
      <c r="C36" s="381"/>
      <c r="D36" s="383"/>
      <c r="E36" s="381"/>
      <c r="F36" s="381"/>
      <c r="G36" s="545">
        <v>0</v>
      </c>
      <c r="H36" s="546">
        <v>0</v>
      </c>
      <c r="I36" s="546" t="s">
        <v>459</v>
      </c>
      <c r="J36" s="546">
        <v>0</v>
      </c>
      <c r="K36" s="546" t="s">
        <v>459</v>
      </c>
      <c r="L36" s="546">
        <v>0</v>
      </c>
      <c r="M36" s="546" t="s">
        <v>459</v>
      </c>
      <c r="N36" s="546">
        <v>0</v>
      </c>
      <c r="O36" s="546" t="s">
        <v>459</v>
      </c>
      <c r="P36" s="546">
        <v>0</v>
      </c>
      <c r="Q36" s="546" t="s">
        <v>459</v>
      </c>
      <c r="R36" s="546">
        <v>0</v>
      </c>
      <c r="S36" s="546" t="s">
        <v>459</v>
      </c>
      <c r="T36" s="546">
        <v>0</v>
      </c>
      <c r="U36" s="546" t="s">
        <v>459</v>
      </c>
      <c r="V36" s="546">
        <v>0</v>
      </c>
      <c r="W36" s="546" t="s">
        <v>459</v>
      </c>
      <c r="X36" s="547">
        <v>0</v>
      </c>
      <c r="Y36" s="547" t="s">
        <v>459</v>
      </c>
      <c r="Z36" s="547" t="s">
        <v>533</v>
      </c>
      <c r="AA36" s="547" t="s">
        <v>533</v>
      </c>
      <c r="AB36" s="546">
        <v>0</v>
      </c>
      <c r="AC36" s="546">
        <v>0</v>
      </c>
    </row>
    <row r="37" spans="1:31" ht="31.5" x14ac:dyDescent="0.25">
      <c r="A37" s="235" t="s">
        <v>156</v>
      </c>
      <c r="B37" s="238" t="s">
        <v>534</v>
      </c>
      <c r="C37" s="383">
        <v>50</v>
      </c>
      <c r="D37" s="383">
        <v>50</v>
      </c>
      <c r="E37" s="381"/>
      <c r="F37" s="381"/>
      <c r="G37" s="545">
        <v>0</v>
      </c>
      <c r="H37" s="546">
        <v>0</v>
      </c>
      <c r="I37" s="546" t="s">
        <v>459</v>
      </c>
      <c r="J37" s="546">
        <v>0</v>
      </c>
      <c r="K37" s="546" t="s">
        <v>459</v>
      </c>
      <c r="L37" s="546">
        <v>0</v>
      </c>
      <c r="M37" s="546" t="s">
        <v>459</v>
      </c>
      <c r="N37" s="546">
        <v>0</v>
      </c>
      <c r="O37" s="546" t="s">
        <v>459</v>
      </c>
      <c r="P37" s="546">
        <v>0</v>
      </c>
      <c r="Q37" s="546" t="s">
        <v>459</v>
      </c>
      <c r="R37" s="546">
        <v>0</v>
      </c>
      <c r="S37" s="546" t="s">
        <v>459</v>
      </c>
      <c r="T37" s="546">
        <v>0</v>
      </c>
      <c r="U37" s="546" t="s">
        <v>459</v>
      </c>
      <c r="V37" s="546">
        <v>0</v>
      </c>
      <c r="W37" s="546" t="s">
        <v>459</v>
      </c>
      <c r="X37" s="547">
        <v>0</v>
      </c>
      <c r="Y37" s="547" t="s">
        <v>459</v>
      </c>
      <c r="Z37" s="547" t="s">
        <v>533</v>
      </c>
      <c r="AA37" s="547" t="s">
        <v>533</v>
      </c>
      <c r="AB37" s="546">
        <v>0</v>
      </c>
      <c r="AC37" s="546">
        <v>0</v>
      </c>
    </row>
    <row r="38" spans="1:31" x14ac:dyDescent="0.25">
      <c r="A38" s="235" t="s">
        <v>155</v>
      </c>
      <c r="B38" s="236" t="s">
        <v>146</v>
      </c>
      <c r="C38" s="383"/>
      <c r="D38" s="383"/>
      <c r="E38" s="381"/>
      <c r="F38" s="381"/>
      <c r="G38" s="545">
        <v>0</v>
      </c>
      <c r="H38" s="546">
        <v>0</v>
      </c>
      <c r="I38" s="546" t="s">
        <v>459</v>
      </c>
      <c r="J38" s="546">
        <v>0</v>
      </c>
      <c r="K38" s="546" t="s">
        <v>459</v>
      </c>
      <c r="L38" s="546">
        <v>0</v>
      </c>
      <c r="M38" s="546" t="s">
        <v>459</v>
      </c>
      <c r="N38" s="546">
        <v>0</v>
      </c>
      <c r="O38" s="546" t="s">
        <v>459</v>
      </c>
      <c r="P38" s="546">
        <v>0</v>
      </c>
      <c r="Q38" s="546" t="s">
        <v>459</v>
      </c>
      <c r="R38" s="546">
        <v>0</v>
      </c>
      <c r="S38" s="546" t="s">
        <v>459</v>
      </c>
      <c r="T38" s="546">
        <v>0</v>
      </c>
      <c r="U38" s="546" t="s">
        <v>459</v>
      </c>
      <c r="V38" s="546">
        <v>0</v>
      </c>
      <c r="W38" s="546" t="s">
        <v>459</v>
      </c>
      <c r="X38" s="547">
        <v>0</v>
      </c>
      <c r="Y38" s="547" t="s">
        <v>459</v>
      </c>
      <c r="Z38" s="547" t="s">
        <v>533</v>
      </c>
      <c r="AA38" s="547" t="s">
        <v>533</v>
      </c>
      <c r="AB38" s="546">
        <v>0</v>
      </c>
      <c r="AC38" s="546">
        <v>0</v>
      </c>
    </row>
    <row r="39" spans="1:31" x14ac:dyDescent="0.25">
      <c r="A39" s="235" t="s">
        <v>154</v>
      </c>
      <c r="B39" s="236" t="s">
        <v>659</v>
      </c>
      <c r="C39" s="383">
        <v>84.016000000000005</v>
      </c>
      <c r="D39" s="393">
        <v>84.016000000000005</v>
      </c>
      <c r="E39" s="381"/>
      <c r="F39" s="381"/>
      <c r="G39" s="545">
        <v>0</v>
      </c>
      <c r="H39" s="546">
        <v>0</v>
      </c>
      <c r="I39" s="546" t="s">
        <v>459</v>
      </c>
      <c r="J39" s="546">
        <v>0</v>
      </c>
      <c r="K39" s="546" t="s">
        <v>459</v>
      </c>
      <c r="L39" s="546">
        <v>0</v>
      </c>
      <c r="M39" s="546" t="s">
        <v>459</v>
      </c>
      <c r="N39" s="546">
        <v>0</v>
      </c>
      <c r="O39" s="546" t="s">
        <v>459</v>
      </c>
      <c r="P39" s="546">
        <v>0</v>
      </c>
      <c r="Q39" s="546" t="s">
        <v>459</v>
      </c>
      <c r="R39" s="546">
        <v>0</v>
      </c>
      <c r="S39" s="546" t="s">
        <v>459</v>
      </c>
      <c r="T39" s="546">
        <v>0</v>
      </c>
      <c r="U39" s="546" t="s">
        <v>459</v>
      </c>
      <c r="V39" s="546">
        <v>0</v>
      </c>
      <c r="W39" s="546" t="s">
        <v>459</v>
      </c>
      <c r="X39" s="547">
        <v>0</v>
      </c>
      <c r="Y39" s="547" t="s">
        <v>459</v>
      </c>
      <c r="Z39" s="547" t="s">
        <v>533</v>
      </c>
      <c r="AA39" s="547" t="s">
        <v>533</v>
      </c>
      <c r="AB39" s="546">
        <v>0</v>
      </c>
      <c r="AC39" s="546">
        <v>0</v>
      </c>
    </row>
    <row r="40" spans="1:31" x14ac:dyDescent="0.25">
      <c r="A40" s="235" t="s">
        <v>153</v>
      </c>
      <c r="B40" s="236" t="s">
        <v>537</v>
      </c>
      <c r="C40" s="383"/>
      <c r="D40" s="383"/>
      <c r="E40" s="381"/>
      <c r="F40" s="381"/>
      <c r="G40" s="545">
        <v>0</v>
      </c>
      <c r="H40" s="546">
        <v>0</v>
      </c>
      <c r="I40" s="546" t="s">
        <v>459</v>
      </c>
      <c r="J40" s="546">
        <v>0</v>
      </c>
      <c r="K40" s="546" t="s">
        <v>459</v>
      </c>
      <c r="L40" s="546">
        <v>0</v>
      </c>
      <c r="M40" s="546" t="s">
        <v>459</v>
      </c>
      <c r="N40" s="546">
        <v>0</v>
      </c>
      <c r="O40" s="546" t="s">
        <v>459</v>
      </c>
      <c r="P40" s="546">
        <v>0</v>
      </c>
      <c r="Q40" s="546" t="s">
        <v>459</v>
      </c>
      <c r="R40" s="546">
        <v>0</v>
      </c>
      <c r="S40" s="546" t="s">
        <v>459</v>
      </c>
      <c r="T40" s="546">
        <v>0</v>
      </c>
      <c r="U40" s="546" t="s">
        <v>459</v>
      </c>
      <c r="V40" s="546">
        <v>0</v>
      </c>
      <c r="W40" s="546" t="s">
        <v>459</v>
      </c>
      <c r="X40" s="547">
        <v>0</v>
      </c>
      <c r="Y40" s="547" t="s">
        <v>459</v>
      </c>
      <c r="Z40" s="547" t="s">
        <v>533</v>
      </c>
      <c r="AA40" s="547" t="s">
        <v>533</v>
      </c>
      <c r="AB40" s="546">
        <v>0</v>
      </c>
      <c r="AC40" s="546">
        <v>0</v>
      </c>
      <c r="AE40" s="239"/>
    </row>
    <row r="41" spans="1:31" x14ac:dyDescent="0.25">
      <c r="A41" s="235" t="s">
        <v>152</v>
      </c>
      <c r="B41" s="236" t="s">
        <v>538</v>
      </c>
      <c r="C41" s="383"/>
      <c r="D41" s="383"/>
      <c r="E41" s="381"/>
      <c r="F41" s="381"/>
      <c r="G41" s="545">
        <v>0</v>
      </c>
      <c r="H41" s="546">
        <v>0</v>
      </c>
      <c r="I41" s="546" t="s">
        <v>459</v>
      </c>
      <c r="J41" s="546">
        <v>0</v>
      </c>
      <c r="K41" s="546" t="s">
        <v>459</v>
      </c>
      <c r="L41" s="546">
        <v>0</v>
      </c>
      <c r="M41" s="546" t="s">
        <v>459</v>
      </c>
      <c r="N41" s="546">
        <v>0</v>
      </c>
      <c r="O41" s="546" t="s">
        <v>459</v>
      </c>
      <c r="P41" s="546">
        <v>0</v>
      </c>
      <c r="Q41" s="546" t="s">
        <v>459</v>
      </c>
      <c r="R41" s="546">
        <v>0</v>
      </c>
      <c r="S41" s="546" t="s">
        <v>459</v>
      </c>
      <c r="T41" s="546">
        <v>0</v>
      </c>
      <c r="U41" s="546" t="s">
        <v>459</v>
      </c>
      <c r="V41" s="546">
        <v>0</v>
      </c>
      <c r="W41" s="546" t="s">
        <v>459</v>
      </c>
      <c r="X41" s="547">
        <v>0</v>
      </c>
      <c r="Y41" s="547" t="s">
        <v>459</v>
      </c>
      <c r="Z41" s="547" t="s">
        <v>533</v>
      </c>
      <c r="AA41" s="547" t="s">
        <v>533</v>
      </c>
      <c r="AB41" s="546">
        <v>0</v>
      </c>
      <c r="AC41" s="546">
        <v>0</v>
      </c>
    </row>
    <row r="42" spans="1:31" x14ac:dyDescent="0.25">
      <c r="A42" s="235" t="s">
        <v>151</v>
      </c>
      <c r="B42" s="236" t="s">
        <v>539</v>
      </c>
      <c r="C42" s="383"/>
      <c r="D42" s="383"/>
      <c r="E42" s="381"/>
      <c r="F42" s="381"/>
      <c r="G42" s="545">
        <v>0</v>
      </c>
      <c r="H42" s="546">
        <v>0</v>
      </c>
      <c r="I42" s="546" t="s">
        <v>459</v>
      </c>
      <c r="J42" s="546">
        <v>0</v>
      </c>
      <c r="K42" s="546" t="s">
        <v>459</v>
      </c>
      <c r="L42" s="546">
        <v>0</v>
      </c>
      <c r="M42" s="546" t="s">
        <v>459</v>
      </c>
      <c r="N42" s="546">
        <v>0</v>
      </c>
      <c r="O42" s="546" t="s">
        <v>459</v>
      </c>
      <c r="P42" s="546">
        <v>0</v>
      </c>
      <c r="Q42" s="546" t="s">
        <v>459</v>
      </c>
      <c r="R42" s="546">
        <v>0</v>
      </c>
      <c r="S42" s="546" t="s">
        <v>459</v>
      </c>
      <c r="T42" s="546">
        <v>0</v>
      </c>
      <c r="U42" s="546" t="s">
        <v>459</v>
      </c>
      <c r="V42" s="546">
        <v>0</v>
      </c>
      <c r="W42" s="546" t="s">
        <v>459</v>
      </c>
      <c r="X42" s="547">
        <v>0</v>
      </c>
      <c r="Y42" s="547" t="s">
        <v>459</v>
      </c>
      <c r="Z42" s="547" t="s">
        <v>533</v>
      </c>
      <c r="AA42" s="547" t="s">
        <v>533</v>
      </c>
      <c r="AB42" s="546">
        <v>0</v>
      </c>
      <c r="AC42" s="546">
        <v>0</v>
      </c>
    </row>
    <row r="43" spans="1:31" x14ac:dyDescent="0.25">
      <c r="A43" s="235" t="s">
        <v>540</v>
      </c>
      <c r="B43" s="236" t="s">
        <v>541</v>
      </c>
      <c r="C43" s="383"/>
      <c r="D43" s="383"/>
      <c r="E43" s="381"/>
      <c r="F43" s="381"/>
      <c r="G43" s="545">
        <v>0</v>
      </c>
      <c r="H43" s="546">
        <v>0</v>
      </c>
      <c r="I43" s="546" t="s">
        <v>459</v>
      </c>
      <c r="J43" s="546">
        <v>0</v>
      </c>
      <c r="K43" s="546" t="s">
        <v>459</v>
      </c>
      <c r="L43" s="546">
        <v>0</v>
      </c>
      <c r="M43" s="546" t="s">
        <v>459</v>
      </c>
      <c r="N43" s="546">
        <v>0</v>
      </c>
      <c r="O43" s="546" t="s">
        <v>459</v>
      </c>
      <c r="P43" s="546">
        <v>0</v>
      </c>
      <c r="Q43" s="546" t="s">
        <v>459</v>
      </c>
      <c r="R43" s="546">
        <v>0</v>
      </c>
      <c r="S43" s="546" t="s">
        <v>459</v>
      </c>
      <c r="T43" s="546">
        <v>0</v>
      </c>
      <c r="U43" s="546" t="s">
        <v>459</v>
      </c>
      <c r="V43" s="546">
        <v>0</v>
      </c>
      <c r="W43" s="546" t="s">
        <v>459</v>
      </c>
      <c r="X43" s="547">
        <v>0</v>
      </c>
      <c r="Y43" s="547" t="s">
        <v>459</v>
      </c>
      <c r="Z43" s="547" t="s">
        <v>533</v>
      </c>
      <c r="AA43" s="547" t="s">
        <v>533</v>
      </c>
      <c r="AB43" s="546">
        <v>0</v>
      </c>
      <c r="AC43" s="546">
        <v>0</v>
      </c>
    </row>
    <row r="44" spans="1:31" x14ac:dyDescent="0.25">
      <c r="A44" s="235" t="s">
        <v>542</v>
      </c>
      <c r="B44" s="236" t="s">
        <v>543</v>
      </c>
      <c r="C44" s="383">
        <v>2</v>
      </c>
      <c r="D44" s="383">
        <v>2</v>
      </c>
      <c r="E44" s="381"/>
      <c r="F44" s="381"/>
      <c r="G44" s="545">
        <v>0</v>
      </c>
      <c r="H44" s="546">
        <v>0</v>
      </c>
      <c r="I44" s="546" t="s">
        <v>459</v>
      </c>
      <c r="J44" s="546">
        <v>0</v>
      </c>
      <c r="K44" s="546" t="s">
        <v>459</v>
      </c>
      <c r="L44" s="546">
        <v>0</v>
      </c>
      <c r="M44" s="546" t="s">
        <v>459</v>
      </c>
      <c r="N44" s="546">
        <v>0</v>
      </c>
      <c r="O44" s="546" t="s">
        <v>459</v>
      </c>
      <c r="P44" s="546">
        <v>0</v>
      </c>
      <c r="Q44" s="546" t="s">
        <v>459</v>
      </c>
      <c r="R44" s="546">
        <v>0</v>
      </c>
      <c r="S44" s="546" t="s">
        <v>459</v>
      </c>
      <c r="T44" s="546">
        <v>0</v>
      </c>
      <c r="U44" s="546" t="s">
        <v>459</v>
      </c>
      <c r="V44" s="546">
        <v>0</v>
      </c>
      <c r="W44" s="546" t="s">
        <v>459</v>
      </c>
      <c r="X44" s="547">
        <v>0</v>
      </c>
      <c r="Y44" s="547" t="s">
        <v>459</v>
      </c>
      <c r="Z44" s="547" t="s">
        <v>533</v>
      </c>
      <c r="AA44" s="547" t="s">
        <v>533</v>
      </c>
      <c r="AB44" s="546">
        <v>0</v>
      </c>
      <c r="AC44" s="546">
        <v>0</v>
      </c>
    </row>
    <row r="45" spans="1:31" x14ac:dyDescent="0.25">
      <c r="A45" s="235" t="s">
        <v>544</v>
      </c>
      <c r="B45" s="236" t="s">
        <v>545</v>
      </c>
      <c r="C45" s="383"/>
      <c r="D45" s="383"/>
      <c r="E45" s="381"/>
      <c r="F45" s="381"/>
      <c r="G45" s="545">
        <v>0</v>
      </c>
      <c r="H45" s="546">
        <v>0</v>
      </c>
      <c r="I45" s="546" t="s">
        <v>459</v>
      </c>
      <c r="J45" s="546">
        <v>0</v>
      </c>
      <c r="K45" s="546" t="s">
        <v>459</v>
      </c>
      <c r="L45" s="546">
        <v>0</v>
      </c>
      <c r="M45" s="546" t="s">
        <v>459</v>
      </c>
      <c r="N45" s="546">
        <v>0</v>
      </c>
      <c r="O45" s="546" t="s">
        <v>459</v>
      </c>
      <c r="P45" s="546">
        <v>0</v>
      </c>
      <c r="Q45" s="546" t="s">
        <v>459</v>
      </c>
      <c r="R45" s="546">
        <v>0</v>
      </c>
      <c r="S45" s="546" t="s">
        <v>459</v>
      </c>
      <c r="T45" s="546">
        <v>0</v>
      </c>
      <c r="U45" s="546" t="s">
        <v>459</v>
      </c>
      <c r="V45" s="546">
        <v>0</v>
      </c>
      <c r="W45" s="546" t="s">
        <v>459</v>
      </c>
      <c r="X45" s="547">
        <v>0</v>
      </c>
      <c r="Y45" s="547" t="s">
        <v>459</v>
      </c>
      <c r="Z45" s="547" t="s">
        <v>533</v>
      </c>
      <c r="AA45" s="547" t="s">
        <v>533</v>
      </c>
      <c r="AB45" s="546">
        <v>0</v>
      </c>
      <c r="AC45" s="546">
        <v>0</v>
      </c>
    </row>
    <row r="46" spans="1:31" x14ac:dyDescent="0.25">
      <c r="A46" s="235" t="s">
        <v>546</v>
      </c>
      <c r="B46" s="236" t="s">
        <v>547</v>
      </c>
      <c r="C46" s="383"/>
      <c r="D46" s="383"/>
      <c r="E46" s="381"/>
      <c r="F46" s="381"/>
      <c r="G46" s="545">
        <v>0</v>
      </c>
      <c r="H46" s="546">
        <v>0</v>
      </c>
      <c r="I46" s="546" t="s">
        <v>459</v>
      </c>
      <c r="J46" s="546">
        <v>0</v>
      </c>
      <c r="K46" s="546" t="s">
        <v>459</v>
      </c>
      <c r="L46" s="546">
        <v>0</v>
      </c>
      <c r="M46" s="546" t="s">
        <v>459</v>
      </c>
      <c r="N46" s="546">
        <v>0</v>
      </c>
      <c r="O46" s="546" t="s">
        <v>459</v>
      </c>
      <c r="P46" s="546">
        <v>0</v>
      </c>
      <c r="Q46" s="546" t="s">
        <v>459</v>
      </c>
      <c r="R46" s="546">
        <v>0</v>
      </c>
      <c r="S46" s="546" t="s">
        <v>459</v>
      </c>
      <c r="T46" s="546">
        <v>0</v>
      </c>
      <c r="U46" s="546" t="s">
        <v>459</v>
      </c>
      <c r="V46" s="546">
        <v>0</v>
      </c>
      <c r="W46" s="546" t="s">
        <v>459</v>
      </c>
      <c r="X46" s="547">
        <v>0</v>
      </c>
      <c r="Y46" s="547" t="s">
        <v>459</v>
      </c>
      <c r="Z46" s="547" t="s">
        <v>533</v>
      </c>
      <c r="AA46" s="547" t="s">
        <v>533</v>
      </c>
      <c r="AB46" s="546">
        <v>0</v>
      </c>
      <c r="AC46" s="546">
        <v>0</v>
      </c>
    </row>
    <row r="47" spans="1:31" x14ac:dyDescent="0.25">
      <c r="A47" s="232" t="s">
        <v>59</v>
      </c>
      <c r="B47" s="233" t="s">
        <v>150</v>
      </c>
      <c r="C47" s="383"/>
      <c r="D47" s="383"/>
      <c r="E47" s="381"/>
      <c r="F47" s="381"/>
      <c r="G47" s="545"/>
      <c r="H47" s="546"/>
      <c r="I47" s="546"/>
      <c r="J47" s="546"/>
      <c r="K47" s="546"/>
      <c r="L47" s="546"/>
      <c r="M47" s="546"/>
      <c r="N47" s="546"/>
      <c r="O47" s="546"/>
      <c r="P47" s="546"/>
      <c r="Q47" s="546"/>
      <c r="R47" s="546"/>
      <c r="S47" s="546"/>
      <c r="T47" s="546"/>
      <c r="U47" s="546"/>
      <c r="V47" s="546"/>
      <c r="W47" s="546"/>
      <c r="X47" s="547"/>
      <c r="Y47" s="547"/>
      <c r="Z47" s="547"/>
      <c r="AA47" s="547"/>
      <c r="AB47" s="546"/>
      <c r="AC47" s="546"/>
    </row>
    <row r="48" spans="1:31" ht="33.75" customHeight="1" x14ac:dyDescent="0.25">
      <c r="A48" s="235" t="s">
        <v>149</v>
      </c>
      <c r="B48" s="238" t="s">
        <v>536</v>
      </c>
      <c r="C48" s="383"/>
      <c r="D48" s="383"/>
      <c r="E48" s="381"/>
      <c r="F48" s="381"/>
      <c r="G48" s="545">
        <v>0</v>
      </c>
      <c r="H48" s="546">
        <v>0</v>
      </c>
      <c r="I48" s="546"/>
      <c r="J48" s="546">
        <v>0</v>
      </c>
      <c r="K48" s="546"/>
      <c r="L48" s="546">
        <v>0</v>
      </c>
      <c r="M48" s="546"/>
      <c r="N48" s="546">
        <v>0</v>
      </c>
      <c r="O48" s="546"/>
      <c r="P48" s="546">
        <v>0</v>
      </c>
      <c r="Q48" s="546"/>
      <c r="R48" s="546">
        <v>0</v>
      </c>
      <c r="S48" s="546"/>
      <c r="T48" s="546">
        <v>0</v>
      </c>
      <c r="U48" s="546"/>
      <c r="V48" s="546">
        <v>0</v>
      </c>
      <c r="W48" s="546"/>
      <c r="X48" s="547">
        <v>0</v>
      </c>
      <c r="Y48" s="547"/>
      <c r="Z48" s="547" t="s">
        <v>533</v>
      </c>
      <c r="AA48" s="547"/>
      <c r="AB48" s="546">
        <v>0</v>
      </c>
      <c r="AC48" s="546">
        <v>0</v>
      </c>
    </row>
    <row r="49" spans="1:29" ht="31.5" x14ac:dyDescent="0.25">
      <c r="A49" s="235" t="s">
        <v>148</v>
      </c>
      <c r="B49" s="238" t="s">
        <v>534</v>
      </c>
      <c r="C49" s="383">
        <v>50</v>
      </c>
      <c r="D49" s="383">
        <v>50</v>
      </c>
      <c r="E49" s="381"/>
      <c r="F49" s="381"/>
      <c r="G49" s="545">
        <v>0</v>
      </c>
      <c r="H49" s="546">
        <v>0</v>
      </c>
      <c r="I49" s="546"/>
      <c r="J49" s="546">
        <v>0</v>
      </c>
      <c r="K49" s="546"/>
      <c r="L49" s="546">
        <v>0</v>
      </c>
      <c r="M49" s="546"/>
      <c r="N49" s="546">
        <v>0</v>
      </c>
      <c r="O49" s="546"/>
      <c r="P49" s="546">
        <v>0</v>
      </c>
      <c r="Q49" s="546"/>
      <c r="R49" s="546">
        <v>0</v>
      </c>
      <c r="S49" s="546"/>
      <c r="T49" s="546">
        <v>0</v>
      </c>
      <c r="U49" s="546"/>
      <c r="V49" s="546">
        <v>0</v>
      </c>
      <c r="W49" s="546"/>
      <c r="X49" s="547">
        <v>0</v>
      </c>
      <c r="Y49" s="547"/>
      <c r="Z49" s="547" t="s">
        <v>533</v>
      </c>
      <c r="AA49" s="547"/>
      <c r="AB49" s="546">
        <v>0</v>
      </c>
      <c r="AC49" s="546">
        <v>0</v>
      </c>
    </row>
    <row r="50" spans="1:29" x14ac:dyDescent="0.25">
      <c r="A50" s="235" t="s">
        <v>147</v>
      </c>
      <c r="B50" s="236" t="s">
        <v>146</v>
      </c>
      <c r="C50" s="383"/>
      <c r="D50" s="383"/>
      <c r="E50" s="381"/>
      <c r="F50" s="381"/>
      <c r="G50" s="545">
        <v>0</v>
      </c>
      <c r="H50" s="546">
        <v>0</v>
      </c>
      <c r="I50" s="546"/>
      <c r="J50" s="546">
        <v>0</v>
      </c>
      <c r="K50" s="546"/>
      <c r="L50" s="546">
        <v>0</v>
      </c>
      <c r="M50" s="546"/>
      <c r="N50" s="546">
        <v>0</v>
      </c>
      <c r="O50" s="546"/>
      <c r="P50" s="546">
        <v>0</v>
      </c>
      <c r="Q50" s="546"/>
      <c r="R50" s="546">
        <v>0</v>
      </c>
      <c r="S50" s="546"/>
      <c r="T50" s="546">
        <v>0</v>
      </c>
      <c r="U50" s="546"/>
      <c r="V50" s="546">
        <v>0</v>
      </c>
      <c r="W50" s="546"/>
      <c r="X50" s="547">
        <v>0</v>
      </c>
      <c r="Y50" s="547"/>
      <c r="Z50" s="547" t="s">
        <v>533</v>
      </c>
      <c r="AA50" s="547"/>
      <c r="AB50" s="546">
        <v>0</v>
      </c>
      <c r="AC50" s="546">
        <v>0</v>
      </c>
    </row>
    <row r="51" spans="1:29" ht="31.5" x14ac:dyDescent="0.25">
      <c r="A51" s="235" t="s">
        <v>145</v>
      </c>
      <c r="B51" s="236" t="s">
        <v>144</v>
      </c>
      <c r="C51" s="383"/>
      <c r="D51" s="383"/>
      <c r="E51" s="381"/>
      <c r="F51" s="381"/>
      <c r="G51" s="545">
        <v>0</v>
      </c>
      <c r="H51" s="546">
        <v>0</v>
      </c>
      <c r="I51" s="546"/>
      <c r="J51" s="546">
        <v>0</v>
      </c>
      <c r="K51" s="546"/>
      <c r="L51" s="546">
        <v>0</v>
      </c>
      <c r="M51" s="546"/>
      <c r="N51" s="546">
        <v>0</v>
      </c>
      <c r="O51" s="546"/>
      <c r="P51" s="546">
        <v>0</v>
      </c>
      <c r="Q51" s="546"/>
      <c r="R51" s="546">
        <v>0</v>
      </c>
      <c r="S51" s="546"/>
      <c r="T51" s="546">
        <v>0</v>
      </c>
      <c r="U51" s="546"/>
      <c r="V51" s="546">
        <v>0</v>
      </c>
      <c r="W51" s="546"/>
      <c r="X51" s="547">
        <v>0</v>
      </c>
      <c r="Y51" s="547"/>
      <c r="Z51" s="547" t="s">
        <v>533</v>
      </c>
      <c r="AA51" s="547"/>
      <c r="AB51" s="546">
        <v>0</v>
      </c>
      <c r="AC51" s="546">
        <v>0</v>
      </c>
    </row>
    <row r="52" spans="1:29" ht="31.5" x14ac:dyDescent="0.25">
      <c r="A52" s="235" t="s">
        <v>143</v>
      </c>
      <c r="B52" s="236" t="s">
        <v>142</v>
      </c>
      <c r="C52" s="385">
        <v>84.016000000000005</v>
      </c>
      <c r="D52" s="394">
        <v>84.016000000000005</v>
      </c>
      <c r="E52" s="381"/>
      <c r="F52" s="381"/>
      <c r="G52" s="548">
        <v>0</v>
      </c>
      <c r="H52" s="546">
        <v>0</v>
      </c>
      <c r="I52" s="546"/>
      <c r="J52" s="546">
        <v>0</v>
      </c>
      <c r="K52" s="546"/>
      <c r="L52" s="546">
        <v>0</v>
      </c>
      <c r="M52" s="546"/>
      <c r="N52" s="546">
        <v>0</v>
      </c>
      <c r="O52" s="546"/>
      <c r="P52" s="546">
        <v>0</v>
      </c>
      <c r="Q52" s="546"/>
      <c r="R52" s="546">
        <v>0</v>
      </c>
      <c r="S52" s="546"/>
      <c r="T52" s="546">
        <v>0</v>
      </c>
      <c r="U52" s="546"/>
      <c r="V52" s="546">
        <v>0</v>
      </c>
      <c r="W52" s="546"/>
      <c r="X52" s="547">
        <v>0</v>
      </c>
      <c r="Y52" s="547"/>
      <c r="Z52" s="547" t="s">
        <v>533</v>
      </c>
      <c r="AA52" s="547"/>
      <c r="AB52" s="546">
        <v>0</v>
      </c>
      <c r="AC52" s="546">
        <v>0</v>
      </c>
    </row>
    <row r="53" spans="1:29" x14ac:dyDescent="0.25">
      <c r="A53" s="235" t="s">
        <v>141</v>
      </c>
      <c r="B53" s="236" t="s">
        <v>140</v>
      </c>
      <c r="C53" s="383"/>
      <c r="D53" s="383"/>
      <c r="E53" s="381"/>
      <c r="F53" s="381"/>
      <c r="G53" s="545">
        <v>0</v>
      </c>
      <c r="H53" s="546">
        <v>0</v>
      </c>
      <c r="I53" s="546"/>
      <c r="J53" s="546">
        <v>0</v>
      </c>
      <c r="K53" s="546"/>
      <c r="L53" s="546">
        <v>0</v>
      </c>
      <c r="M53" s="546"/>
      <c r="N53" s="546">
        <v>0</v>
      </c>
      <c r="O53" s="546"/>
      <c r="P53" s="546">
        <v>0</v>
      </c>
      <c r="Q53" s="546"/>
      <c r="R53" s="546">
        <v>0</v>
      </c>
      <c r="S53" s="546"/>
      <c r="T53" s="546">
        <v>0</v>
      </c>
      <c r="U53" s="546"/>
      <c r="V53" s="546">
        <v>0</v>
      </c>
      <c r="W53" s="546"/>
      <c r="X53" s="547">
        <v>0</v>
      </c>
      <c r="Y53" s="547"/>
      <c r="Z53" s="547" t="s">
        <v>533</v>
      </c>
      <c r="AA53" s="547"/>
      <c r="AB53" s="546">
        <v>0</v>
      </c>
      <c r="AC53" s="546">
        <v>0</v>
      </c>
    </row>
    <row r="54" spans="1:29" x14ac:dyDescent="0.25">
      <c r="A54" s="235" t="s">
        <v>139</v>
      </c>
      <c r="B54" s="236" t="s">
        <v>537</v>
      </c>
      <c r="C54" s="385"/>
      <c r="D54" s="385"/>
      <c r="E54" s="381"/>
      <c r="F54" s="381"/>
      <c r="G54" s="548">
        <v>0</v>
      </c>
      <c r="H54" s="546">
        <v>0</v>
      </c>
      <c r="I54" s="546"/>
      <c r="J54" s="546">
        <v>0</v>
      </c>
      <c r="K54" s="546"/>
      <c r="L54" s="546">
        <v>0</v>
      </c>
      <c r="M54" s="546"/>
      <c r="N54" s="546">
        <v>0</v>
      </c>
      <c r="O54" s="546"/>
      <c r="P54" s="546">
        <v>0</v>
      </c>
      <c r="Q54" s="546"/>
      <c r="R54" s="546">
        <v>0</v>
      </c>
      <c r="S54" s="546"/>
      <c r="T54" s="546">
        <v>0</v>
      </c>
      <c r="U54" s="546"/>
      <c r="V54" s="546">
        <v>0</v>
      </c>
      <c r="W54" s="546"/>
      <c r="X54" s="547">
        <v>0</v>
      </c>
      <c r="Y54" s="547"/>
      <c r="Z54" s="547" t="s">
        <v>533</v>
      </c>
      <c r="AA54" s="547"/>
      <c r="AB54" s="546">
        <v>0</v>
      </c>
      <c r="AC54" s="546">
        <v>0</v>
      </c>
    </row>
    <row r="55" spans="1:29" x14ac:dyDescent="0.25">
      <c r="A55" s="235" t="s">
        <v>548</v>
      </c>
      <c r="B55" s="236" t="s">
        <v>538</v>
      </c>
      <c r="C55" s="386"/>
      <c r="D55" s="386"/>
      <c r="E55" s="381"/>
      <c r="F55" s="381"/>
      <c r="G55" s="549">
        <v>0</v>
      </c>
      <c r="H55" s="546">
        <v>0</v>
      </c>
      <c r="I55" s="546"/>
      <c r="J55" s="546">
        <v>0</v>
      </c>
      <c r="K55" s="546"/>
      <c r="L55" s="546">
        <v>0</v>
      </c>
      <c r="M55" s="546"/>
      <c r="N55" s="546">
        <v>0</v>
      </c>
      <c r="O55" s="546"/>
      <c r="P55" s="546">
        <v>0</v>
      </c>
      <c r="Q55" s="546"/>
      <c r="R55" s="546">
        <v>0</v>
      </c>
      <c r="S55" s="546"/>
      <c r="T55" s="546">
        <v>0</v>
      </c>
      <c r="U55" s="546"/>
      <c r="V55" s="546">
        <v>0</v>
      </c>
      <c r="W55" s="546"/>
      <c r="X55" s="547">
        <v>0</v>
      </c>
      <c r="Y55" s="547"/>
      <c r="Z55" s="547" t="s">
        <v>533</v>
      </c>
      <c r="AA55" s="547"/>
      <c r="AB55" s="546">
        <v>0</v>
      </c>
      <c r="AC55" s="546">
        <v>0</v>
      </c>
    </row>
    <row r="56" spans="1:29" x14ac:dyDescent="0.25">
      <c r="A56" s="235" t="s">
        <v>549</v>
      </c>
      <c r="B56" s="236" t="s">
        <v>539</v>
      </c>
      <c r="C56" s="383"/>
      <c r="D56" s="383"/>
      <c r="E56" s="381"/>
      <c r="F56" s="381"/>
      <c r="G56" s="545">
        <v>0</v>
      </c>
      <c r="H56" s="546">
        <v>0</v>
      </c>
      <c r="I56" s="546"/>
      <c r="J56" s="546">
        <v>0</v>
      </c>
      <c r="K56" s="546"/>
      <c r="L56" s="546">
        <v>0</v>
      </c>
      <c r="M56" s="546"/>
      <c r="N56" s="546">
        <v>0</v>
      </c>
      <c r="O56" s="546"/>
      <c r="P56" s="546">
        <v>0</v>
      </c>
      <c r="Q56" s="546"/>
      <c r="R56" s="546">
        <v>0</v>
      </c>
      <c r="S56" s="546"/>
      <c r="T56" s="546">
        <v>0</v>
      </c>
      <c r="U56" s="546"/>
      <c r="V56" s="546">
        <v>0</v>
      </c>
      <c r="W56" s="546"/>
      <c r="X56" s="547">
        <v>0</v>
      </c>
      <c r="Y56" s="547"/>
      <c r="Z56" s="547" t="s">
        <v>533</v>
      </c>
      <c r="AA56" s="547"/>
      <c r="AB56" s="546">
        <v>0</v>
      </c>
      <c r="AC56" s="546">
        <v>0</v>
      </c>
    </row>
    <row r="57" spans="1:29" x14ac:dyDescent="0.25">
      <c r="A57" s="235" t="s">
        <v>550</v>
      </c>
      <c r="B57" s="236" t="s">
        <v>541</v>
      </c>
      <c r="C57" s="383"/>
      <c r="D57" s="383"/>
      <c r="E57" s="381"/>
      <c r="F57" s="381"/>
      <c r="G57" s="545">
        <v>0</v>
      </c>
      <c r="H57" s="546">
        <v>0</v>
      </c>
      <c r="I57" s="546"/>
      <c r="J57" s="546">
        <v>0</v>
      </c>
      <c r="K57" s="546"/>
      <c r="L57" s="546">
        <v>0</v>
      </c>
      <c r="M57" s="546"/>
      <c r="N57" s="546">
        <v>0</v>
      </c>
      <c r="O57" s="546"/>
      <c r="P57" s="546">
        <v>0</v>
      </c>
      <c r="Q57" s="546"/>
      <c r="R57" s="546">
        <v>0</v>
      </c>
      <c r="S57" s="546"/>
      <c r="T57" s="546">
        <v>0</v>
      </c>
      <c r="U57" s="546"/>
      <c r="V57" s="546">
        <v>0</v>
      </c>
      <c r="W57" s="546"/>
      <c r="X57" s="547">
        <v>0</v>
      </c>
      <c r="Y57" s="547"/>
      <c r="Z57" s="547" t="s">
        <v>533</v>
      </c>
      <c r="AA57" s="547"/>
      <c r="AB57" s="546">
        <v>0</v>
      </c>
      <c r="AC57" s="546">
        <v>0</v>
      </c>
    </row>
    <row r="58" spans="1:29" x14ac:dyDescent="0.25">
      <c r="A58" s="235" t="s">
        <v>551</v>
      </c>
      <c r="B58" s="236" t="s">
        <v>543</v>
      </c>
      <c r="C58" s="383">
        <v>2</v>
      </c>
      <c r="D58" s="383">
        <v>2</v>
      </c>
      <c r="E58" s="381"/>
      <c r="F58" s="381"/>
      <c r="G58" s="545">
        <v>0</v>
      </c>
      <c r="H58" s="546">
        <v>0</v>
      </c>
      <c r="I58" s="546"/>
      <c r="J58" s="546">
        <v>0</v>
      </c>
      <c r="K58" s="546"/>
      <c r="L58" s="546">
        <v>0</v>
      </c>
      <c r="M58" s="546"/>
      <c r="N58" s="546">
        <v>0</v>
      </c>
      <c r="O58" s="546"/>
      <c r="P58" s="546">
        <v>0</v>
      </c>
      <c r="Q58" s="546"/>
      <c r="R58" s="546">
        <v>0</v>
      </c>
      <c r="S58" s="546"/>
      <c r="T58" s="546">
        <v>0</v>
      </c>
      <c r="U58" s="546"/>
      <c r="V58" s="546">
        <v>0</v>
      </c>
      <c r="W58" s="546"/>
      <c r="X58" s="547">
        <v>0</v>
      </c>
      <c r="Y58" s="547"/>
      <c r="Z58" s="547" t="s">
        <v>533</v>
      </c>
      <c r="AA58" s="547"/>
      <c r="AB58" s="546">
        <v>0</v>
      </c>
      <c r="AC58" s="546">
        <v>0</v>
      </c>
    </row>
    <row r="59" spans="1:29" x14ac:dyDescent="0.25">
      <c r="A59" s="235" t="s">
        <v>552</v>
      </c>
      <c r="B59" s="236" t="s">
        <v>545</v>
      </c>
      <c r="C59" s="383"/>
      <c r="D59" s="383"/>
      <c r="E59" s="381"/>
      <c r="F59" s="381"/>
      <c r="G59" s="545">
        <v>0</v>
      </c>
      <c r="H59" s="546">
        <v>0</v>
      </c>
      <c r="I59" s="546"/>
      <c r="J59" s="546">
        <v>0</v>
      </c>
      <c r="K59" s="546"/>
      <c r="L59" s="546">
        <v>0</v>
      </c>
      <c r="M59" s="546"/>
      <c r="N59" s="546">
        <v>0</v>
      </c>
      <c r="O59" s="546"/>
      <c r="P59" s="546">
        <v>0</v>
      </c>
      <c r="Q59" s="546"/>
      <c r="R59" s="546">
        <v>0</v>
      </c>
      <c r="S59" s="546"/>
      <c r="T59" s="546">
        <v>0</v>
      </c>
      <c r="U59" s="546"/>
      <c r="V59" s="546">
        <v>0</v>
      </c>
      <c r="W59" s="546"/>
      <c r="X59" s="547">
        <v>0</v>
      </c>
      <c r="Y59" s="547"/>
      <c r="Z59" s="547" t="s">
        <v>533</v>
      </c>
      <c r="AA59" s="547"/>
      <c r="AB59" s="546">
        <v>0</v>
      </c>
      <c r="AC59" s="546">
        <v>0</v>
      </c>
    </row>
    <row r="60" spans="1:29" x14ac:dyDescent="0.25">
      <c r="A60" s="235" t="s">
        <v>553</v>
      </c>
      <c r="B60" s="236" t="s">
        <v>547</v>
      </c>
      <c r="C60" s="383"/>
      <c r="D60" s="383"/>
      <c r="E60" s="381"/>
      <c r="F60" s="381"/>
      <c r="G60" s="545">
        <v>0</v>
      </c>
      <c r="H60" s="546">
        <v>0</v>
      </c>
      <c r="I60" s="546"/>
      <c r="J60" s="546">
        <v>0</v>
      </c>
      <c r="K60" s="546"/>
      <c r="L60" s="546">
        <v>0</v>
      </c>
      <c r="M60" s="546"/>
      <c r="N60" s="546">
        <v>0</v>
      </c>
      <c r="O60" s="546"/>
      <c r="P60" s="546">
        <v>0</v>
      </c>
      <c r="Q60" s="546"/>
      <c r="R60" s="546">
        <v>0</v>
      </c>
      <c r="S60" s="546"/>
      <c r="T60" s="546">
        <v>0</v>
      </c>
      <c r="U60" s="546"/>
      <c r="V60" s="546">
        <v>0</v>
      </c>
      <c r="W60" s="546"/>
      <c r="X60" s="547">
        <v>0</v>
      </c>
      <c r="Y60" s="547"/>
      <c r="Z60" s="547" t="s">
        <v>533</v>
      </c>
      <c r="AA60" s="547"/>
      <c r="AB60" s="546">
        <v>0</v>
      </c>
      <c r="AC60" s="546">
        <v>0</v>
      </c>
    </row>
    <row r="61" spans="1:29" ht="35.25" customHeight="1" x14ac:dyDescent="0.25">
      <c r="A61" s="232" t="s">
        <v>57</v>
      </c>
      <c r="B61" s="233" t="s">
        <v>138</v>
      </c>
      <c r="C61" s="383"/>
      <c r="D61" s="383"/>
      <c r="E61" s="381"/>
      <c r="F61" s="381"/>
      <c r="G61" s="545"/>
      <c r="H61" s="546"/>
      <c r="I61" s="546"/>
      <c r="J61" s="546"/>
      <c r="K61" s="546"/>
      <c r="L61" s="546"/>
      <c r="M61" s="546"/>
      <c r="N61" s="546"/>
      <c r="O61" s="546"/>
      <c r="P61" s="546"/>
      <c r="Q61" s="546"/>
      <c r="R61" s="546"/>
      <c r="S61" s="546"/>
      <c r="T61" s="546"/>
      <c r="U61" s="546"/>
      <c r="V61" s="546"/>
      <c r="W61" s="546"/>
      <c r="X61" s="547"/>
      <c r="Y61" s="547"/>
      <c r="Z61" s="547"/>
      <c r="AA61" s="547"/>
      <c r="AB61" s="546"/>
      <c r="AC61" s="546"/>
    </row>
    <row r="62" spans="1:29" x14ac:dyDescent="0.25">
      <c r="A62" s="235" t="s">
        <v>137</v>
      </c>
      <c r="B62" s="236" t="s">
        <v>136</v>
      </c>
      <c r="C62" s="383">
        <f>C30</f>
        <v>1799.9172952399999</v>
      </c>
      <c r="D62" s="383">
        <f>D30</f>
        <v>1799.9172952399999</v>
      </c>
      <c r="E62" s="381"/>
      <c r="F62" s="381"/>
      <c r="G62" s="545">
        <v>0</v>
      </c>
      <c r="H62" s="546">
        <v>0</v>
      </c>
      <c r="I62" s="546"/>
      <c r="J62" s="546">
        <v>0</v>
      </c>
      <c r="K62" s="546"/>
      <c r="L62" s="546">
        <v>0</v>
      </c>
      <c r="M62" s="546"/>
      <c r="N62" s="546">
        <v>0</v>
      </c>
      <c r="O62" s="546"/>
      <c r="P62" s="546">
        <v>0</v>
      </c>
      <c r="Q62" s="546"/>
      <c r="R62" s="546">
        <v>0</v>
      </c>
      <c r="S62" s="546"/>
      <c r="T62" s="546">
        <v>0</v>
      </c>
      <c r="U62" s="546"/>
      <c r="V62" s="546">
        <v>0</v>
      </c>
      <c r="W62" s="546"/>
      <c r="X62" s="547">
        <v>0</v>
      </c>
      <c r="Y62" s="547"/>
      <c r="Z62" s="547" t="s">
        <v>533</v>
      </c>
      <c r="AA62" s="547"/>
      <c r="AB62" s="546">
        <v>0</v>
      </c>
      <c r="AC62" s="546">
        <v>0</v>
      </c>
    </row>
    <row r="63" spans="1:29" x14ac:dyDescent="0.25">
      <c r="A63" s="235" t="s">
        <v>135</v>
      </c>
      <c r="B63" s="236" t="s">
        <v>129</v>
      </c>
      <c r="C63" s="384"/>
      <c r="D63" s="384"/>
      <c r="E63" s="381"/>
      <c r="F63" s="381"/>
      <c r="G63" s="550">
        <v>0</v>
      </c>
      <c r="H63" s="546">
        <v>0</v>
      </c>
      <c r="I63" s="546"/>
      <c r="J63" s="546">
        <v>0</v>
      </c>
      <c r="K63" s="546"/>
      <c r="L63" s="546">
        <v>0</v>
      </c>
      <c r="M63" s="546"/>
      <c r="N63" s="546">
        <v>0</v>
      </c>
      <c r="O63" s="546"/>
      <c r="P63" s="546">
        <v>0</v>
      </c>
      <c r="Q63" s="546"/>
      <c r="R63" s="546">
        <v>0</v>
      </c>
      <c r="S63" s="546"/>
      <c r="T63" s="546">
        <v>0</v>
      </c>
      <c r="U63" s="546"/>
      <c r="V63" s="546">
        <v>0</v>
      </c>
      <c r="W63" s="546"/>
      <c r="X63" s="547">
        <v>0</v>
      </c>
      <c r="Y63" s="547"/>
      <c r="Z63" s="547" t="s">
        <v>533</v>
      </c>
      <c r="AA63" s="547"/>
      <c r="AB63" s="546">
        <v>0</v>
      </c>
      <c r="AC63" s="546">
        <v>0</v>
      </c>
    </row>
    <row r="64" spans="1:29" x14ac:dyDescent="0.25">
      <c r="A64" s="235" t="s">
        <v>134</v>
      </c>
      <c r="B64" s="238" t="s">
        <v>128</v>
      </c>
      <c r="C64" s="383">
        <v>50</v>
      </c>
      <c r="D64" s="383">
        <f>D49</f>
        <v>50</v>
      </c>
      <c r="E64" s="381"/>
      <c r="F64" s="381"/>
      <c r="G64" s="545">
        <v>0</v>
      </c>
      <c r="H64" s="546">
        <v>0</v>
      </c>
      <c r="I64" s="546"/>
      <c r="J64" s="546">
        <v>0</v>
      </c>
      <c r="K64" s="546"/>
      <c r="L64" s="546">
        <v>0</v>
      </c>
      <c r="M64" s="546"/>
      <c r="N64" s="546">
        <v>0</v>
      </c>
      <c r="O64" s="546"/>
      <c r="P64" s="546">
        <v>0</v>
      </c>
      <c r="Q64" s="546"/>
      <c r="R64" s="546">
        <v>0</v>
      </c>
      <c r="S64" s="546"/>
      <c r="T64" s="546">
        <v>0</v>
      </c>
      <c r="U64" s="546"/>
      <c r="V64" s="546">
        <v>0</v>
      </c>
      <c r="W64" s="546"/>
      <c r="X64" s="547">
        <v>0</v>
      </c>
      <c r="Y64" s="547"/>
      <c r="Z64" s="547" t="s">
        <v>533</v>
      </c>
      <c r="AA64" s="547"/>
      <c r="AB64" s="546">
        <v>0</v>
      </c>
      <c r="AC64" s="546">
        <v>0</v>
      </c>
    </row>
    <row r="65" spans="1:29" x14ac:dyDescent="0.25">
      <c r="A65" s="235" t="s">
        <v>133</v>
      </c>
      <c r="B65" s="238" t="s">
        <v>127</v>
      </c>
      <c r="C65" s="383"/>
      <c r="D65" s="383"/>
      <c r="E65" s="381"/>
      <c r="F65" s="381"/>
      <c r="G65" s="545">
        <v>0</v>
      </c>
      <c r="H65" s="546">
        <v>0</v>
      </c>
      <c r="I65" s="546"/>
      <c r="J65" s="546">
        <v>0</v>
      </c>
      <c r="K65" s="546"/>
      <c r="L65" s="546">
        <v>0</v>
      </c>
      <c r="M65" s="546"/>
      <c r="N65" s="546">
        <v>0</v>
      </c>
      <c r="O65" s="546"/>
      <c r="P65" s="546">
        <v>0</v>
      </c>
      <c r="Q65" s="546"/>
      <c r="R65" s="546">
        <v>0</v>
      </c>
      <c r="S65" s="546"/>
      <c r="T65" s="546">
        <v>0</v>
      </c>
      <c r="U65" s="546"/>
      <c r="V65" s="546">
        <v>0</v>
      </c>
      <c r="W65" s="546"/>
      <c r="X65" s="547">
        <v>0</v>
      </c>
      <c r="Y65" s="547"/>
      <c r="Z65" s="547" t="s">
        <v>533</v>
      </c>
      <c r="AA65" s="547"/>
      <c r="AB65" s="546">
        <v>0</v>
      </c>
      <c r="AC65" s="546">
        <v>0</v>
      </c>
    </row>
    <row r="66" spans="1:29" x14ac:dyDescent="0.25">
      <c r="A66" s="235" t="s">
        <v>132</v>
      </c>
      <c r="B66" s="238" t="s">
        <v>126</v>
      </c>
      <c r="C66" s="383">
        <v>84.016000000000005</v>
      </c>
      <c r="D66" s="393">
        <f>D52</f>
        <v>84.016000000000005</v>
      </c>
      <c r="E66" s="381"/>
      <c r="F66" s="381"/>
      <c r="G66" s="545">
        <v>0</v>
      </c>
      <c r="H66" s="546">
        <v>0</v>
      </c>
      <c r="I66" s="546"/>
      <c r="J66" s="546">
        <v>0</v>
      </c>
      <c r="K66" s="546"/>
      <c r="L66" s="546">
        <v>0</v>
      </c>
      <c r="M66" s="546"/>
      <c r="N66" s="546">
        <v>0</v>
      </c>
      <c r="O66" s="546"/>
      <c r="P66" s="546">
        <v>0</v>
      </c>
      <c r="Q66" s="546"/>
      <c r="R66" s="546">
        <v>0</v>
      </c>
      <c r="S66" s="546"/>
      <c r="T66" s="546">
        <v>0</v>
      </c>
      <c r="U66" s="546"/>
      <c r="V66" s="546">
        <v>0</v>
      </c>
      <c r="W66" s="546"/>
      <c r="X66" s="547">
        <v>0</v>
      </c>
      <c r="Y66" s="547"/>
      <c r="Z66" s="547" t="s">
        <v>533</v>
      </c>
      <c r="AA66" s="547"/>
      <c r="AB66" s="546">
        <v>0</v>
      </c>
      <c r="AC66" s="546">
        <v>0</v>
      </c>
    </row>
    <row r="67" spans="1:29" x14ac:dyDescent="0.25">
      <c r="A67" s="235" t="s">
        <v>131</v>
      </c>
      <c r="B67" s="238" t="s">
        <v>554</v>
      </c>
      <c r="C67" s="383"/>
      <c r="D67" s="383"/>
      <c r="E67" s="381"/>
      <c r="F67" s="381"/>
      <c r="G67" s="545">
        <v>0</v>
      </c>
      <c r="H67" s="546">
        <v>0</v>
      </c>
      <c r="I67" s="546"/>
      <c r="J67" s="546">
        <v>0</v>
      </c>
      <c r="K67" s="546"/>
      <c r="L67" s="546">
        <v>0</v>
      </c>
      <c r="M67" s="546"/>
      <c r="N67" s="546">
        <v>0</v>
      </c>
      <c r="O67" s="546"/>
      <c r="P67" s="546">
        <v>0</v>
      </c>
      <c r="Q67" s="546"/>
      <c r="R67" s="546">
        <v>0</v>
      </c>
      <c r="S67" s="546"/>
      <c r="T67" s="546">
        <v>0</v>
      </c>
      <c r="U67" s="546"/>
      <c r="V67" s="546">
        <v>0</v>
      </c>
      <c r="W67" s="546"/>
      <c r="X67" s="547">
        <v>0</v>
      </c>
      <c r="Y67" s="547"/>
      <c r="Z67" s="547" t="s">
        <v>533</v>
      </c>
      <c r="AA67" s="547"/>
      <c r="AB67" s="546">
        <v>0</v>
      </c>
      <c r="AC67" s="546">
        <v>0</v>
      </c>
    </row>
    <row r="68" spans="1:29" x14ac:dyDescent="0.25">
      <c r="A68" s="235" t="s">
        <v>555</v>
      </c>
      <c r="B68" s="238" t="s">
        <v>556</v>
      </c>
      <c r="C68" s="383"/>
      <c r="D68" s="383"/>
      <c r="E68" s="381"/>
      <c r="F68" s="381"/>
      <c r="G68" s="545">
        <v>0</v>
      </c>
      <c r="H68" s="546">
        <v>0</v>
      </c>
      <c r="I68" s="546"/>
      <c r="J68" s="546">
        <v>0</v>
      </c>
      <c r="K68" s="546"/>
      <c r="L68" s="546">
        <v>0</v>
      </c>
      <c r="M68" s="546"/>
      <c r="N68" s="546">
        <v>0</v>
      </c>
      <c r="O68" s="546"/>
      <c r="P68" s="546">
        <v>0</v>
      </c>
      <c r="Q68" s="546"/>
      <c r="R68" s="546">
        <v>0</v>
      </c>
      <c r="S68" s="546"/>
      <c r="T68" s="546">
        <v>0</v>
      </c>
      <c r="U68" s="546"/>
      <c r="V68" s="546">
        <v>0</v>
      </c>
      <c r="W68" s="546"/>
      <c r="X68" s="547">
        <v>0</v>
      </c>
      <c r="Y68" s="547"/>
      <c r="Z68" s="547" t="s">
        <v>533</v>
      </c>
      <c r="AA68" s="547"/>
      <c r="AB68" s="546">
        <v>0</v>
      </c>
      <c r="AC68" s="546">
        <v>0</v>
      </c>
    </row>
    <row r="69" spans="1:29" x14ac:dyDescent="0.25">
      <c r="A69" s="235" t="s">
        <v>557</v>
      </c>
      <c r="B69" s="238" t="s">
        <v>558</v>
      </c>
      <c r="C69" s="383"/>
      <c r="D69" s="383"/>
      <c r="E69" s="381"/>
      <c r="F69" s="381"/>
      <c r="G69" s="545">
        <v>0</v>
      </c>
      <c r="H69" s="546">
        <v>0</v>
      </c>
      <c r="I69" s="546"/>
      <c r="J69" s="546">
        <v>0</v>
      </c>
      <c r="K69" s="546"/>
      <c r="L69" s="546">
        <v>0</v>
      </c>
      <c r="M69" s="546"/>
      <c r="N69" s="546">
        <v>0</v>
      </c>
      <c r="O69" s="546"/>
      <c r="P69" s="546">
        <v>0</v>
      </c>
      <c r="Q69" s="546"/>
      <c r="R69" s="546">
        <v>0</v>
      </c>
      <c r="S69" s="546"/>
      <c r="T69" s="546">
        <v>0</v>
      </c>
      <c r="U69" s="546"/>
      <c r="V69" s="546">
        <v>0</v>
      </c>
      <c r="W69" s="546"/>
      <c r="X69" s="547">
        <v>0</v>
      </c>
      <c r="Y69" s="547"/>
      <c r="Z69" s="547" t="s">
        <v>533</v>
      </c>
      <c r="AA69" s="547"/>
      <c r="AB69" s="546">
        <v>0</v>
      </c>
      <c r="AC69" s="546">
        <v>0</v>
      </c>
    </row>
    <row r="70" spans="1:29" x14ac:dyDescent="0.25">
      <c r="A70" s="235" t="s">
        <v>559</v>
      </c>
      <c r="B70" s="238" t="s">
        <v>560</v>
      </c>
      <c r="C70" s="383"/>
      <c r="D70" s="383"/>
      <c r="E70" s="381"/>
      <c r="F70" s="381"/>
      <c r="G70" s="545">
        <v>0</v>
      </c>
      <c r="H70" s="546">
        <v>0</v>
      </c>
      <c r="I70" s="546"/>
      <c r="J70" s="546">
        <v>0</v>
      </c>
      <c r="K70" s="546"/>
      <c r="L70" s="546">
        <v>0</v>
      </c>
      <c r="M70" s="546"/>
      <c r="N70" s="546">
        <v>0</v>
      </c>
      <c r="O70" s="546"/>
      <c r="P70" s="546">
        <v>0</v>
      </c>
      <c r="Q70" s="546"/>
      <c r="R70" s="546">
        <v>0</v>
      </c>
      <c r="S70" s="546"/>
      <c r="T70" s="546">
        <v>0</v>
      </c>
      <c r="U70" s="546"/>
      <c r="V70" s="546">
        <v>0</v>
      </c>
      <c r="W70" s="546"/>
      <c r="X70" s="547">
        <v>0</v>
      </c>
      <c r="Y70" s="547"/>
      <c r="Z70" s="547" t="s">
        <v>533</v>
      </c>
      <c r="AA70" s="547"/>
      <c r="AB70" s="546">
        <v>0</v>
      </c>
      <c r="AC70" s="546">
        <v>0</v>
      </c>
    </row>
    <row r="71" spans="1:29" x14ac:dyDescent="0.25">
      <c r="A71" s="235" t="s">
        <v>561</v>
      </c>
      <c r="B71" s="238" t="s">
        <v>562</v>
      </c>
      <c r="C71" s="383">
        <v>2</v>
      </c>
      <c r="D71" s="383">
        <f>D58</f>
        <v>2</v>
      </c>
      <c r="E71" s="381"/>
      <c r="F71" s="381"/>
      <c r="G71" s="545">
        <v>0</v>
      </c>
      <c r="H71" s="546">
        <v>0</v>
      </c>
      <c r="I71" s="546"/>
      <c r="J71" s="546">
        <v>0</v>
      </c>
      <c r="K71" s="546"/>
      <c r="L71" s="546">
        <v>0</v>
      </c>
      <c r="M71" s="546"/>
      <c r="N71" s="546">
        <v>0</v>
      </c>
      <c r="O71" s="546"/>
      <c r="P71" s="546">
        <v>0</v>
      </c>
      <c r="Q71" s="546"/>
      <c r="R71" s="546">
        <v>0</v>
      </c>
      <c r="S71" s="546"/>
      <c r="T71" s="546">
        <v>0</v>
      </c>
      <c r="U71" s="546"/>
      <c r="V71" s="546">
        <v>0</v>
      </c>
      <c r="W71" s="546"/>
      <c r="X71" s="547">
        <v>0</v>
      </c>
      <c r="Y71" s="547"/>
      <c r="Z71" s="547" t="s">
        <v>533</v>
      </c>
      <c r="AA71" s="547"/>
      <c r="AB71" s="546">
        <v>0</v>
      </c>
      <c r="AC71" s="546">
        <v>0</v>
      </c>
    </row>
    <row r="72" spans="1:29" x14ac:dyDescent="0.25">
      <c r="A72" s="235" t="s">
        <v>563</v>
      </c>
      <c r="B72" s="238" t="s">
        <v>564</v>
      </c>
      <c r="C72" s="383"/>
      <c r="D72" s="383"/>
      <c r="E72" s="381"/>
      <c r="F72" s="381"/>
      <c r="G72" s="545">
        <v>0</v>
      </c>
      <c r="H72" s="546">
        <v>0</v>
      </c>
      <c r="I72" s="546"/>
      <c r="J72" s="546">
        <v>0</v>
      </c>
      <c r="K72" s="546"/>
      <c r="L72" s="546">
        <v>0</v>
      </c>
      <c r="M72" s="546"/>
      <c r="N72" s="546">
        <v>0</v>
      </c>
      <c r="O72" s="546"/>
      <c r="P72" s="546">
        <v>0</v>
      </c>
      <c r="Q72" s="546"/>
      <c r="R72" s="546">
        <v>0</v>
      </c>
      <c r="S72" s="546"/>
      <c r="T72" s="546">
        <v>0</v>
      </c>
      <c r="U72" s="546"/>
      <c r="V72" s="546">
        <v>0</v>
      </c>
      <c r="W72" s="546"/>
      <c r="X72" s="547">
        <v>0</v>
      </c>
      <c r="Y72" s="547"/>
      <c r="Z72" s="547" t="s">
        <v>533</v>
      </c>
      <c r="AA72" s="547"/>
      <c r="AB72" s="546">
        <v>0</v>
      </c>
      <c r="AC72" s="546">
        <v>0</v>
      </c>
    </row>
    <row r="73" spans="1:29" x14ac:dyDescent="0.25">
      <c r="A73" s="235" t="s">
        <v>565</v>
      </c>
      <c r="B73" s="238" t="s">
        <v>566</v>
      </c>
      <c r="C73" s="383"/>
      <c r="D73" s="383"/>
      <c r="E73" s="381"/>
      <c r="F73" s="381"/>
      <c r="G73" s="545">
        <v>0</v>
      </c>
      <c r="H73" s="546">
        <v>0</v>
      </c>
      <c r="I73" s="546"/>
      <c r="J73" s="546">
        <v>0</v>
      </c>
      <c r="K73" s="546"/>
      <c r="L73" s="546">
        <v>0</v>
      </c>
      <c r="M73" s="546"/>
      <c r="N73" s="546">
        <v>0</v>
      </c>
      <c r="O73" s="546"/>
      <c r="P73" s="546">
        <v>0</v>
      </c>
      <c r="Q73" s="546"/>
      <c r="R73" s="546">
        <v>0</v>
      </c>
      <c r="S73" s="546"/>
      <c r="T73" s="546">
        <v>0</v>
      </c>
      <c r="U73" s="546"/>
      <c r="V73" s="546">
        <v>0</v>
      </c>
      <c r="W73" s="546"/>
      <c r="X73" s="547">
        <v>0</v>
      </c>
      <c r="Y73" s="547"/>
      <c r="Z73" s="547" t="s">
        <v>533</v>
      </c>
      <c r="AA73" s="547"/>
      <c r="AB73" s="546">
        <v>0</v>
      </c>
      <c r="AC73" s="546">
        <v>0</v>
      </c>
    </row>
    <row r="74" spans="1:29" ht="36.75" customHeight="1" x14ac:dyDescent="0.25">
      <c r="A74" s="232" t="s">
        <v>56</v>
      </c>
      <c r="B74" s="240" t="s">
        <v>223</v>
      </c>
      <c r="C74" s="383"/>
      <c r="D74" s="383"/>
      <c r="E74" s="381"/>
      <c r="F74" s="381"/>
      <c r="G74" s="545">
        <v>0</v>
      </c>
      <c r="H74" s="546">
        <v>0</v>
      </c>
      <c r="I74" s="546"/>
      <c r="J74" s="546">
        <v>0</v>
      </c>
      <c r="K74" s="546"/>
      <c r="L74" s="546">
        <v>0</v>
      </c>
      <c r="M74" s="546"/>
      <c r="N74" s="546">
        <v>0</v>
      </c>
      <c r="O74" s="546"/>
      <c r="P74" s="546">
        <v>0</v>
      </c>
      <c r="Q74" s="546"/>
      <c r="R74" s="546">
        <v>0</v>
      </c>
      <c r="S74" s="546"/>
      <c r="T74" s="546">
        <v>0</v>
      </c>
      <c r="U74" s="546"/>
      <c r="V74" s="546">
        <v>0</v>
      </c>
      <c r="W74" s="546"/>
      <c r="X74" s="547">
        <v>0</v>
      </c>
      <c r="Y74" s="547"/>
      <c r="Z74" s="547" t="s">
        <v>533</v>
      </c>
      <c r="AA74" s="547"/>
      <c r="AB74" s="546">
        <v>0</v>
      </c>
      <c r="AC74" s="546">
        <v>0</v>
      </c>
    </row>
    <row r="75" spans="1:29" x14ac:dyDescent="0.25">
      <c r="A75" s="232" t="s">
        <v>54</v>
      </c>
      <c r="B75" s="233" t="s">
        <v>130</v>
      </c>
      <c r="C75" s="381"/>
      <c r="D75" s="383"/>
      <c r="E75" s="381"/>
      <c r="F75" s="381"/>
      <c r="G75" s="545"/>
      <c r="H75" s="546"/>
      <c r="I75" s="546"/>
      <c r="J75" s="546"/>
      <c r="K75" s="546"/>
      <c r="L75" s="546"/>
      <c r="M75" s="546"/>
      <c r="N75" s="546"/>
      <c r="O75" s="546"/>
      <c r="P75" s="546"/>
      <c r="Q75" s="546"/>
      <c r="R75" s="546"/>
      <c r="S75" s="546"/>
      <c r="T75" s="546"/>
      <c r="U75" s="546"/>
      <c r="V75" s="546"/>
      <c r="W75" s="546"/>
      <c r="X75" s="547"/>
      <c r="Y75" s="547"/>
      <c r="Z75" s="547"/>
      <c r="AA75" s="547"/>
      <c r="AB75" s="546"/>
      <c r="AC75" s="546"/>
    </row>
    <row r="76" spans="1:29" ht="45" customHeight="1" x14ac:dyDescent="0.25">
      <c r="A76" s="235" t="s">
        <v>218</v>
      </c>
      <c r="B76" s="238" t="s">
        <v>536</v>
      </c>
      <c r="C76" s="381"/>
      <c r="D76" s="381"/>
      <c r="E76" s="381"/>
      <c r="F76" s="381"/>
      <c r="G76" s="546">
        <v>0</v>
      </c>
      <c r="H76" s="546">
        <v>0</v>
      </c>
      <c r="I76" s="546"/>
      <c r="J76" s="546">
        <v>0</v>
      </c>
      <c r="K76" s="546"/>
      <c r="L76" s="546">
        <v>0</v>
      </c>
      <c r="M76" s="546"/>
      <c r="N76" s="546">
        <v>0</v>
      </c>
      <c r="O76" s="546"/>
      <c r="P76" s="546">
        <v>0</v>
      </c>
      <c r="Q76" s="546"/>
      <c r="R76" s="546">
        <v>0</v>
      </c>
      <c r="S76" s="546"/>
      <c r="T76" s="546">
        <v>0</v>
      </c>
      <c r="U76" s="546"/>
      <c r="V76" s="546">
        <v>0</v>
      </c>
      <c r="W76" s="546"/>
      <c r="X76" s="547">
        <v>0</v>
      </c>
      <c r="Y76" s="547"/>
      <c r="Z76" s="547" t="s">
        <v>533</v>
      </c>
      <c r="AA76" s="547"/>
      <c r="AB76" s="546">
        <v>0</v>
      </c>
      <c r="AC76" s="546">
        <v>0</v>
      </c>
    </row>
    <row r="77" spans="1:29" ht="39.75" customHeight="1" x14ac:dyDescent="0.25">
      <c r="A77" s="235" t="s">
        <v>219</v>
      </c>
      <c r="B77" s="238" t="s">
        <v>534</v>
      </c>
      <c r="C77" s="381"/>
      <c r="D77" s="381"/>
      <c r="E77" s="381"/>
      <c r="F77" s="381"/>
      <c r="G77" s="546">
        <v>0</v>
      </c>
      <c r="H77" s="546">
        <v>0</v>
      </c>
      <c r="I77" s="546"/>
      <c r="J77" s="546">
        <v>0</v>
      </c>
      <c r="K77" s="546"/>
      <c r="L77" s="546">
        <v>0</v>
      </c>
      <c r="M77" s="546"/>
      <c r="N77" s="546">
        <v>0</v>
      </c>
      <c r="O77" s="546"/>
      <c r="P77" s="546">
        <v>0</v>
      </c>
      <c r="Q77" s="546"/>
      <c r="R77" s="546">
        <v>0</v>
      </c>
      <c r="S77" s="546"/>
      <c r="T77" s="546">
        <v>0</v>
      </c>
      <c r="U77" s="546"/>
      <c r="V77" s="546">
        <v>0</v>
      </c>
      <c r="W77" s="546"/>
      <c r="X77" s="547">
        <v>0</v>
      </c>
      <c r="Y77" s="547"/>
      <c r="Z77" s="547" t="s">
        <v>533</v>
      </c>
      <c r="AA77" s="547"/>
      <c r="AB77" s="546">
        <v>0</v>
      </c>
      <c r="AC77" s="546">
        <v>0</v>
      </c>
    </row>
    <row r="78" spans="1:29" x14ac:dyDescent="0.25">
      <c r="A78" s="235" t="s">
        <v>220</v>
      </c>
      <c r="B78" s="236" t="s">
        <v>146</v>
      </c>
      <c r="C78" s="381"/>
      <c r="D78" s="381"/>
      <c r="E78" s="381"/>
      <c r="F78" s="381"/>
      <c r="G78" s="546">
        <v>0</v>
      </c>
      <c r="H78" s="546">
        <v>0</v>
      </c>
      <c r="I78" s="546"/>
      <c r="J78" s="546">
        <v>0</v>
      </c>
      <c r="K78" s="546"/>
      <c r="L78" s="546">
        <v>0</v>
      </c>
      <c r="M78" s="546"/>
      <c r="N78" s="546">
        <v>0</v>
      </c>
      <c r="O78" s="546"/>
      <c r="P78" s="546">
        <v>0</v>
      </c>
      <c r="Q78" s="546"/>
      <c r="R78" s="546">
        <v>0</v>
      </c>
      <c r="S78" s="546"/>
      <c r="T78" s="546">
        <v>0</v>
      </c>
      <c r="U78" s="546"/>
      <c r="V78" s="546">
        <v>0</v>
      </c>
      <c r="W78" s="546"/>
      <c r="X78" s="547">
        <v>0</v>
      </c>
      <c r="Y78" s="547"/>
      <c r="Z78" s="547" t="s">
        <v>533</v>
      </c>
      <c r="AA78" s="547"/>
      <c r="AB78" s="546">
        <v>0</v>
      </c>
      <c r="AC78" s="546">
        <v>0</v>
      </c>
    </row>
    <row r="79" spans="1:29" x14ac:dyDescent="0.25">
      <c r="A79" s="235" t="s">
        <v>221</v>
      </c>
      <c r="B79" s="236" t="s">
        <v>535</v>
      </c>
      <c r="C79" s="387"/>
      <c r="D79" s="381"/>
      <c r="E79" s="388"/>
      <c r="F79" s="388"/>
      <c r="G79" s="546">
        <v>0</v>
      </c>
      <c r="H79" s="546">
        <v>0</v>
      </c>
      <c r="I79" s="546"/>
      <c r="J79" s="546">
        <v>0</v>
      </c>
      <c r="K79" s="546"/>
      <c r="L79" s="546">
        <v>0</v>
      </c>
      <c r="M79" s="546"/>
      <c r="N79" s="546">
        <v>0</v>
      </c>
      <c r="O79" s="546"/>
      <c r="P79" s="546">
        <v>0</v>
      </c>
      <c r="Q79" s="546"/>
      <c r="R79" s="546">
        <v>0</v>
      </c>
      <c r="S79" s="546"/>
      <c r="T79" s="546">
        <v>0</v>
      </c>
      <c r="U79" s="546"/>
      <c r="V79" s="546">
        <v>0</v>
      </c>
      <c r="W79" s="546"/>
      <c r="X79" s="547">
        <v>0</v>
      </c>
      <c r="Y79" s="547"/>
      <c r="Z79" s="547" t="s">
        <v>533</v>
      </c>
      <c r="AA79" s="547"/>
      <c r="AB79" s="546">
        <v>0</v>
      </c>
      <c r="AC79" s="546">
        <v>0</v>
      </c>
    </row>
    <row r="80" spans="1:29" x14ac:dyDescent="0.25">
      <c r="A80" s="235" t="s">
        <v>222</v>
      </c>
      <c r="B80" s="236" t="s">
        <v>537</v>
      </c>
      <c r="C80" s="389"/>
      <c r="D80" s="381"/>
      <c r="E80" s="388"/>
      <c r="F80" s="388"/>
      <c r="G80" s="546">
        <v>0</v>
      </c>
      <c r="H80" s="546">
        <v>0</v>
      </c>
      <c r="I80" s="546"/>
      <c r="J80" s="546">
        <v>0</v>
      </c>
      <c r="K80" s="546"/>
      <c r="L80" s="546">
        <v>0</v>
      </c>
      <c r="M80" s="546"/>
      <c r="N80" s="546">
        <v>0</v>
      </c>
      <c r="O80" s="546"/>
      <c r="P80" s="546">
        <v>0</v>
      </c>
      <c r="Q80" s="546"/>
      <c r="R80" s="546">
        <v>0</v>
      </c>
      <c r="S80" s="546"/>
      <c r="T80" s="546">
        <v>0</v>
      </c>
      <c r="U80" s="546"/>
      <c r="V80" s="546">
        <v>0</v>
      </c>
      <c r="W80" s="546"/>
      <c r="X80" s="547">
        <v>0</v>
      </c>
      <c r="Y80" s="547"/>
      <c r="Z80" s="547" t="s">
        <v>533</v>
      </c>
      <c r="AA80" s="547"/>
      <c r="AB80" s="546">
        <v>0</v>
      </c>
      <c r="AC80" s="546">
        <v>0</v>
      </c>
    </row>
    <row r="81" spans="1:29" x14ac:dyDescent="0.25">
      <c r="A81" s="235" t="s">
        <v>567</v>
      </c>
      <c r="B81" s="236" t="s">
        <v>538</v>
      </c>
      <c r="C81" s="389"/>
      <c r="D81" s="381"/>
      <c r="E81" s="388"/>
      <c r="F81" s="388"/>
      <c r="G81" s="546">
        <v>0</v>
      </c>
      <c r="H81" s="546">
        <v>0</v>
      </c>
      <c r="I81" s="546"/>
      <c r="J81" s="546">
        <v>0</v>
      </c>
      <c r="K81" s="546"/>
      <c r="L81" s="546">
        <v>0</v>
      </c>
      <c r="M81" s="546"/>
      <c r="N81" s="546">
        <v>0</v>
      </c>
      <c r="O81" s="546"/>
      <c r="P81" s="546">
        <v>0</v>
      </c>
      <c r="Q81" s="546"/>
      <c r="R81" s="546">
        <v>0</v>
      </c>
      <c r="S81" s="546"/>
      <c r="T81" s="546">
        <v>0</v>
      </c>
      <c r="U81" s="546"/>
      <c r="V81" s="546">
        <v>0</v>
      </c>
      <c r="W81" s="546"/>
      <c r="X81" s="547">
        <v>0</v>
      </c>
      <c r="Y81" s="547"/>
      <c r="Z81" s="547" t="s">
        <v>533</v>
      </c>
      <c r="AA81" s="547"/>
      <c r="AB81" s="546">
        <v>0</v>
      </c>
      <c r="AC81" s="546">
        <v>0</v>
      </c>
    </row>
    <row r="82" spans="1:29" x14ac:dyDescent="0.25">
      <c r="A82" s="235" t="s">
        <v>568</v>
      </c>
      <c r="B82" s="236" t="s">
        <v>539</v>
      </c>
      <c r="C82" s="389"/>
      <c r="D82" s="381"/>
      <c r="E82" s="388"/>
      <c r="F82" s="388"/>
      <c r="G82" s="546">
        <v>0</v>
      </c>
      <c r="H82" s="546">
        <v>0</v>
      </c>
      <c r="I82" s="546"/>
      <c r="J82" s="546">
        <v>0</v>
      </c>
      <c r="K82" s="546"/>
      <c r="L82" s="546">
        <v>0</v>
      </c>
      <c r="M82" s="546"/>
      <c r="N82" s="546">
        <v>0</v>
      </c>
      <c r="O82" s="546"/>
      <c r="P82" s="546">
        <v>0</v>
      </c>
      <c r="Q82" s="546"/>
      <c r="R82" s="546">
        <v>0</v>
      </c>
      <c r="S82" s="546"/>
      <c r="T82" s="546">
        <v>0</v>
      </c>
      <c r="U82" s="546"/>
      <c r="V82" s="546">
        <v>0</v>
      </c>
      <c r="W82" s="546"/>
      <c r="X82" s="547">
        <v>0</v>
      </c>
      <c r="Y82" s="547"/>
      <c r="Z82" s="547" t="s">
        <v>533</v>
      </c>
      <c r="AA82" s="547"/>
      <c r="AB82" s="546">
        <v>0</v>
      </c>
      <c r="AC82" s="546">
        <v>0</v>
      </c>
    </row>
    <row r="83" spans="1:29" x14ac:dyDescent="0.25">
      <c r="A83" s="235" t="s">
        <v>569</v>
      </c>
      <c r="B83" s="236" t="s">
        <v>541</v>
      </c>
      <c r="C83" s="389"/>
      <c r="D83" s="381"/>
      <c r="E83" s="388"/>
      <c r="F83" s="388"/>
      <c r="G83" s="546">
        <v>0</v>
      </c>
      <c r="H83" s="546">
        <v>0</v>
      </c>
      <c r="I83" s="546"/>
      <c r="J83" s="546">
        <v>0</v>
      </c>
      <c r="K83" s="546"/>
      <c r="L83" s="546">
        <v>0</v>
      </c>
      <c r="M83" s="546"/>
      <c r="N83" s="546">
        <v>0</v>
      </c>
      <c r="O83" s="546"/>
      <c r="P83" s="546">
        <v>0</v>
      </c>
      <c r="Q83" s="546"/>
      <c r="R83" s="546">
        <v>0</v>
      </c>
      <c r="S83" s="546"/>
      <c r="T83" s="546">
        <v>0</v>
      </c>
      <c r="U83" s="546"/>
      <c r="V83" s="546">
        <v>0</v>
      </c>
      <c r="W83" s="546"/>
      <c r="X83" s="547">
        <v>0</v>
      </c>
      <c r="Y83" s="547"/>
      <c r="Z83" s="547" t="s">
        <v>533</v>
      </c>
      <c r="AA83" s="547"/>
      <c r="AB83" s="546">
        <v>0</v>
      </c>
      <c r="AC83" s="546">
        <v>0</v>
      </c>
    </row>
    <row r="84" spans="1:29" x14ac:dyDescent="0.25">
      <c r="A84" s="235" t="s">
        <v>570</v>
      </c>
      <c r="B84" s="236" t="s">
        <v>543</v>
      </c>
      <c r="C84" s="389"/>
      <c r="D84" s="381"/>
      <c r="E84" s="388"/>
      <c r="F84" s="388"/>
      <c r="G84" s="546">
        <v>0</v>
      </c>
      <c r="H84" s="546">
        <v>0</v>
      </c>
      <c r="I84" s="546"/>
      <c r="J84" s="546">
        <v>0</v>
      </c>
      <c r="K84" s="546"/>
      <c r="L84" s="546">
        <v>0</v>
      </c>
      <c r="M84" s="546"/>
      <c r="N84" s="546">
        <v>0</v>
      </c>
      <c r="O84" s="546"/>
      <c r="P84" s="546">
        <v>0</v>
      </c>
      <c r="Q84" s="546"/>
      <c r="R84" s="546">
        <v>0</v>
      </c>
      <c r="S84" s="546"/>
      <c r="T84" s="546">
        <v>0</v>
      </c>
      <c r="U84" s="546"/>
      <c r="V84" s="546">
        <v>0</v>
      </c>
      <c r="W84" s="546"/>
      <c r="X84" s="547">
        <v>0</v>
      </c>
      <c r="Y84" s="547"/>
      <c r="Z84" s="547" t="s">
        <v>533</v>
      </c>
      <c r="AA84" s="547"/>
      <c r="AB84" s="546">
        <v>0</v>
      </c>
      <c r="AC84" s="546">
        <v>0</v>
      </c>
    </row>
    <row r="85" spans="1:29" x14ac:dyDescent="0.25">
      <c r="A85" s="235" t="s">
        <v>571</v>
      </c>
      <c r="B85" s="236" t="s">
        <v>545</v>
      </c>
      <c r="C85" s="389"/>
      <c r="D85" s="381"/>
      <c r="E85" s="388"/>
      <c r="F85" s="388"/>
      <c r="G85" s="546">
        <v>0</v>
      </c>
      <c r="H85" s="546">
        <v>0</v>
      </c>
      <c r="I85" s="546"/>
      <c r="J85" s="546">
        <v>0</v>
      </c>
      <c r="K85" s="546"/>
      <c r="L85" s="546">
        <v>0</v>
      </c>
      <c r="M85" s="546"/>
      <c r="N85" s="546">
        <v>0</v>
      </c>
      <c r="O85" s="546"/>
      <c r="P85" s="546">
        <v>0</v>
      </c>
      <c r="Q85" s="546"/>
      <c r="R85" s="546">
        <v>0</v>
      </c>
      <c r="S85" s="546"/>
      <c r="T85" s="546">
        <v>0</v>
      </c>
      <c r="U85" s="546"/>
      <c r="V85" s="546">
        <v>0</v>
      </c>
      <c r="W85" s="546"/>
      <c r="X85" s="547">
        <v>0</v>
      </c>
      <c r="Y85" s="547"/>
      <c r="Z85" s="547" t="s">
        <v>533</v>
      </c>
      <c r="AA85" s="547"/>
      <c r="AB85" s="546">
        <v>0</v>
      </c>
      <c r="AC85" s="546">
        <v>0</v>
      </c>
    </row>
    <row r="86" spans="1:29" x14ac:dyDescent="0.25">
      <c r="A86" s="235" t="s">
        <v>572</v>
      </c>
      <c r="B86" s="236" t="s">
        <v>547</v>
      </c>
      <c r="C86" s="390"/>
      <c r="D86" s="381"/>
      <c r="E86" s="388"/>
      <c r="F86" s="388"/>
      <c r="G86" s="546">
        <v>0</v>
      </c>
      <c r="H86" s="546">
        <v>0</v>
      </c>
      <c r="I86" s="546"/>
      <c r="J86" s="546">
        <v>0</v>
      </c>
      <c r="K86" s="546"/>
      <c r="L86" s="546">
        <v>0</v>
      </c>
      <c r="M86" s="546"/>
      <c r="N86" s="546">
        <v>0</v>
      </c>
      <c r="O86" s="546"/>
      <c r="P86" s="546">
        <v>0</v>
      </c>
      <c r="Q86" s="546"/>
      <c r="R86" s="546">
        <v>0</v>
      </c>
      <c r="S86" s="546"/>
      <c r="T86" s="546">
        <v>0</v>
      </c>
      <c r="U86" s="546"/>
      <c r="V86" s="546">
        <v>0</v>
      </c>
      <c r="W86" s="546"/>
      <c r="X86" s="547">
        <v>0</v>
      </c>
      <c r="Y86" s="547"/>
      <c r="Z86" s="547" t="s">
        <v>533</v>
      </c>
      <c r="AA86" s="547"/>
      <c r="AB86" s="546">
        <v>0</v>
      </c>
      <c r="AC86" s="546">
        <v>0</v>
      </c>
    </row>
  </sheetData>
  <mergeCells count="31">
    <mergeCell ref="A14:AG14"/>
    <mergeCell ref="C20:D21"/>
    <mergeCell ref="A16:AG16"/>
    <mergeCell ref="A15:AG15"/>
    <mergeCell ref="A20:A22"/>
    <mergeCell ref="E20:F21"/>
    <mergeCell ref="A18:AG18"/>
    <mergeCell ref="P21:Q21"/>
    <mergeCell ref="R21:S21"/>
    <mergeCell ref="B20:B22"/>
    <mergeCell ref="H20:K20"/>
    <mergeCell ref="H21:I21"/>
    <mergeCell ref="J21:K21"/>
    <mergeCell ref="L20:O20"/>
    <mergeCell ref="L21:M21"/>
    <mergeCell ref="N21:O21"/>
    <mergeCell ref="A4:AG4"/>
    <mergeCell ref="A12:AG12"/>
    <mergeCell ref="A9:AG9"/>
    <mergeCell ref="A11:AG11"/>
    <mergeCell ref="A8:AG8"/>
    <mergeCell ref="A6:AG6"/>
    <mergeCell ref="AB20:AC21"/>
    <mergeCell ref="G20:G22"/>
    <mergeCell ref="P20:S20"/>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67"/>
  <sheetViews>
    <sheetView view="pageBreakPreview" topLeftCell="A46" zoomScale="55" zoomScaleSheetLayoutView="55" workbookViewId="0">
      <selection activeCell="X62" sqref="A62:XFD62"/>
    </sheetView>
  </sheetViews>
  <sheetFormatPr defaultColWidth="9.140625" defaultRowHeight="15" x14ac:dyDescent="0.25"/>
  <cols>
    <col min="1" max="1" width="11.5703125" style="18" customWidth="1"/>
    <col min="2" max="2" width="29.42578125" style="18" customWidth="1"/>
    <col min="3" max="3" width="27" style="18" customWidth="1"/>
    <col min="4" max="4" width="15.140625" style="18" customWidth="1"/>
    <col min="5" max="8" width="7.7109375" style="18" customWidth="1"/>
    <col min="9" max="9" width="9.7109375" style="18" customWidth="1"/>
    <col min="10" max="10" width="10.42578125" style="18" customWidth="1"/>
    <col min="11" max="12" width="7.7109375" style="18" customWidth="1"/>
    <col min="13" max="13" width="18.28515625" style="18" customWidth="1"/>
    <col min="14" max="14" width="58.7109375" style="18" customWidth="1"/>
    <col min="15" max="15" width="28.5703125" style="18" customWidth="1"/>
    <col min="16" max="16" width="14.28515625" style="18" customWidth="1"/>
    <col min="17" max="17" width="18.5703125" style="18" customWidth="1"/>
    <col min="18" max="18" width="17" style="18" customWidth="1"/>
    <col min="19" max="20" width="9.7109375" style="18" customWidth="1"/>
    <col min="21" max="21" width="11.42578125" style="18" customWidth="1"/>
    <col min="22" max="22" width="12.7109375" style="18" customWidth="1"/>
    <col min="23" max="23" width="30.85546875" style="18" customWidth="1"/>
    <col min="24" max="24" width="10.7109375" style="18" customWidth="1"/>
    <col min="25" max="25" width="31.85546875" style="18" customWidth="1"/>
    <col min="26" max="26" width="7.7109375" style="18" customWidth="1"/>
    <col min="27" max="27" width="10.7109375" style="18" customWidth="1"/>
    <col min="28" max="28" width="15" style="18" customWidth="1"/>
    <col min="29" max="29" width="32.85546875" style="18" customWidth="1"/>
    <col min="30" max="30" width="12.5703125" style="18" customWidth="1"/>
    <col min="31" max="31" width="16.5703125" style="18" customWidth="1"/>
    <col min="32" max="32" width="19.140625" style="18" customWidth="1"/>
    <col min="33" max="33" width="19" style="18" customWidth="1"/>
    <col min="34" max="34" width="17.85546875" style="18" customWidth="1"/>
    <col min="35" max="35" width="19.140625" style="18" customWidth="1"/>
    <col min="36" max="36" width="18.140625" style="18" customWidth="1"/>
    <col min="37" max="37" width="16" style="18" customWidth="1"/>
    <col min="38" max="38" width="17.140625" style="18" customWidth="1"/>
    <col min="39" max="39" width="24.7109375" style="18" customWidth="1"/>
    <col min="40" max="40" width="18.7109375" style="18" customWidth="1"/>
    <col min="41" max="41" width="19.85546875" style="18" customWidth="1"/>
    <col min="42" max="42" width="12.42578125" style="18" customWidth="1"/>
    <col min="43" max="43" width="12" style="18" customWidth="1"/>
    <col min="44" max="44" width="14.140625" style="18" customWidth="1"/>
    <col min="45" max="46" width="13.28515625" style="18" customWidth="1"/>
    <col min="47" max="47" width="20.42578125" style="18" customWidth="1"/>
    <col min="48" max="48" width="97.85546875" style="18" customWidth="1"/>
    <col min="49" max="49" width="12.5703125" style="18" hidden="1" customWidth="1"/>
    <col min="50" max="50" width="10.7109375"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4"/>
    </row>
    <row r="7" spans="1:48" ht="18.75" x14ac:dyDescent="0.25">
      <c r="A7" s="410" t="s">
        <v>7</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ht="15.75"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6" t="s">
        <v>6</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ht="15.75" x14ac:dyDescent="0.25">
      <c r="A12" s="405" t="str">
        <f>'1. паспорт местоположение'!A12:C12</f>
        <v>I_NS1200.PS.0044</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6" t="s">
        <v>5</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15.75" x14ac:dyDescent="0.25">
      <c r="A15" s="40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406" t="s">
        <v>4</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50"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50"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50"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50" s="21"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50" s="21" customFormat="1" x14ac:dyDescent="0.25">
      <c r="A21" s="511" t="s">
        <v>425</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row>
    <row r="22" spans="1:50" s="21" customFormat="1" ht="58.5" customHeight="1" x14ac:dyDescent="0.25">
      <c r="A22" s="512" t="s">
        <v>50</v>
      </c>
      <c r="B22" s="515" t="s">
        <v>22</v>
      </c>
      <c r="C22" s="512" t="s">
        <v>49</v>
      </c>
      <c r="D22" s="512" t="s">
        <v>48</v>
      </c>
      <c r="E22" s="518" t="s">
        <v>436</v>
      </c>
      <c r="F22" s="519"/>
      <c r="G22" s="519"/>
      <c r="H22" s="519"/>
      <c r="I22" s="519"/>
      <c r="J22" s="519"/>
      <c r="K22" s="519"/>
      <c r="L22" s="520"/>
      <c r="M22" s="512" t="s">
        <v>47</v>
      </c>
      <c r="N22" s="512" t="s">
        <v>46</v>
      </c>
      <c r="O22" s="512" t="s">
        <v>45</v>
      </c>
      <c r="P22" s="521" t="s">
        <v>231</v>
      </c>
      <c r="Q22" s="521" t="s">
        <v>44</v>
      </c>
      <c r="R22" s="521" t="s">
        <v>43</v>
      </c>
      <c r="S22" s="521" t="s">
        <v>42</v>
      </c>
      <c r="T22" s="521"/>
      <c r="U22" s="522" t="s">
        <v>41</v>
      </c>
      <c r="V22" s="522" t="s">
        <v>40</v>
      </c>
      <c r="W22" s="521" t="s">
        <v>39</v>
      </c>
      <c r="X22" s="521" t="s">
        <v>38</v>
      </c>
      <c r="Y22" s="521" t="s">
        <v>37</v>
      </c>
      <c r="Z22" s="535" t="s">
        <v>36</v>
      </c>
      <c r="AA22" s="521" t="s">
        <v>35</v>
      </c>
      <c r="AB22" s="521" t="s">
        <v>34</v>
      </c>
      <c r="AC22" s="521" t="s">
        <v>33</v>
      </c>
      <c r="AD22" s="521" t="s">
        <v>32</v>
      </c>
      <c r="AE22" s="521" t="s">
        <v>31</v>
      </c>
      <c r="AF22" s="521" t="s">
        <v>30</v>
      </c>
      <c r="AG22" s="521"/>
      <c r="AH22" s="521"/>
      <c r="AI22" s="521"/>
      <c r="AJ22" s="521"/>
      <c r="AK22" s="521"/>
      <c r="AL22" s="521" t="s">
        <v>29</v>
      </c>
      <c r="AM22" s="521"/>
      <c r="AN22" s="521"/>
      <c r="AO22" s="521"/>
      <c r="AP22" s="521" t="s">
        <v>28</v>
      </c>
      <c r="AQ22" s="521"/>
      <c r="AR22" s="521" t="s">
        <v>27</v>
      </c>
      <c r="AS22" s="521" t="s">
        <v>26</v>
      </c>
      <c r="AT22" s="521" t="s">
        <v>25</v>
      </c>
      <c r="AU22" s="521" t="s">
        <v>24</v>
      </c>
      <c r="AV22" s="525" t="s">
        <v>23</v>
      </c>
    </row>
    <row r="23" spans="1:50" s="21" customFormat="1" ht="64.5" customHeight="1" x14ac:dyDescent="0.25">
      <c r="A23" s="513"/>
      <c r="B23" s="516"/>
      <c r="C23" s="513"/>
      <c r="D23" s="513"/>
      <c r="E23" s="527" t="s">
        <v>21</v>
      </c>
      <c r="F23" s="529" t="s">
        <v>129</v>
      </c>
      <c r="G23" s="529" t="s">
        <v>128</v>
      </c>
      <c r="H23" s="529" t="s">
        <v>127</v>
      </c>
      <c r="I23" s="533" t="s">
        <v>349</v>
      </c>
      <c r="J23" s="533" t="s">
        <v>350</v>
      </c>
      <c r="K23" s="533" t="s">
        <v>351</v>
      </c>
      <c r="L23" s="529" t="s">
        <v>78</v>
      </c>
      <c r="M23" s="513"/>
      <c r="N23" s="513"/>
      <c r="O23" s="513"/>
      <c r="P23" s="521"/>
      <c r="Q23" s="521"/>
      <c r="R23" s="521"/>
      <c r="S23" s="531" t="s">
        <v>0</v>
      </c>
      <c r="T23" s="531" t="s">
        <v>9</v>
      </c>
      <c r="U23" s="522"/>
      <c r="V23" s="522"/>
      <c r="W23" s="521"/>
      <c r="X23" s="521"/>
      <c r="Y23" s="521"/>
      <c r="Z23" s="521"/>
      <c r="AA23" s="521"/>
      <c r="AB23" s="521"/>
      <c r="AC23" s="521"/>
      <c r="AD23" s="521"/>
      <c r="AE23" s="521"/>
      <c r="AF23" s="521" t="s">
        <v>20</v>
      </c>
      <c r="AG23" s="521"/>
      <c r="AH23" s="521" t="s">
        <v>19</v>
      </c>
      <c r="AI23" s="521"/>
      <c r="AJ23" s="512" t="s">
        <v>18</v>
      </c>
      <c r="AK23" s="512" t="s">
        <v>17</v>
      </c>
      <c r="AL23" s="512" t="s">
        <v>16</v>
      </c>
      <c r="AM23" s="512" t="s">
        <v>15</v>
      </c>
      <c r="AN23" s="512" t="s">
        <v>14</v>
      </c>
      <c r="AO23" s="512" t="s">
        <v>13</v>
      </c>
      <c r="AP23" s="512" t="s">
        <v>12</v>
      </c>
      <c r="AQ23" s="523" t="s">
        <v>9</v>
      </c>
      <c r="AR23" s="521"/>
      <c r="AS23" s="521"/>
      <c r="AT23" s="521"/>
      <c r="AU23" s="521"/>
      <c r="AV23" s="526"/>
      <c r="AW23" s="21" t="s">
        <v>704</v>
      </c>
      <c r="AX23" s="21" t="s">
        <v>705</v>
      </c>
    </row>
    <row r="24" spans="1:50" s="21" customFormat="1" ht="96.75" customHeight="1" x14ac:dyDescent="0.25">
      <c r="A24" s="514"/>
      <c r="B24" s="517"/>
      <c r="C24" s="514"/>
      <c r="D24" s="514"/>
      <c r="E24" s="528"/>
      <c r="F24" s="530"/>
      <c r="G24" s="530"/>
      <c r="H24" s="530"/>
      <c r="I24" s="534"/>
      <c r="J24" s="534"/>
      <c r="K24" s="534"/>
      <c r="L24" s="530"/>
      <c r="M24" s="514"/>
      <c r="N24" s="514"/>
      <c r="O24" s="514"/>
      <c r="P24" s="521"/>
      <c r="Q24" s="521"/>
      <c r="R24" s="521"/>
      <c r="S24" s="532"/>
      <c r="T24" s="532"/>
      <c r="U24" s="522"/>
      <c r="V24" s="522"/>
      <c r="W24" s="521"/>
      <c r="X24" s="521"/>
      <c r="Y24" s="521"/>
      <c r="Z24" s="521"/>
      <c r="AA24" s="521"/>
      <c r="AB24" s="521"/>
      <c r="AC24" s="521"/>
      <c r="AD24" s="521"/>
      <c r="AE24" s="521"/>
      <c r="AF24" s="140" t="s">
        <v>11</v>
      </c>
      <c r="AG24" s="140" t="s">
        <v>10</v>
      </c>
      <c r="AH24" s="85" t="s">
        <v>0</v>
      </c>
      <c r="AI24" s="85" t="s">
        <v>9</v>
      </c>
      <c r="AJ24" s="514"/>
      <c r="AK24" s="514"/>
      <c r="AL24" s="514"/>
      <c r="AM24" s="514"/>
      <c r="AN24" s="514"/>
      <c r="AO24" s="514"/>
      <c r="AP24" s="514"/>
      <c r="AQ24" s="524"/>
      <c r="AR24" s="521"/>
      <c r="AS24" s="521"/>
      <c r="AT24" s="521"/>
      <c r="AU24" s="521"/>
      <c r="AV24" s="526"/>
      <c r="AW24" s="371">
        <f>SUM(AW26:AW67)</f>
        <v>1472.0709999999999</v>
      </c>
      <c r="AX24" s="371">
        <f>SUM(AX26:AX67)</f>
        <v>2031.5650000000001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149" customFormat="1" ht="90" x14ac:dyDescent="0.2">
      <c r="A26" s="189" t="s">
        <v>511</v>
      </c>
      <c r="B26" s="189" t="s">
        <v>722</v>
      </c>
      <c r="C26" s="189" t="s">
        <v>512</v>
      </c>
      <c r="D26" s="190" t="s">
        <v>298</v>
      </c>
      <c r="E26" s="190" t="s">
        <v>298</v>
      </c>
      <c r="F26" s="190" t="s">
        <v>298</v>
      </c>
      <c r="G26" s="190" t="s">
        <v>740</v>
      </c>
      <c r="H26" s="190" t="s">
        <v>298</v>
      </c>
      <c r="I26" s="190" t="s">
        <v>298</v>
      </c>
      <c r="J26" s="190" t="s">
        <v>741</v>
      </c>
      <c r="K26" s="190" t="s">
        <v>298</v>
      </c>
      <c r="L26" s="190" t="s">
        <v>61</v>
      </c>
      <c r="M26" s="189" t="s">
        <v>513</v>
      </c>
      <c r="N26" s="189" t="s">
        <v>660</v>
      </c>
      <c r="O26" s="189" t="s">
        <v>722</v>
      </c>
      <c r="P26" s="191">
        <v>61614</v>
      </c>
      <c r="Q26" s="189" t="s">
        <v>514</v>
      </c>
      <c r="R26" s="191">
        <v>61614</v>
      </c>
      <c r="S26" s="189" t="s">
        <v>515</v>
      </c>
      <c r="T26" s="189" t="s">
        <v>516</v>
      </c>
      <c r="U26" s="189">
        <v>6</v>
      </c>
      <c r="V26" s="192">
        <v>6</v>
      </c>
      <c r="W26" s="189" t="s">
        <v>517</v>
      </c>
      <c r="X26" s="191">
        <v>61614</v>
      </c>
      <c r="Y26" s="189"/>
      <c r="Z26" s="189">
        <v>1</v>
      </c>
      <c r="AA26" s="191">
        <v>60381</v>
      </c>
      <c r="AB26" s="191">
        <v>60381</v>
      </c>
      <c r="AC26" s="189" t="s">
        <v>517</v>
      </c>
      <c r="AD26" s="191">
        <v>71250</v>
      </c>
      <c r="AE26" s="191">
        <v>0</v>
      </c>
      <c r="AF26" s="190" t="s">
        <v>518</v>
      </c>
      <c r="AG26" s="189" t="s">
        <v>519</v>
      </c>
      <c r="AH26" s="189" t="s">
        <v>520</v>
      </c>
      <c r="AI26" s="189" t="s">
        <v>521</v>
      </c>
      <c r="AJ26" s="189" t="s">
        <v>522</v>
      </c>
      <c r="AK26" s="189" t="s">
        <v>523</v>
      </c>
      <c r="AL26" s="193"/>
      <c r="AM26" s="193"/>
      <c r="AN26" s="194"/>
      <c r="AO26" s="193"/>
      <c r="AP26" s="189" t="s">
        <v>524</v>
      </c>
      <c r="AQ26" s="189" t="s">
        <v>525</v>
      </c>
      <c r="AR26" s="189" t="s">
        <v>524</v>
      </c>
      <c r="AS26" s="189" t="s">
        <v>525</v>
      </c>
      <c r="AT26" s="189" t="s">
        <v>526</v>
      </c>
      <c r="AU26" s="193"/>
      <c r="AV26" s="189" t="s">
        <v>661</v>
      </c>
      <c r="AW26" s="159">
        <v>71.25</v>
      </c>
      <c r="AX26" s="274">
        <v>72.457999999999998</v>
      </c>
    </row>
    <row r="27" spans="1:50" s="149" customFormat="1" x14ac:dyDescent="0.2">
      <c r="A27" s="193"/>
      <c r="B27" s="189"/>
      <c r="C27" s="189"/>
      <c r="D27" s="195"/>
      <c r="E27" s="192"/>
      <c r="F27" s="192"/>
      <c r="G27" s="192"/>
      <c r="H27" s="192"/>
      <c r="I27" s="192"/>
      <c r="J27" s="192"/>
      <c r="K27" s="192"/>
      <c r="L27" s="192"/>
      <c r="M27" s="189"/>
      <c r="N27" s="189"/>
      <c r="O27" s="189"/>
      <c r="P27" s="191"/>
      <c r="Q27" s="189"/>
      <c r="R27" s="191"/>
      <c r="S27" s="189"/>
      <c r="T27" s="189"/>
      <c r="U27" s="189"/>
      <c r="V27" s="192"/>
      <c r="W27" s="189" t="s">
        <v>527</v>
      </c>
      <c r="X27" s="191">
        <v>61599</v>
      </c>
      <c r="Y27" s="189" t="s">
        <v>527</v>
      </c>
      <c r="Z27" s="189"/>
      <c r="AA27" s="191"/>
      <c r="AB27" s="191"/>
      <c r="AC27" s="189"/>
      <c r="AD27" s="191"/>
      <c r="AE27" s="191"/>
      <c r="AF27" s="190"/>
      <c r="AG27" s="189"/>
      <c r="AH27" s="189"/>
      <c r="AI27" s="189"/>
      <c r="AJ27" s="189"/>
      <c r="AK27" s="189"/>
      <c r="AL27" s="193"/>
      <c r="AM27" s="193"/>
      <c r="AN27" s="194"/>
      <c r="AO27" s="193"/>
      <c r="AP27" s="189"/>
      <c r="AQ27" s="189"/>
      <c r="AR27" s="189"/>
      <c r="AS27" s="189"/>
      <c r="AT27" s="189"/>
      <c r="AU27" s="193"/>
      <c r="AV27" s="189"/>
      <c r="AX27" s="275"/>
    </row>
    <row r="28" spans="1:50" s="149" customFormat="1" x14ac:dyDescent="0.2">
      <c r="A28" s="193"/>
      <c r="B28" s="189"/>
      <c r="C28" s="189"/>
      <c r="D28" s="195"/>
      <c r="E28" s="192"/>
      <c r="F28" s="192"/>
      <c r="G28" s="192"/>
      <c r="H28" s="192"/>
      <c r="I28" s="192"/>
      <c r="J28" s="192"/>
      <c r="K28" s="192"/>
      <c r="L28" s="192"/>
      <c r="M28" s="189"/>
      <c r="N28" s="189"/>
      <c r="O28" s="189"/>
      <c r="P28" s="191"/>
      <c r="Q28" s="189"/>
      <c r="R28" s="191"/>
      <c r="S28" s="189"/>
      <c r="T28" s="189"/>
      <c r="U28" s="189"/>
      <c r="V28" s="192"/>
      <c r="W28" s="189" t="s">
        <v>528</v>
      </c>
      <c r="X28" s="191">
        <v>61604</v>
      </c>
      <c r="Y28" s="189"/>
      <c r="Z28" s="189"/>
      <c r="AA28" s="191">
        <v>60680</v>
      </c>
      <c r="AB28" s="191"/>
      <c r="AC28" s="189"/>
      <c r="AD28" s="191"/>
      <c r="AE28" s="191"/>
      <c r="AF28" s="190"/>
      <c r="AG28" s="189"/>
      <c r="AH28" s="189"/>
      <c r="AI28" s="189"/>
      <c r="AJ28" s="189"/>
      <c r="AK28" s="189"/>
      <c r="AL28" s="193"/>
      <c r="AM28" s="193"/>
      <c r="AN28" s="194"/>
      <c r="AO28" s="193"/>
      <c r="AP28" s="189"/>
      <c r="AQ28" s="189"/>
      <c r="AR28" s="189"/>
      <c r="AS28" s="189"/>
      <c r="AT28" s="189"/>
      <c r="AU28" s="193"/>
      <c r="AV28" s="189"/>
      <c r="AX28" s="275"/>
    </row>
    <row r="29" spans="1:50" s="149" customFormat="1" x14ac:dyDescent="0.2">
      <c r="A29" s="193"/>
      <c r="B29" s="189"/>
      <c r="C29" s="189"/>
      <c r="D29" s="195"/>
      <c r="E29" s="192"/>
      <c r="F29" s="192"/>
      <c r="G29" s="192"/>
      <c r="H29" s="192"/>
      <c r="I29" s="192"/>
      <c r="J29" s="192"/>
      <c r="K29" s="192"/>
      <c r="L29" s="192"/>
      <c r="M29" s="189"/>
      <c r="N29" s="189"/>
      <c r="O29" s="189"/>
      <c r="P29" s="191"/>
      <c r="Q29" s="189"/>
      <c r="R29" s="191"/>
      <c r="S29" s="189"/>
      <c r="T29" s="189"/>
      <c r="U29" s="189"/>
      <c r="V29" s="192"/>
      <c r="W29" s="189" t="s">
        <v>529</v>
      </c>
      <c r="X29" s="191">
        <v>61614</v>
      </c>
      <c r="Y29" s="189"/>
      <c r="Z29" s="189"/>
      <c r="AA29" s="191">
        <v>60690</v>
      </c>
      <c r="AB29" s="191"/>
      <c r="AC29" s="189"/>
      <c r="AD29" s="191"/>
      <c r="AE29" s="191"/>
      <c r="AF29" s="190"/>
      <c r="AG29" s="189"/>
      <c r="AH29" s="189"/>
      <c r="AI29" s="189"/>
      <c r="AJ29" s="189"/>
      <c r="AK29" s="189"/>
      <c r="AL29" s="193"/>
      <c r="AM29" s="193"/>
      <c r="AN29" s="194"/>
      <c r="AO29" s="193"/>
      <c r="AP29" s="189"/>
      <c r="AQ29" s="189"/>
      <c r="AR29" s="189"/>
      <c r="AS29" s="189"/>
      <c r="AT29" s="189"/>
      <c r="AU29" s="193"/>
      <c r="AV29" s="189"/>
      <c r="AX29" s="275"/>
    </row>
    <row r="30" spans="1:50" s="149" customFormat="1" x14ac:dyDescent="0.2">
      <c r="A30" s="193"/>
      <c r="B30" s="189"/>
      <c r="C30" s="189"/>
      <c r="D30" s="195"/>
      <c r="E30" s="192"/>
      <c r="F30" s="192"/>
      <c r="G30" s="192"/>
      <c r="H30" s="192"/>
      <c r="I30" s="192"/>
      <c r="J30" s="192"/>
      <c r="K30" s="192"/>
      <c r="L30" s="192"/>
      <c r="M30" s="189"/>
      <c r="N30" s="189"/>
      <c r="O30" s="189"/>
      <c r="P30" s="191"/>
      <c r="Q30" s="189"/>
      <c r="R30" s="191"/>
      <c r="S30" s="189"/>
      <c r="T30" s="189"/>
      <c r="U30" s="189"/>
      <c r="V30" s="192"/>
      <c r="W30" s="189" t="s">
        <v>530</v>
      </c>
      <c r="X30" s="191">
        <v>61583</v>
      </c>
      <c r="Y30" s="189" t="s">
        <v>530</v>
      </c>
      <c r="Z30" s="189"/>
      <c r="AA30" s="191"/>
      <c r="AB30" s="191"/>
      <c r="AC30" s="189"/>
      <c r="AD30" s="191"/>
      <c r="AE30" s="191"/>
      <c r="AF30" s="190"/>
      <c r="AG30" s="189"/>
      <c r="AH30" s="189"/>
      <c r="AI30" s="189"/>
      <c r="AJ30" s="189"/>
      <c r="AK30" s="189"/>
      <c r="AL30" s="193"/>
      <c r="AM30" s="193"/>
      <c r="AN30" s="194"/>
      <c r="AO30" s="193"/>
      <c r="AP30" s="189"/>
      <c r="AQ30" s="189"/>
      <c r="AR30" s="189"/>
      <c r="AS30" s="189"/>
      <c r="AT30" s="189"/>
      <c r="AU30" s="193"/>
      <c r="AV30" s="189"/>
      <c r="AX30" s="275"/>
    </row>
    <row r="31" spans="1:50" s="160" customFormat="1" x14ac:dyDescent="0.2">
      <c r="A31" s="193"/>
      <c r="B31" s="189"/>
      <c r="C31" s="189"/>
      <c r="D31" s="195"/>
      <c r="E31" s="192"/>
      <c r="F31" s="192"/>
      <c r="G31" s="192"/>
      <c r="H31" s="192"/>
      <c r="I31" s="192"/>
      <c r="J31" s="192"/>
      <c r="K31" s="192"/>
      <c r="L31" s="192"/>
      <c r="M31" s="189"/>
      <c r="N31" s="189"/>
      <c r="O31" s="189"/>
      <c r="P31" s="191"/>
      <c r="Q31" s="189"/>
      <c r="R31" s="191"/>
      <c r="S31" s="189"/>
      <c r="T31" s="189"/>
      <c r="U31" s="189"/>
      <c r="V31" s="192"/>
      <c r="W31" s="189" t="s">
        <v>531</v>
      </c>
      <c r="X31" s="191">
        <v>52877</v>
      </c>
      <c r="Y31" s="189" t="s">
        <v>531</v>
      </c>
      <c r="Z31" s="189"/>
      <c r="AA31" s="191"/>
      <c r="AB31" s="191"/>
      <c r="AC31" s="189"/>
      <c r="AD31" s="191"/>
      <c r="AE31" s="191"/>
      <c r="AF31" s="190"/>
      <c r="AG31" s="189"/>
      <c r="AH31" s="189"/>
      <c r="AI31" s="189"/>
      <c r="AJ31" s="189"/>
      <c r="AK31" s="189"/>
      <c r="AL31" s="193"/>
      <c r="AM31" s="193"/>
      <c r="AN31" s="194"/>
      <c r="AO31" s="193"/>
      <c r="AP31" s="189"/>
      <c r="AQ31" s="189"/>
      <c r="AR31" s="189"/>
      <c r="AS31" s="189"/>
      <c r="AT31" s="189"/>
      <c r="AU31" s="193"/>
      <c r="AV31" s="189"/>
      <c r="AX31" s="275"/>
    </row>
    <row r="32" spans="1:50" s="162" customFormat="1" ht="75" x14ac:dyDescent="0.2">
      <c r="A32" s="196" t="s">
        <v>662</v>
      </c>
      <c r="B32" s="189" t="s">
        <v>722</v>
      </c>
      <c r="C32" s="191" t="s">
        <v>512</v>
      </c>
      <c r="D32" s="190" t="s">
        <v>586</v>
      </c>
      <c r="E32" s="190" t="s">
        <v>298</v>
      </c>
      <c r="F32" s="190" t="s">
        <v>298</v>
      </c>
      <c r="G32" s="190" t="s">
        <v>740</v>
      </c>
      <c r="H32" s="190" t="s">
        <v>298</v>
      </c>
      <c r="I32" s="190" t="s">
        <v>298</v>
      </c>
      <c r="J32" s="190" t="s">
        <v>741</v>
      </c>
      <c r="K32" s="190" t="s">
        <v>298</v>
      </c>
      <c r="L32" s="190" t="s">
        <v>61</v>
      </c>
      <c r="M32" s="189" t="s">
        <v>513</v>
      </c>
      <c r="N32" s="197" t="s">
        <v>587</v>
      </c>
      <c r="O32" s="189" t="s">
        <v>722</v>
      </c>
      <c r="P32" s="191">
        <v>2702</v>
      </c>
      <c r="Q32" s="191" t="s">
        <v>514</v>
      </c>
      <c r="R32" s="191">
        <v>2702</v>
      </c>
      <c r="S32" s="189" t="s">
        <v>515</v>
      </c>
      <c r="T32" s="189" t="s">
        <v>588</v>
      </c>
      <c r="U32" s="189">
        <v>1</v>
      </c>
      <c r="V32" s="189">
        <v>1</v>
      </c>
      <c r="W32" s="189" t="s">
        <v>589</v>
      </c>
      <c r="X32" s="191">
        <v>2702</v>
      </c>
      <c r="Y32" s="191"/>
      <c r="Z32" s="191"/>
      <c r="AA32" s="191"/>
      <c r="AB32" s="191">
        <v>2702</v>
      </c>
      <c r="AC32" s="189" t="s">
        <v>589</v>
      </c>
      <c r="AD32" s="191">
        <v>3242</v>
      </c>
      <c r="AE32" s="191">
        <v>3242</v>
      </c>
      <c r="AF32" s="191"/>
      <c r="AG32" s="191"/>
      <c r="AH32" s="189"/>
      <c r="AI32" s="189"/>
      <c r="AJ32" s="189"/>
      <c r="AK32" s="189"/>
      <c r="AL32" s="189" t="s">
        <v>592</v>
      </c>
      <c r="AM32" s="189" t="s">
        <v>593</v>
      </c>
      <c r="AN32" s="189" t="s">
        <v>594</v>
      </c>
      <c r="AO32" s="190" t="s">
        <v>595</v>
      </c>
      <c r="AP32" s="189" t="s">
        <v>590</v>
      </c>
      <c r="AQ32" s="189" t="s">
        <v>591</v>
      </c>
      <c r="AR32" s="189" t="s">
        <v>596</v>
      </c>
      <c r="AS32" s="189" t="s">
        <v>591</v>
      </c>
      <c r="AT32" s="189" t="s">
        <v>597</v>
      </c>
      <c r="AU32" s="191"/>
      <c r="AV32" s="191"/>
      <c r="AW32" s="161">
        <v>3.242</v>
      </c>
      <c r="AX32" s="274">
        <v>3.242</v>
      </c>
    </row>
    <row r="33" spans="1:50" s="161" customFormat="1" ht="123" customHeight="1" x14ac:dyDescent="0.2">
      <c r="A33" s="198" t="s">
        <v>598</v>
      </c>
      <c r="B33" s="189" t="s">
        <v>445</v>
      </c>
      <c r="C33" s="189" t="s">
        <v>512</v>
      </c>
      <c r="D33" s="190" t="s">
        <v>649</v>
      </c>
      <c r="E33" s="190" t="s">
        <v>298</v>
      </c>
      <c r="F33" s="190" t="s">
        <v>298</v>
      </c>
      <c r="G33" s="190" t="s">
        <v>740</v>
      </c>
      <c r="H33" s="190" t="s">
        <v>298</v>
      </c>
      <c r="I33" s="190" t="s">
        <v>298</v>
      </c>
      <c r="J33" s="190" t="s">
        <v>741</v>
      </c>
      <c r="K33" s="190" t="s">
        <v>298</v>
      </c>
      <c r="L33" s="190" t="s">
        <v>61</v>
      </c>
      <c r="M33" s="189" t="s">
        <v>663</v>
      </c>
      <c r="N33" s="197" t="s">
        <v>599</v>
      </c>
      <c r="O33" s="189" t="s">
        <v>445</v>
      </c>
      <c r="P33" s="191">
        <v>501864</v>
      </c>
      <c r="Q33" s="191" t="s">
        <v>664</v>
      </c>
      <c r="R33" s="191">
        <v>501864</v>
      </c>
      <c r="S33" s="189" t="s">
        <v>515</v>
      </c>
      <c r="T33" s="189" t="s">
        <v>600</v>
      </c>
      <c r="U33" s="189">
        <v>9</v>
      </c>
      <c r="V33" s="189">
        <v>9</v>
      </c>
      <c r="W33" s="189" t="s">
        <v>601</v>
      </c>
      <c r="X33" s="191">
        <v>501513</v>
      </c>
      <c r="Y33" s="199"/>
      <c r="Z33" s="199"/>
      <c r="AA33" s="199"/>
      <c r="AB33" s="191">
        <v>501513</v>
      </c>
      <c r="AC33" s="189" t="s">
        <v>601</v>
      </c>
      <c r="AD33" s="191">
        <v>601815</v>
      </c>
      <c r="AE33" s="199">
        <v>0</v>
      </c>
      <c r="AF33" s="190" t="s">
        <v>602</v>
      </c>
      <c r="AG33" s="189" t="s">
        <v>603</v>
      </c>
      <c r="AH33" s="189" t="s">
        <v>604</v>
      </c>
      <c r="AI33" s="189" t="s">
        <v>604</v>
      </c>
      <c r="AJ33" s="189" t="s">
        <v>605</v>
      </c>
      <c r="AK33" s="189" t="s">
        <v>606</v>
      </c>
      <c r="AL33" s="189" t="s">
        <v>607</v>
      </c>
      <c r="AM33" s="189" t="s">
        <v>593</v>
      </c>
      <c r="AN33" s="189" t="s">
        <v>606</v>
      </c>
      <c r="AO33" s="190" t="s">
        <v>608</v>
      </c>
      <c r="AP33" s="189" t="s">
        <v>609</v>
      </c>
      <c r="AQ33" s="189" t="s">
        <v>610</v>
      </c>
      <c r="AR33" s="189" t="s">
        <v>596</v>
      </c>
      <c r="AS33" s="189" t="s">
        <v>610</v>
      </c>
      <c r="AT33" s="189" t="s">
        <v>611</v>
      </c>
      <c r="AU33" s="199"/>
      <c r="AV33" s="200" t="s">
        <v>742</v>
      </c>
      <c r="AW33" s="161">
        <v>124.836</v>
      </c>
      <c r="AX33" s="274">
        <v>83.766000000000005</v>
      </c>
    </row>
    <row r="34" spans="1:50" s="161" customFormat="1" ht="30" x14ac:dyDescent="0.2">
      <c r="A34" s="199"/>
      <c r="B34" s="199"/>
      <c r="C34" s="199"/>
      <c r="D34" s="199"/>
      <c r="E34" s="199"/>
      <c r="F34" s="199"/>
      <c r="G34" s="199"/>
      <c r="H34" s="199"/>
      <c r="I34" s="199"/>
      <c r="J34" s="199"/>
      <c r="K34" s="199"/>
      <c r="L34" s="199"/>
      <c r="M34" s="199"/>
      <c r="N34" s="199"/>
      <c r="O34" s="199"/>
      <c r="P34" s="199"/>
      <c r="Q34" s="199"/>
      <c r="R34" s="199"/>
      <c r="S34" s="199"/>
      <c r="T34" s="199"/>
      <c r="U34" s="199"/>
      <c r="V34" s="199"/>
      <c r="W34" s="189" t="s">
        <v>612</v>
      </c>
      <c r="X34" s="191">
        <v>0</v>
      </c>
      <c r="Y34" s="189" t="s">
        <v>612</v>
      </c>
      <c r="Z34" s="199"/>
      <c r="AA34" s="199"/>
      <c r="AB34" s="199"/>
      <c r="AC34" s="199"/>
      <c r="AD34" s="199"/>
      <c r="AE34" s="199"/>
      <c r="AF34" s="199"/>
      <c r="AG34" s="199"/>
      <c r="AH34" s="199"/>
      <c r="AI34" s="199"/>
      <c r="AJ34" s="199"/>
      <c r="AK34" s="199"/>
      <c r="AL34" s="199"/>
      <c r="AM34" s="199"/>
      <c r="AN34" s="199"/>
      <c r="AO34" s="199"/>
      <c r="AP34" s="199"/>
      <c r="AQ34" s="199"/>
      <c r="AR34" s="199"/>
      <c r="AS34" s="199"/>
      <c r="AT34" s="199"/>
      <c r="AU34" s="199"/>
      <c r="AV34" s="199"/>
      <c r="AX34" s="275"/>
    </row>
    <row r="35" spans="1:50" s="161" customFormat="1" x14ac:dyDescent="0.2">
      <c r="A35" s="199"/>
      <c r="B35" s="199"/>
      <c r="C35" s="199"/>
      <c r="D35" s="199"/>
      <c r="E35" s="199"/>
      <c r="F35" s="199"/>
      <c r="G35" s="199"/>
      <c r="H35" s="199"/>
      <c r="I35" s="199"/>
      <c r="J35" s="199"/>
      <c r="K35" s="199"/>
      <c r="L35" s="199"/>
      <c r="M35" s="199"/>
      <c r="N35" s="199"/>
      <c r="O35" s="199"/>
      <c r="P35" s="199"/>
      <c r="Q35" s="199"/>
      <c r="R35" s="199"/>
      <c r="S35" s="199"/>
      <c r="T35" s="199"/>
      <c r="U35" s="199"/>
      <c r="V35" s="199"/>
      <c r="W35" s="189" t="s">
        <v>613</v>
      </c>
      <c r="X35" s="191">
        <v>0</v>
      </c>
      <c r="Y35" s="189" t="s">
        <v>613</v>
      </c>
      <c r="Z35" s="199"/>
      <c r="AA35" s="199"/>
      <c r="AB35" s="199"/>
      <c r="AC35" s="199"/>
      <c r="AD35" s="199"/>
      <c r="AE35" s="199"/>
      <c r="AF35" s="199"/>
      <c r="AG35" s="199"/>
      <c r="AH35" s="199"/>
      <c r="AI35" s="199"/>
      <c r="AJ35" s="199"/>
      <c r="AK35" s="199"/>
      <c r="AL35" s="199"/>
      <c r="AM35" s="199"/>
      <c r="AN35" s="199"/>
      <c r="AO35" s="199"/>
      <c r="AP35" s="199"/>
      <c r="AQ35" s="199"/>
      <c r="AR35" s="199"/>
      <c r="AS35" s="199"/>
      <c r="AT35" s="199"/>
      <c r="AU35" s="199"/>
      <c r="AV35" s="199"/>
      <c r="AX35" s="275"/>
    </row>
    <row r="36" spans="1:50" s="161" customFormat="1" x14ac:dyDescent="0.2">
      <c r="A36" s="199"/>
      <c r="B36" s="199"/>
      <c r="C36" s="199"/>
      <c r="D36" s="199"/>
      <c r="E36" s="199"/>
      <c r="F36" s="199"/>
      <c r="G36" s="199"/>
      <c r="H36" s="199"/>
      <c r="I36" s="199"/>
      <c r="J36" s="199"/>
      <c r="K36" s="199"/>
      <c r="L36" s="199"/>
      <c r="M36" s="199"/>
      <c r="N36" s="199"/>
      <c r="O36" s="199"/>
      <c r="P36" s="199"/>
      <c r="Q36" s="199"/>
      <c r="R36" s="199"/>
      <c r="S36" s="199"/>
      <c r="T36" s="199"/>
      <c r="U36" s="199"/>
      <c r="V36" s="199"/>
      <c r="W36" s="189" t="s">
        <v>614</v>
      </c>
      <c r="X36" s="191">
        <v>0</v>
      </c>
      <c r="Y36" s="189" t="s">
        <v>614</v>
      </c>
      <c r="Z36" s="199"/>
      <c r="AA36" s="199"/>
      <c r="AB36" s="199"/>
      <c r="AC36" s="199"/>
      <c r="AD36" s="199"/>
      <c r="AE36" s="199"/>
      <c r="AF36" s="199"/>
      <c r="AG36" s="199"/>
      <c r="AH36" s="199"/>
      <c r="AI36" s="199"/>
      <c r="AJ36" s="199"/>
      <c r="AK36" s="199"/>
      <c r="AL36" s="199"/>
      <c r="AM36" s="199"/>
      <c r="AN36" s="199"/>
      <c r="AO36" s="199"/>
      <c r="AP36" s="199"/>
      <c r="AQ36" s="199"/>
      <c r="AR36" s="199"/>
      <c r="AS36" s="199"/>
      <c r="AT36" s="199"/>
      <c r="AU36" s="199"/>
      <c r="AV36" s="199"/>
      <c r="AX36" s="275"/>
    </row>
    <row r="37" spans="1:50" s="161" customFormat="1" x14ac:dyDescent="0.2">
      <c r="A37" s="199"/>
      <c r="B37" s="199"/>
      <c r="C37" s="199"/>
      <c r="D37" s="199"/>
      <c r="E37" s="199"/>
      <c r="F37" s="199"/>
      <c r="G37" s="199"/>
      <c r="H37" s="199"/>
      <c r="I37" s="199"/>
      <c r="J37" s="199"/>
      <c r="K37" s="199"/>
      <c r="L37" s="199"/>
      <c r="M37" s="199"/>
      <c r="N37" s="199"/>
      <c r="O37" s="199"/>
      <c r="P37" s="199"/>
      <c r="Q37" s="199"/>
      <c r="R37" s="199"/>
      <c r="S37" s="199"/>
      <c r="T37" s="199"/>
      <c r="U37" s="199"/>
      <c r="V37" s="199"/>
      <c r="W37" s="189" t="s">
        <v>615</v>
      </c>
      <c r="X37" s="191">
        <v>0</v>
      </c>
      <c r="Y37" s="189" t="s">
        <v>615</v>
      </c>
      <c r="Z37" s="199"/>
      <c r="AA37" s="199"/>
      <c r="AB37" s="199"/>
      <c r="AC37" s="199"/>
      <c r="AD37" s="199"/>
      <c r="AE37" s="199"/>
      <c r="AF37" s="199"/>
      <c r="AG37" s="199"/>
      <c r="AH37" s="199"/>
      <c r="AI37" s="199"/>
      <c r="AJ37" s="199"/>
      <c r="AK37" s="199"/>
      <c r="AL37" s="199"/>
      <c r="AM37" s="199"/>
      <c r="AN37" s="199"/>
      <c r="AO37" s="199"/>
      <c r="AP37" s="199"/>
      <c r="AQ37" s="199"/>
      <c r="AR37" s="199"/>
      <c r="AS37" s="199"/>
      <c r="AT37" s="199"/>
      <c r="AU37" s="199"/>
      <c r="AV37" s="199"/>
      <c r="AX37" s="275"/>
    </row>
    <row r="38" spans="1:50" s="161" customFormat="1" x14ac:dyDescent="0.2">
      <c r="A38" s="199"/>
      <c r="B38" s="199"/>
      <c r="C38" s="199"/>
      <c r="D38" s="199"/>
      <c r="E38" s="199"/>
      <c r="F38" s="199"/>
      <c r="G38" s="199"/>
      <c r="H38" s="199"/>
      <c r="I38" s="199"/>
      <c r="J38" s="199"/>
      <c r="K38" s="199"/>
      <c r="L38" s="199"/>
      <c r="M38" s="199"/>
      <c r="N38" s="199"/>
      <c r="O38" s="199"/>
      <c r="P38" s="199"/>
      <c r="Q38" s="199"/>
      <c r="R38" s="199"/>
      <c r="S38" s="199"/>
      <c r="T38" s="199"/>
      <c r="U38" s="199"/>
      <c r="V38" s="199"/>
      <c r="W38" s="189" t="s">
        <v>616</v>
      </c>
      <c r="X38" s="191">
        <v>0</v>
      </c>
      <c r="Y38" s="189" t="s">
        <v>616</v>
      </c>
      <c r="Z38" s="199"/>
      <c r="AA38" s="199"/>
      <c r="AB38" s="199"/>
      <c r="AC38" s="199"/>
      <c r="AD38" s="199"/>
      <c r="AE38" s="199"/>
      <c r="AF38" s="199"/>
      <c r="AG38" s="199"/>
      <c r="AH38" s="199"/>
      <c r="AI38" s="199"/>
      <c r="AJ38" s="199"/>
      <c r="AK38" s="199"/>
      <c r="AL38" s="199"/>
      <c r="AM38" s="199"/>
      <c r="AN38" s="199"/>
      <c r="AO38" s="199"/>
      <c r="AP38" s="199"/>
      <c r="AQ38" s="199"/>
      <c r="AR38" s="199"/>
      <c r="AS38" s="199"/>
      <c r="AT38" s="199"/>
      <c r="AU38" s="199"/>
      <c r="AV38" s="199"/>
      <c r="AX38" s="275"/>
    </row>
    <row r="39" spans="1:50" s="161" customFormat="1" x14ac:dyDescent="0.2">
      <c r="A39" s="199"/>
      <c r="B39" s="199"/>
      <c r="C39" s="199"/>
      <c r="D39" s="199"/>
      <c r="E39" s="199"/>
      <c r="F39" s="199"/>
      <c r="G39" s="199"/>
      <c r="H39" s="199"/>
      <c r="I39" s="199"/>
      <c r="J39" s="199"/>
      <c r="K39" s="199"/>
      <c r="L39" s="199"/>
      <c r="M39" s="199"/>
      <c r="N39" s="199"/>
      <c r="O39" s="199"/>
      <c r="P39" s="199"/>
      <c r="Q39" s="199"/>
      <c r="R39" s="199"/>
      <c r="S39" s="199"/>
      <c r="T39" s="199"/>
      <c r="U39" s="199"/>
      <c r="V39" s="199"/>
      <c r="W39" s="189" t="s">
        <v>617</v>
      </c>
      <c r="X39" s="191">
        <v>0</v>
      </c>
      <c r="Y39" s="189" t="s">
        <v>617</v>
      </c>
      <c r="Z39" s="199"/>
      <c r="AA39" s="199"/>
      <c r="AB39" s="199"/>
      <c r="AC39" s="199"/>
      <c r="AD39" s="199"/>
      <c r="AE39" s="199"/>
      <c r="AF39" s="199"/>
      <c r="AG39" s="199"/>
      <c r="AH39" s="199"/>
      <c r="AI39" s="199"/>
      <c r="AJ39" s="199"/>
      <c r="AK39" s="199"/>
      <c r="AL39" s="199"/>
      <c r="AM39" s="199"/>
      <c r="AN39" s="199"/>
      <c r="AO39" s="199"/>
      <c r="AP39" s="199"/>
      <c r="AQ39" s="199"/>
      <c r="AR39" s="199"/>
      <c r="AS39" s="199"/>
      <c r="AT39" s="199"/>
      <c r="AU39" s="199"/>
      <c r="AV39" s="199"/>
      <c r="AX39" s="275"/>
    </row>
    <row r="40" spans="1:50" s="161" customFormat="1" x14ac:dyDescent="0.2">
      <c r="A40" s="199"/>
      <c r="B40" s="199"/>
      <c r="C40" s="199"/>
      <c r="D40" s="199"/>
      <c r="E40" s="199"/>
      <c r="F40" s="199"/>
      <c r="G40" s="199"/>
      <c r="H40" s="199"/>
      <c r="I40" s="199"/>
      <c r="J40" s="199"/>
      <c r="K40" s="199"/>
      <c r="L40" s="199"/>
      <c r="M40" s="199"/>
      <c r="N40" s="199"/>
      <c r="O40" s="199"/>
      <c r="P40" s="199"/>
      <c r="Q40" s="199"/>
      <c r="R40" s="199"/>
      <c r="S40" s="199"/>
      <c r="T40" s="199"/>
      <c r="U40" s="199"/>
      <c r="V40" s="199"/>
      <c r="W40" s="189" t="s">
        <v>618</v>
      </c>
      <c r="X40" s="191">
        <v>0</v>
      </c>
      <c r="Y40" s="189" t="s">
        <v>618</v>
      </c>
      <c r="Z40" s="199"/>
      <c r="AA40" s="199"/>
      <c r="AB40" s="199"/>
      <c r="AC40" s="199"/>
      <c r="AD40" s="199"/>
      <c r="AE40" s="199"/>
      <c r="AF40" s="199"/>
      <c r="AG40" s="199"/>
      <c r="AH40" s="199"/>
      <c r="AI40" s="199"/>
      <c r="AJ40" s="199"/>
      <c r="AK40" s="199"/>
      <c r="AL40" s="199"/>
      <c r="AM40" s="199"/>
      <c r="AN40" s="199"/>
      <c r="AO40" s="199"/>
      <c r="AP40" s="199"/>
      <c r="AQ40" s="199"/>
      <c r="AR40" s="199"/>
      <c r="AS40" s="199"/>
      <c r="AT40" s="199"/>
      <c r="AU40" s="199"/>
      <c r="AV40" s="199"/>
      <c r="AX40" s="275"/>
    </row>
    <row r="41" spans="1:50" s="161" customFormat="1" x14ac:dyDescent="0.2">
      <c r="A41" s="199"/>
      <c r="B41" s="199"/>
      <c r="C41" s="199"/>
      <c r="D41" s="199"/>
      <c r="E41" s="199"/>
      <c r="F41" s="199"/>
      <c r="G41" s="199"/>
      <c r="H41" s="199"/>
      <c r="I41" s="199"/>
      <c r="J41" s="199"/>
      <c r="K41" s="199"/>
      <c r="L41" s="199"/>
      <c r="M41" s="199"/>
      <c r="N41" s="199"/>
      <c r="O41" s="199"/>
      <c r="P41" s="199"/>
      <c r="Q41" s="199"/>
      <c r="R41" s="199"/>
      <c r="S41" s="199"/>
      <c r="T41" s="199"/>
      <c r="U41" s="199"/>
      <c r="V41" s="199"/>
      <c r="W41" s="189" t="s">
        <v>619</v>
      </c>
      <c r="X41" s="191">
        <v>0</v>
      </c>
      <c r="Y41" s="189" t="s">
        <v>619</v>
      </c>
      <c r="Z41" s="199"/>
      <c r="AA41" s="199"/>
      <c r="AB41" s="199"/>
      <c r="AC41" s="199"/>
      <c r="AD41" s="199"/>
      <c r="AE41" s="199"/>
      <c r="AF41" s="199"/>
      <c r="AG41" s="199"/>
      <c r="AH41" s="199"/>
      <c r="AI41" s="199"/>
      <c r="AJ41" s="199"/>
      <c r="AK41" s="199"/>
      <c r="AL41" s="199"/>
      <c r="AM41" s="199"/>
      <c r="AN41" s="199"/>
      <c r="AO41" s="199"/>
      <c r="AP41" s="199"/>
      <c r="AQ41" s="199"/>
      <c r="AR41" s="199"/>
      <c r="AS41" s="199"/>
      <c r="AT41" s="199"/>
      <c r="AU41" s="199"/>
      <c r="AV41" s="199"/>
      <c r="AX41" s="275"/>
    </row>
    <row r="42" spans="1:50" s="164" customFormat="1" ht="75" x14ac:dyDescent="0.25">
      <c r="A42" s="190" t="s">
        <v>620</v>
      </c>
      <c r="B42" s="189" t="s">
        <v>722</v>
      </c>
      <c r="C42" s="189" t="s">
        <v>512</v>
      </c>
      <c r="D42" s="190" t="s">
        <v>621</v>
      </c>
      <c r="E42" s="190" t="s">
        <v>298</v>
      </c>
      <c r="F42" s="190" t="s">
        <v>298</v>
      </c>
      <c r="G42" s="190" t="s">
        <v>740</v>
      </c>
      <c r="H42" s="190" t="s">
        <v>298</v>
      </c>
      <c r="I42" s="190" t="s">
        <v>298</v>
      </c>
      <c r="J42" s="190" t="s">
        <v>741</v>
      </c>
      <c r="K42" s="190" t="s">
        <v>298</v>
      </c>
      <c r="L42" s="190" t="s">
        <v>61</v>
      </c>
      <c r="M42" s="189" t="s">
        <v>622</v>
      </c>
      <c r="N42" s="197" t="s">
        <v>665</v>
      </c>
      <c r="O42" s="189" t="s">
        <v>445</v>
      </c>
      <c r="P42" s="201">
        <v>1324062</v>
      </c>
      <c r="Q42" s="200" t="s">
        <v>514</v>
      </c>
      <c r="R42" s="201">
        <v>926843</v>
      </c>
      <c r="S42" s="189" t="s">
        <v>515</v>
      </c>
      <c r="T42" s="189" t="s">
        <v>623</v>
      </c>
      <c r="U42" s="189">
        <v>4</v>
      </c>
      <c r="V42" s="189">
        <v>4</v>
      </c>
      <c r="W42" s="189" t="s">
        <v>624</v>
      </c>
      <c r="X42" s="191">
        <v>925527</v>
      </c>
      <c r="Y42" s="199"/>
      <c r="Z42" s="189">
        <v>1</v>
      </c>
      <c r="AA42" s="191">
        <v>924785</v>
      </c>
      <c r="AB42" s="191">
        <v>924785</v>
      </c>
      <c r="AC42" s="189" t="s">
        <v>624</v>
      </c>
      <c r="AD42" s="191">
        <v>1109742</v>
      </c>
      <c r="AE42" s="199">
        <v>0</v>
      </c>
      <c r="AF42" s="190" t="s">
        <v>625</v>
      </c>
      <c r="AG42" s="189" t="s">
        <v>603</v>
      </c>
      <c r="AH42" s="189" t="s">
        <v>604</v>
      </c>
      <c r="AI42" s="189" t="s">
        <v>604</v>
      </c>
      <c r="AJ42" s="189" t="s">
        <v>626</v>
      </c>
      <c r="AK42" s="189" t="s">
        <v>627</v>
      </c>
      <c r="AL42" s="199"/>
      <c r="AM42" s="199"/>
      <c r="AN42" s="199"/>
      <c r="AO42" s="199"/>
      <c r="AP42" s="189" t="s">
        <v>611</v>
      </c>
      <c r="AQ42" s="189" t="s">
        <v>628</v>
      </c>
      <c r="AR42" s="189" t="s">
        <v>629</v>
      </c>
      <c r="AS42" s="189" t="s">
        <v>628</v>
      </c>
      <c r="AT42" s="189" t="s">
        <v>630</v>
      </c>
      <c r="AU42" s="199"/>
      <c r="AV42" s="200" t="s">
        <v>743</v>
      </c>
      <c r="AW42" s="163">
        <v>1109.742</v>
      </c>
      <c r="AX42" s="274">
        <v>1706.729</v>
      </c>
    </row>
    <row r="43" spans="1:50" x14ac:dyDescent="0.25">
      <c r="A43" s="199"/>
      <c r="B43" s="199"/>
      <c r="C43" s="199"/>
      <c r="D43" s="199"/>
      <c r="E43" s="199"/>
      <c r="F43" s="199"/>
      <c r="G43" s="199"/>
      <c r="H43" s="199"/>
      <c r="I43" s="199"/>
      <c r="J43" s="199"/>
      <c r="K43" s="199"/>
      <c r="L43" s="199"/>
      <c r="M43" s="199"/>
      <c r="N43" s="199"/>
      <c r="O43" s="199"/>
      <c r="P43" s="199"/>
      <c r="Q43" s="199"/>
      <c r="R43" s="199"/>
      <c r="S43" s="199"/>
      <c r="T43" s="199"/>
      <c r="U43" s="199"/>
      <c r="V43" s="199"/>
      <c r="W43" s="189" t="s">
        <v>631</v>
      </c>
      <c r="X43" s="191">
        <v>926843</v>
      </c>
      <c r="Y43" s="199"/>
      <c r="Z43" s="199"/>
      <c r="AA43" s="191">
        <v>926843</v>
      </c>
      <c r="AB43" s="199"/>
      <c r="AC43" s="199"/>
      <c r="AD43" s="199"/>
      <c r="AE43" s="199"/>
      <c r="AF43" s="199"/>
      <c r="AG43" s="199"/>
      <c r="AH43" s="199"/>
      <c r="AI43" s="199"/>
      <c r="AJ43" s="199"/>
      <c r="AK43" s="199"/>
      <c r="AL43" s="199"/>
      <c r="AM43" s="199"/>
      <c r="AN43" s="199"/>
      <c r="AO43" s="199"/>
      <c r="AP43" s="199"/>
      <c r="AQ43" s="199"/>
      <c r="AR43" s="199"/>
      <c r="AS43" s="199"/>
      <c r="AT43" s="199"/>
      <c r="AU43" s="199"/>
      <c r="AV43" s="199"/>
      <c r="AX43" s="276"/>
    </row>
    <row r="44" spans="1:50" x14ac:dyDescent="0.25">
      <c r="A44" s="199"/>
      <c r="B44" s="199"/>
      <c r="C44" s="199"/>
      <c r="D44" s="199"/>
      <c r="E44" s="199"/>
      <c r="F44" s="199"/>
      <c r="G44" s="199"/>
      <c r="H44" s="199"/>
      <c r="I44" s="199"/>
      <c r="J44" s="199"/>
      <c r="K44" s="199"/>
      <c r="L44" s="199"/>
      <c r="M44" s="199"/>
      <c r="N44" s="199"/>
      <c r="O44" s="199"/>
      <c r="P44" s="199"/>
      <c r="Q44" s="199"/>
      <c r="R44" s="199"/>
      <c r="S44" s="199"/>
      <c r="T44" s="199"/>
      <c r="U44" s="199"/>
      <c r="V44" s="199"/>
      <c r="W44" s="189" t="s">
        <v>632</v>
      </c>
      <c r="X44" s="191">
        <v>926843</v>
      </c>
      <c r="Y44" s="199"/>
      <c r="Z44" s="199"/>
      <c r="AA44" s="191">
        <v>926102</v>
      </c>
      <c r="AB44" s="199"/>
      <c r="AC44" s="199"/>
      <c r="AD44" s="199"/>
      <c r="AE44" s="199"/>
      <c r="AF44" s="199"/>
      <c r="AG44" s="199"/>
      <c r="AH44" s="199"/>
      <c r="AI44" s="199"/>
      <c r="AJ44" s="199"/>
      <c r="AK44" s="199"/>
      <c r="AL44" s="199"/>
      <c r="AM44" s="199"/>
      <c r="AN44" s="199"/>
      <c r="AO44" s="199"/>
      <c r="AP44" s="199"/>
      <c r="AQ44" s="199"/>
      <c r="AR44" s="199"/>
      <c r="AS44" s="199"/>
      <c r="AT44" s="199"/>
      <c r="AU44" s="199"/>
      <c r="AV44" s="199"/>
      <c r="AX44" s="276"/>
    </row>
    <row r="45" spans="1:50" x14ac:dyDescent="0.25">
      <c r="A45" s="199"/>
      <c r="B45" s="199"/>
      <c r="C45" s="199"/>
      <c r="D45" s="199"/>
      <c r="E45" s="199"/>
      <c r="F45" s="199"/>
      <c r="G45" s="199"/>
      <c r="H45" s="199"/>
      <c r="I45" s="199"/>
      <c r="J45" s="199"/>
      <c r="K45" s="199"/>
      <c r="L45" s="199"/>
      <c r="M45" s="199"/>
      <c r="N45" s="199"/>
      <c r="O45" s="199"/>
      <c r="P45" s="199"/>
      <c r="Q45" s="199"/>
      <c r="R45" s="199"/>
      <c r="S45" s="199"/>
      <c r="T45" s="199"/>
      <c r="U45" s="199"/>
      <c r="V45" s="199"/>
      <c r="W45" s="189" t="s">
        <v>633</v>
      </c>
      <c r="X45" s="191">
        <v>0</v>
      </c>
      <c r="Y45" s="189" t="s">
        <v>633</v>
      </c>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X45" s="276"/>
    </row>
    <row r="46" spans="1:50" s="149" customFormat="1" ht="75" x14ac:dyDescent="0.2">
      <c r="A46" s="189" t="s">
        <v>634</v>
      </c>
      <c r="B46" s="189" t="s">
        <v>722</v>
      </c>
      <c r="C46" s="189" t="s">
        <v>512</v>
      </c>
      <c r="D46" s="190" t="s">
        <v>621</v>
      </c>
      <c r="E46" s="190" t="s">
        <v>298</v>
      </c>
      <c r="F46" s="190" t="s">
        <v>298</v>
      </c>
      <c r="G46" s="190" t="s">
        <v>740</v>
      </c>
      <c r="H46" s="190" t="s">
        <v>298</v>
      </c>
      <c r="I46" s="190" t="s">
        <v>298</v>
      </c>
      <c r="J46" s="190" t="s">
        <v>741</v>
      </c>
      <c r="K46" s="190" t="s">
        <v>298</v>
      </c>
      <c r="L46" s="190" t="s">
        <v>61</v>
      </c>
      <c r="M46" s="189" t="s">
        <v>663</v>
      </c>
      <c r="N46" s="197" t="s">
        <v>635</v>
      </c>
      <c r="O46" s="189" t="s">
        <v>445</v>
      </c>
      <c r="P46" s="201">
        <v>386923</v>
      </c>
      <c r="Q46" s="200" t="s">
        <v>514</v>
      </c>
      <c r="R46" s="201">
        <v>270846</v>
      </c>
      <c r="S46" s="189" t="s">
        <v>515</v>
      </c>
      <c r="T46" s="189" t="s">
        <v>636</v>
      </c>
      <c r="U46" s="189">
        <v>7</v>
      </c>
      <c r="V46" s="189">
        <v>7</v>
      </c>
      <c r="W46" s="189" t="s">
        <v>637</v>
      </c>
      <c r="X46" s="191">
        <v>261869</v>
      </c>
      <c r="Y46" s="199"/>
      <c r="Z46" s="189">
        <v>1</v>
      </c>
      <c r="AA46" s="191">
        <v>258213</v>
      </c>
      <c r="AB46" s="191">
        <v>258213</v>
      </c>
      <c r="AC46" s="189" t="s">
        <v>637</v>
      </c>
      <c r="AD46" s="191">
        <v>309855</v>
      </c>
      <c r="AE46" s="191">
        <v>92903</v>
      </c>
      <c r="AF46" s="190" t="s">
        <v>638</v>
      </c>
      <c r="AG46" s="189" t="s">
        <v>603</v>
      </c>
      <c r="AH46" s="189" t="s">
        <v>639</v>
      </c>
      <c r="AI46" s="189" t="s">
        <v>604</v>
      </c>
      <c r="AJ46" s="189" t="s">
        <v>605</v>
      </c>
      <c r="AK46" s="189" t="s">
        <v>640</v>
      </c>
      <c r="AL46" s="199"/>
      <c r="AM46" s="199"/>
      <c r="AN46" s="199"/>
      <c r="AO46" s="199"/>
      <c r="AP46" s="189" t="s">
        <v>641</v>
      </c>
      <c r="AQ46" s="189" t="s">
        <v>642</v>
      </c>
      <c r="AR46" s="189" t="s">
        <v>629</v>
      </c>
      <c r="AS46" s="189" t="s">
        <v>643</v>
      </c>
      <c r="AT46" s="189" t="s">
        <v>611</v>
      </c>
      <c r="AU46" s="199"/>
      <c r="AV46" s="200" t="s">
        <v>666</v>
      </c>
      <c r="AW46" s="149">
        <v>60.548999999999999</v>
      </c>
      <c r="AX46" s="274">
        <v>60.548999999999999</v>
      </c>
    </row>
    <row r="47" spans="1:50" s="149" customFormat="1" x14ac:dyDescent="0.2">
      <c r="A47" s="199"/>
      <c r="B47" s="199"/>
      <c r="C47" s="199"/>
      <c r="D47" s="199"/>
      <c r="E47" s="199"/>
      <c r="F47" s="199"/>
      <c r="G47" s="199"/>
      <c r="H47" s="199"/>
      <c r="I47" s="199"/>
      <c r="J47" s="199"/>
      <c r="K47" s="199"/>
      <c r="L47" s="199"/>
      <c r="M47" s="199"/>
      <c r="N47" s="199"/>
      <c r="O47" s="199"/>
      <c r="P47" s="199"/>
      <c r="Q47" s="199"/>
      <c r="R47" s="199"/>
      <c r="S47" s="199"/>
      <c r="T47" s="199"/>
      <c r="U47" s="199"/>
      <c r="V47" s="199"/>
      <c r="W47" s="189" t="s">
        <v>527</v>
      </c>
      <c r="X47" s="191">
        <v>270788</v>
      </c>
      <c r="Y47" s="199"/>
      <c r="Z47" s="199"/>
      <c r="AA47" s="191">
        <v>270788</v>
      </c>
      <c r="AB47" s="191"/>
      <c r="AC47" s="199"/>
      <c r="AD47" s="199"/>
      <c r="AE47" s="199"/>
      <c r="AF47" s="199"/>
      <c r="AG47" s="199"/>
      <c r="AH47" s="199"/>
      <c r="AI47" s="199"/>
      <c r="AJ47" s="199"/>
      <c r="AK47" s="199"/>
      <c r="AL47" s="199"/>
      <c r="AM47" s="199"/>
      <c r="AN47" s="199"/>
      <c r="AO47" s="199"/>
      <c r="AP47" s="199"/>
      <c r="AQ47" s="199"/>
      <c r="AR47" s="199"/>
      <c r="AS47" s="199"/>
      <c r="AT47" s="199"/>
      <c r="AU47" s="199"/>
      <c r="AV47" s="199"/>
      <c r="AX47" s="275"/>
    </row>
    <row r="48" spans="1:50" s="149" customFormat="1" x14ac:dyDescent="0.2">
      <c r="A48" s="199"/>
      <c r="B48" s="199"/>
      <c r="C48" s="199"/>
      <c r="D48" s="199"/>
      <c r="E48" s="199"/>
      <c r="F48" s="199"/>
      <c r="G48" s="199"/>
      <c r="H48" s="199"/>
      <c r="I48" s="199"/>
      <c r="J48" s="199"/>
      <c r="K48" s="199"/>
      <c r="L48" s="199"/>
      <c r="M48" s="199"/>
      <c r="N48" s="199"/>
      <c r="O48" s="199"/>
      <c r="P48" s="199"/>
      <c r="Q48" s="199"/>
      <c r="R48" s="199"/>
      <c r="S48" s="199"/>
      <c r="T48" s="199"/>
      <c r="U48" s="199"/>
      <c r="V48" s="199"/>
      <c r="W48" s="189" t="s">
        <v>644</v>
      </c>
      <c r="X48" s="191">
        <v>0</v>
      </c>
      <c r="Y48" s="189" t="s">
        <v>644</v>
      </c>
      <c r="Z48" s="199"/>
      <c r="AA48" s="191"/>
      <c r="AB48" s="191"/>
      <c r="AC48" s="199"/>
      <c r="AD48" s="199"/>
      <c r="AE48" s="199"/>
      <c r="AF48" s="199"/>
      <c r="AG48" s="199"/>
      <c r="AH48" s="199"/>
      <c r="AI48" s="199"/>
      <c r="AJ48" s="199"/>
      <c r="AK48" s="199"/>
      <c r="AL48" s="199"/>
      <c r="AM48" s="199"/>
      <c r="AN48" s="199"/>
      <c r="AO48" s="199"/>
      <c r="AP48" s="199"/>
      <c r="AQ48" s="199"/>
      <c r="AR48" s="199"/>
      <c r="AS48" s="199"/>
      <c r="AT48" s="199"/>
      <c r="AU48" s="199"/>
      <c r="AV48" s="199"/>
      <c r="AX48" s="275"/>
    </row>
    <row r="49" spans="1:50" s="149" customFormat="1" x14ac:dyDescent="0.2">
      <c r="A49" s="199"/>
      <c r="B49" s="199"/>
      <c r="C49" s="199"/>
      <c r="D49" s="199"/>
      <c r="E49" s="199"/>
      <c r="F49" s="199"/>
      <c r="G49" s="199"/>
      <c r="H49" s="199"/>
      <c r="I49" s="199"/>
      <c r="J49" s="199"/>
      <c r="K49" s="199"/>
      <c r="L49" s="199"/>
      <c r="M49" s="199"/>
      <c r="N49" s="199"/>
      <c r="O49" s="199"/>
      <c r="P49" s="199"/>
      <c r="Q49" s="199"/>
      <c r="R49" s="199"/>
      <c r="S49" s="199"/>
      <c r="T49" s="199"/>
      <c r="U49" s="199"/>
      <c r="V49" s="199"/>
      <c r="W49" s="189" t="s">
        <v>618</v>
      </c>
      <c r="X49" s="191">
        <v>270846</v>
      </c>
      <c r="Y49" s="189" t="s">
        <v>618</v>
      </c>
      <c r="Z49" s="199"/>
      <c r="AA49" s="191">
        <v>258252</v>
      </c>
      <c r="AB49" s="191"/>
      <c r="AC49" s="199"/>
      <c r="AD49" s="199"/>
      <c r="AE49" s="199"/>
      <c r="AF49" s="199"/>
      <c r="AG49" s="199"/>
      <c r="AH49" s="199"/>
      <c r="AI49" s="199"/>
      <c r="AJ49" s="199"/>
      <c r="AK49" s="199"/>
      <c r="AL49" s="199"/>
      <c r="AM49" s="199"/>
      <c r="AN49" s="199"/>
      <c r="AO49" s="199"/>
      <c r="AP49" s="199"/>
      <c r="AQ49" s="199"/>
      <c r="AR49" s="199"/>
      <c r="AS49" s="199"/>
      <c r="AT49" s="199"/>
      <c r="AU49" s="199"/>
      <c r="AV49" s="199"/>
      <c r="AX49" s="275"/>
    </row>
    <row r="50" spans="1:50" s="149" customFormat="1" ht="30" x14ac:dyDescent="0.2">
      <c r="A50" s="199"/>
      <c r="B50" s="199"/>
      <c r="C50" s="199"/>
      <c r="D50" s="199"/>
      <c r="E50" s="199"/>
      <c r="F50" s="199"/>
      <c r="G50" s="199"/>
      <c r="H50" s="199"/>
      <c r="I50" s="199"/>
      <c r="J50" s="199"/>
      <c r="K50" s="199"/>
      <c r="L50" s="199"/>
      <c r="M50" s="199"/>
      <c r="N50" s="199"/>
      <c r="O50" s="199"/>
      <c r="P50" s="199"/>
      <c r="Q50" s="199"/>
      <c r="R50" s="199"/>
      <c r="S50" s="199"/>
      <c r="T50" s="199"/>
      <c r="U50" s="199"/>
      <c r="V50" s="199"/>
      <c r="W50" s="189" t="s">
        <v>645</v>
      </c>
      <c r="X50" s="191">
        <v>0</v>
      </c>
      <c r="Y50" s="189" t="s">
        <v>645</v>
      </c>
      <c r="Z50" s="199"/>
      <c r="AA50" s="199"/>
      <c r="AB50" s="199"/>
      <c r="AC50" s="199"/>
      <c r="AD50" s="199"/>
      <c r="AE50" s="199"/>
      <c r="AF50" s="199"/>
      <c r="AG50" s="199"/>
      <c r="AH50" s="199"/>
      <c r="AI50" s="199"/>
      <c r="AJ50" s="199"/>
      <c r="AK50" s="199"/>
      <c r="AL50" s="199"/>
      <c r="AM50" s="199"/>
      <c r="AN50" s="199"/>
      <c r="AO50" s="199"/>
      <c r="AP50" s="199"/>
      <c r="AQ50" s="199"/>
      <c r="AR50" s="199"/>
      <c r="AS50" s="199"/>
      <c r="AT50" s="199"/>
      <c r="AU50" s="199"/>
      <c r="AV50" s="199"/>
      <c r="AX50" s="275"/>
    </row>
    <row r="51" spans="1:50" s="149" customFormat="1" x14ac:dyDescent="0.2">
      <c r="A51" s="199"/>
      <c r="B51" s="199"/>
      <c r="C51" s="199"/>
      <c r="D51" s="199"/>
      <c r="E51" s="199"/>
      <c r="F51" s="199"/>
      <c r="G51" s="199"/>
      <c r="H51" s="199"/>
      <c r="I51" s="199"/>
      <c r="J51" s="199"/>
      <c r="K51" s="199"/>
      <c r="L51" s="199"/>
      <c r="M51" s="199"/>
      <c r="N51" s="199"/>
      <c r="O51" s="199"/>
      <c r="P51" s="199"/>
      <c r="Q51" s="199"/>
      <c r="R51" s="199"/>
      <c r="S51" s="199"/>
      <c r="T51" s="199"/>
      <c r="U51" s="199"/>
      <c r="V51" s="199"/>
      <c r="W51" s="189" t="s">
        <v>646</v>
      </c>
      <c r="X51" s="191">
        <v>0</v>
      </c>
      <c r="Y51" s="189" t="s">
        <v>646</v>
      </c>
      <c r="Z51" s="199"/>
      <c r="AA51" s="199"/>
      <c r="AB51" s="199"/>
      <c r="AC51" s="199"/>
      <c r="AD51" s="199"/>
      <c r="AE51" s="199"/>
      <c r="AF51" s="199"/>
      <c r="AG51" s="199"/>
      <c r="AH51" s="199"/>
      <c r="AI51" s="199"/>
      <c r="AJ51" s="199"/>
      <c r="AK51" s="199"/>
      <c r="AL51" s="199"/>
      <c r="AM51" s="199"/>
      <c r="AN51" s="199"/>
      <c r="AO51" s="199"/>
      <c r="AP51" s="199"/>
      <c r="AQ51" s="199"/>
      <c r="AR51" s="199"/>
      <c r="AS51" s="199"/>
      <c r="AT51" s="199"/>
      <c r="AU51" s="199"/>
      <c r="AV51" s="199"/>
      <c r="AX51" s="275"/>
    </row>
    <row r="52" spans="1:50" s="149" customFormat="1" x14ac:dyDescent="0.2">
      <c r="A52" s="199"/>
      <c r="B52" s="199"/>
      <c r="C52" s="199"/>
      <c r="D52" s="199"/>
      <c r="E52" s="199"/>
      <c r="F52" s="199"/>
      <c r="G52" s="199"/>
      <c r="H52" s="199"/>
      <c r="I52" s="199"/>
      <c r="J52" s="199"/>
      <c r="K52" s="199"/>
      <c r="L52" s="199"/>
      <c r="M52" s="199"/>
      <c r="N52" s="199"/>
      <c r="O52" s="199"/>
      <c r="P52" s="199"/>
      <c r="Q52" s="199"/>
      <c r="R52" s="199"/>
      <c r="S52" s="199"/>
      <c r="T52" s="199"/>
      <c r="U52" s="199"/>
      <c r="V52" s="199"/>
      <c r="W52" s="189" t="s">
        <v>647</v>
      </c>
      <c r="X52" s="191">
        <v>0</v>
      </c>
      <c r="Y52" s="189" t="s">
        <v>647</v>
      </c>
      <c r="Z52" s="199"/>
      <c r="AA52" s="199"/>
      <c r="AB52" s="199"/>
      <c r="AC52" s="199"/>
      <c r="AD52" s="199"/>
      <c r="AE52" s="199"/>
      <c r="AF52" s="199"/>
      <c r="AG52" s="199"/>
      <c r="AH52" s="199"/>
      <c r="AI52" s="199"/>
      <c r="AJ52" s="199"/>
      <c r="AK52" s="199"/>
      <c r="AL52" s="199"/>
      <c r="AM52" s="199"/>
      <c r="AN52" s="199"/>
      <c r="AO52" s="199"/>
      <c r="AP52" s="199"/>
      <c r="AQ52" s="199"/>
      <c r="AR52" s="199"/>
      <c r="AS52" s="199"/>
      <c r="AT52" s="199"/>
      <c r="AU52" s="199"/>
      <c r="AV52" s="199"/>
      <c r="AX52" s="275"/>
    </row>
    <row r="53" spans="1:50" s="375" customFormat="1" ht="45" x14ac:dyDescent="0.25">
      <c r="A53" s="202" t="s">
        <v>667</v>
      </c>
      <c r="B53" s="189" t="s">
        <v>722</v>
      </c>
      <c r="C53" s="202" t="s">
        <v>512</v>
      </c>
      <c r="D53" s="190" t="s">
        <v>621</v>
      </c>
      <c r="E53" s="190" t="s">
        <v>298</v>
      </c>
      <c r="F53" s="190" t="s">
        <v>298</v>
      </c>
      <c r="G53" s="190" t="s">
        <v>740</v>
      </c>
      <c r="H53" s="190" t="s">
        <v>298</v>
      </c>
      <c r="I53" s="190" t="s">
        <v>298</v>
      </c>
      <c r="J53" s="190" t="s">
        <v>741</v>
      </c>
      <c r="K53" s="190" t="s">
        <v>298</v>
      </c>
      <c r="L53" s="190" t="s">
        <v>61</v>
      </c>
      <c r="M53" s="189" t="s">
        <v>663</v>
      </c>
      <c r="N53" s="202" t="s">
        <v>668</v>
      </c>
      <c r="O53" s="202" t="s">
        <v>445</v>
      </c>
      <c r="P53" s="201">
        <v>66107</v>
      </c>
      <c r="Q53" s="202" t="s">
        <v>514</v>
      </c>
      <c r="R53" s="201">
        <v>66107</v>
      </c>
      <c r="S53" s="202" t="s">
        <v>515</v>
      </c>
      <c r="T53" s="202" t="s">
        <v>669</v>
      </c>
      <c r="U53" s="202">
        <v>7</v>
      </c>
      <c r="V53" s="202">
        <v>7</v>
      </c>
      <c r="W53" s="202" t="s">
        <v>601</v>
      </c>
      <c r="X53" s="201">
        <v>66107</v>
      </c>
      <c r="Y53" s="202"/>
      <c r="Z53" s="202">
        <v>1</v>
      </c>
      <c r="AA53" s="201">
        <v>63190</v>
      </c>
      <c r="AB53" s="201">
        <v>63190</v>
      </c>
      <c r="AC53" s="202" t="s">
        <v>601</v>
      </c>
      <c r="AD53" s="201">
        <v>75828</v>
      </c>
      <c r="AE53" s="201">
        <v>0</v>
      </c>
      <c r="AF53" s="202" t="s">
        <v>670</v>
      </c>
      <c r="AG53" s="202" t="s">
        <v>603</v>
      </c>
      <c r="AH53" s="202" t="s">
        <v>671</v>
      </c>
      <c r="AI53" s="202" t="s">
        <v>671</v>
      </c>
      <c r="AJ53" s="202" t="s">
        <v>672</v>
      </c>
      <c r="AK53" s="202" t="s">
        <v>673</v>
      </c>
      <c r="AL53" s="202"/>
      <c r="AM53" s="202"/>
      <c r="AN53" s="202"/>
      <c r="AO53" s="202"/>
      <c r="AP53" s="202" t="s">
        <v>674</v>
      </c>
      <c r="AQ53" s="202" t="s">
        <v>675</v>
      </c>
      <c r="AR53" s="202" t="s">
        <v>673</v>
      </c>
      <c r="AS53" s="202" t="s">
        <v>676</v>
      </c>
      <c r="AT53" s="202" t="s">
        <v>677</v>
      </c>
      <c r="AU53" s="202"/>
      <c r="AV53" s="202"/>
      <c r="AW53" s="374">
        <v>75.828000000000003</v>
      </c>
      <c r="AX53" s="274">
        <v>75.828000000000003</v>
      </c>
    </row>
    <row r="54" spans="1:50" s="375" customFormat="1" x14ac:dyDescent="0.25">
      <c r="A54" s="202"/>
      <c r="B54" s="202"/>
      <c r="C54" s="202"/>
      <c r="D54" s="202"/>
      <c r="E54" s="202"/>
      <c r="F54" s="202"/>
      <c r="G54" s="202"/>
      <c r="H54" s="202"/>
      <c r="I54" s="202"/>
      <c r="J54" s="202"/>
      <c r="K54" s="202"/>
      <c r="L54" s="202"/>
      <c r="M54" s="202"/>
      <c r="N54" s="202"/>
      <c r="O54" s="202"/>
      <c r="P54" s="201"/>
      <c r="Q54" s="202"/>
      <c r="R54" s="201"/>
      <c r="S54" s="202"/>
      <c r="T54" s="202"/>
      <c r="U54" s="202"/>
      <c r="V54" s="202"/>
      <c r="W54" s="202" t="s">
        <v>678</v>
      </c>
      <c r="X54" s="201">
        <v>66107</v>
      </c>
      <c r="Y54" s="202"/>
      <c r="Z54" s="202"/>
      <c r="AA54" s="201">
        <v>63328</v>
      </c>
      <c r="AB54" s="201"/>
      <c r="AC54" s="202"/>
      <c r="AD54" s="201"/>
      <c r="AE54" s="201"/>
      <c r="AF54" s="202"/>
      <c r="AG54" s="202"/>
      <c r="AH54" s="202"/>
      <c r="AI54" s="202"/>
      <c r="AJ54" s="202"/>
      <c r="AK54" s="202"/>
      <c r="AL54" s="202"/>
      <c r="AM54" s="202"/>
      <c r="AN54" s="202"/>
      <c r="AO54" s="202"/>
      <c r="AP54" s="202"/>
      <c r="AQ54" s="202"/>
      <c r="AR54" s="202"/>
      <c r="AS54" s="202"/>
      <c r="AT54" s="202"/>
      <c r="AU54" s="202"/>
      <c r="AV54" s="202"/>
      <c r="AX54" s="376"/>
    </row>
    <row r="55" spans="1:50" s="375" customFormat="1" ht="30" x14ac:dyDescent="0.25">
      <c r="A55" s="202"/>
      <c r="B55" s="202"/>
      <c r="C55" s="202"/>
      <c r="D55" s="202"/>
      <c r="E55" s="202"/>
      <c r="F55" s="202"/>
      <c r="G55" s="202"/>
      <c r="H55" s="202"/>
      <c r="I55" s="202"/>
      <c r="J55" s="202"/>
      <c r="K55" s="202"/>
      <c r="L55" s="202"/>
      <c r="M55" s="202"/>
      <c r="N55" s="202"/>
      <c r="O55" s="202"/>
      <c r="P55" s="201"/>
      <c r="Q55" s="202"/>
      <c r="R55" s="201"/>
      <c r="S55" s="202"/>
      <c r="T55" s="202"/>
      <c r="U55" s="202"/>
      <c r="V55" s="202"/>
      <c r="W55" s="202" t="s">
        <v>679</v>
      </c>
      <c r="X55" s="201">
        <v>66107</v>
      </c>
      <c r="Y55" s="202"/>
      <c r="Z55" s="202"/>
      <c r="AA55" s="201">
        <v>66001</v>
      </c>
      <c r="AB55" s="201"/>
      <c r="AC55" s="202"/>
      <c r="AD55" s="201"/>
      <c r="AE55" s="201"/>
      <c r="AF55" s="202"/>
      <c r="AG55" s="202"/>
      <c r="AH55" s="202"/>
      <c r="AI55" s="202"/>
      <c r="AJ55" s="202"/>
      <c r="AK55" s="202"/>
      <c r="AL55" s="202"/>
      <c r="AM55" s="202"/>
      <c r="AN55" s="202"/>
      <c r="AO55" s="202"/>
      <c r="AP55" s="202"/>
      <c r="AQ55" s="202"/>
      <c r="AR55" s="202"/>
      <c r="AS55" s="202"/>
      <c r="AT55" s="202"/>
      <c r="AU55" s="202"/>
      <c r="AV55" s="202"/>
      <c r="AX55" s="376"/>
    </row>
    <row r="56" spans="1:50" s="375" customFormat="1" x14ac:dyDescent="0.25">
      <c r="A56" s="202"/>
      <c r="B56" s="202"/>
      <c r="C56" s="202"/>
      <c r="D56" s="202"/>
      <c r="E56" s="202"/>
      <c r="F56" s="202"/>
      <c r="G56" s="202"/>
      <c r="H56" s="202"/>
      <c r="I56" s="202"/>
      <c r="J56" s="202"/>
      <c r="K56" s="202"/>
      <c r="L56" s="202"/>
      <c r="M56" s="202"/>
      <c r="N56" s="202"/>
      <c r="O56" s="202"/>
      <c r="P56" s="201"/>
      <c r="Q56" s="202"/>
      <c r="R56" s="201"/>
      <c r="S56" s="202"/>
      <c r="T56" s="202"/>
      <c r="U56" s="202"/>
      <c r="V56" s="202"/>
      <c r="W56" s="202" t="s">
        <v>646</v>
      </c>
      <c r="X56" s="201">
        <v>66107</v>
      </c>
      <c r="Y56" s="202"/>
      <c r="Z56" s="202"/>
      <c r="AA56" s="201">
        <v>66107</v>
      </c>
      <c r="AB56" s="201"/>
      <c r="AC56" s="202"/>
      <c r="AD56" s="201"/>
      <c r="AE56" s="201"/>
      <c r="AF56" s="202"/>
      <c r="AG56" s="202"/>
      <c r="AH56" s="202"/>
      <c r="AI56" s="202"/>
      <c r="AJ56" s="202"/>
      <c r="AK56" s="202"/>
      <c r="AL56" s="202"/>
      <c r="AM56" s="202"/>
      <c r="AN56" s="202"/>
      <c r="AO56" s="202"/>
      <c r="AP56" s="202"/>
      <c r="AQ56" s="202"/>
      <c r="AR56" s="202"/>
      <c r="AS56" s="202"/>
      <c r="AT56" s="202"/>
      <c r="AU56" s="202"/>
      <c r="AV56" s="202"/>
      <c r="AX56" s="376"/>
    </row>
    <row r="57" spans="1:50" s="375" customFormat="1" x14ac:dyDescent="0.25">
      <c r="A57" s="202"/>
      <c r="B57" s="202"/>
      <c r="C57" s="202"/>
      <c r="D57" s="202"/>
      <c r="E57" s="202"/>
      <c r="F57" s="202"/>
      <c r="G57" s="202"/>
      <c r="H57" s="202"/>
      <c r="I57" s="202"/>
      <c r="J57" s="202"/>
      <c r="K57" s="202"/>
      <c r="L57" s="202"/>
      <c r="M57" s="202"/>
      <c r="N57" s="202"/>
      <c r="O57" s="202"/>
      <c r="P57" s="201"/>
      <c r="Q57" s="202"/>
      <c r="R57" s="201"/>
      <c r="S57" s="202"/>
      <c r="T57" s="202"/>
      <c r="U57" s="202"/>
      <c r="V57" s="202"/>
      <c r="W57" s="202" t="s">
        <v>680</v>
      </c>
      <c r="X57" s="201">
        <v>66107</v>
      </c>
      <c r="Y57" s="202"/>
      <c r="Z57" s="202"/>
      <c r="AA57" s="201">
        <v>63658</v>
      </c>
      <c r="AB57" s="201"/>
      <c r="AC57" s="202"/>
      <c r="AD57" s="201"/>
      <c r="AE57" s="201"/>
      <c r="AF57" s="202"/>
      <c r="AG57" s="202"/>
      <c r="AH57" s="202"/>
      <c r="AI57" s="202"/>
      <c r="AJ57" s="202"/>
      <c r="AK57" s="202"/>
      <c r="AL57" s="202"/>
      <c r="AM57" s="202"/>
      <c r="AN57" s="202"/>
      <c r="AO57" s="202"/>
      <c r="AP57" s="202"/>
      <c r="AQ57" s="202"/>
      <c r="AR57" s="202"/>
      <c r="AS57" s="202"/>
      <c r="AT57" s="202"/>
      <c r="AU57" s="202"/>
      <c r="AV57" s="202"/>
      <c r="AX57" s="376"/>
    </row>
    <row r="58" spans="1:50" s="375" customFormat="1" x14ac:dyDescent="0.25">
      <c r="A58" s="202"/>
      <c r="B58" s="202"/>
      <c r="C58" s="202"/>
      <c r="D58" s="202"/>
      <c r="E58" s="202"/>
      <c r="F58" s="202"/>
      <c r="G58" s="202"/>
      <c r="H58" s="202"/>
      <c r="I58" s="202"/>
      <c r="J58" s="202"/>
      <c r="K58" s="202"/>
      <c r="L58" s="202"/>
      <c r="M58" s="202"/>
      <c r="N58" s="202"/>
      <c r="O58" s="202"/>
      <c r="P58" s="201"/>
      <c r="Q58" s="202"/>
      <c r="R58" s="201"/>
      <c r="S58" s="202"/>
      <c r="T58" s="202"/>
      <c r="U58" s="202"/>
      <c r="V58" s="202"/>
      <c r="W58" s="202" t="s">
        <v>681</v>
      </c>
      <c r="X58" s="201"/>
      <c r="Y58" s="202" t="s">
        <v>681</v>
      </c>
      <c r="Z58" s="202"/>
      <c r="AA58" s="201"/>
      <c r="AB58" s="201"/>
      <c r="AC58" s="202"/>
      <c r="AD58" s="201"/>
      <c r="AE58" s="201"/>
      <c r="AF58" s="202"/>
      <c r="AG58" s="202"/>
      <c r="AH58" s="202"/>
      <c r="AI58" s="202"/>
      <c r="AJ58" s="202"/>
      <c r="AK58" s="202"/>
      <c r="AL58" s="202"/>
      <c r="AM58" s="202"/>
      <c r="AN58" s="202"/>
      <c r="AO58" s="202"/>
      <c r="AP58" s="202"/>
      <c r="AQ58" s="202"/>
      <c r="AR58" s="202"/>
      <c r="AS58" s="202"/>
      <c r="AT58" s="202"/>
      <c r="AU58" s="202"/>
      <c r="AV58" s="202"/>
      <c r="AX58" s="376"/>
    </row>
    <row r="59" spans="1:50" s="375" customFormat="1" x14ac:dyDescent="0.25">
      <c r="A59" s="202"/>
      <c r="B59" s="202"/>
      <c r="C59" s="202"/>
      <c r="D59" s="202"/>
      <c r="E59" s="202"/>
      <c r="F59" s="202"/>
      <c r="G59" s="202"/>
      <c r="H59" s="202"/>
      <c r="I59" s="202"/>
      <c r="J59" s="202"/>
      <c r="K59" s="202"/>
      <c r="L59" s="202"/>
      <c r="M59" s="202"/>
      <c r="N59" s="202"/>
      <c r="O59" s="202"/>
      <c r="P59" s="201"/>
      <c r="Q59" s="202"/>
      <c r="R59" s="201"/>
      <c r="S59" s="202"/>
      <c r="T59" s="202"/>
      <c r="U59" s="202"/>
      <c r="V59" s="202"/>
      <c r="W59" s="202" t="s">
        <v>647</v>
      </c>
      <c r="X59" s="201"/>
      <c r="Y59" s="202" t="s">
        <v>647</v>
      </c>
      <c r="Z59" s="202"/>
      <c r="AA59" s="201"/>
      <c r="AB59" s="201"/>
      <c r="AC59" s="202"/>
      <c r="AD59" s="201"/>
      <c r="AE59" s="201"/>
      <c r="AF59" s="202"/>
      <c r="AG59" s="202"/>
      <c r="AH59" s="202"/>
      <c r="AI59" s="202"/>
      <c r="AJ59" s="202"/>
      <c r="AK59" s="202"/>
      <c r="AL59" s="202"/>
      <c r="AM59" s="202"/>
      <c r="AN59" s="202"/>
      <c r="AO59" s="202"/>
      <c r="AP59" s="202"/>
      <c r="AQ59" s="202"/>
      <c r="AR59" s="202"/>
      <c r="AS59" s="202"/>
      <c r="AT59" s="202"/>
      <c r="AU59" s="202"/>
      <c r="AV59" s="202"/>
      <c r="AX59" s="376"/>
    </row>
    <row r="60" spans="1:50" s="375" customFormat="1" ht="90" x14ac:dyDescent="0.25">
      <c r="A60" s="202" t="s">
        <v>648</v>
      </c>
      <c r="B60" s="277" t="s">
        <v>744</v>
      </c>
      <c r="C60" s="202" t="s">
        <v>512</v>
      </c>
      <c r="D60" s="190" t="s">
        <v>649</v>
      </c>
      <c r="E60" s="190" t="s">
        <v>298</v>
      </c>
      <c r="F60" s="190" t="s">
        <v>298</v>
      </c>
      <c r="G60" s="190" t="s">
        <v>740</v>
      </c>
      <c r="H60" s="190" t="s">
        <v>298</v>
      </c>
      <c r="I60" s="190" t="s">
        <v>298</v>
      </c>
      <c r="J60" s="190" t="s">
        <v>741</v>
      </c>
      <c r="K60" s="190" t="s">
        <v>298</v>
      </c>
      <c r="L60" s="190" t="s">
        <v>61</v>
      </c>
      <c r="M60" s="202" t="s">
        <v>682</v>
      </c>
      <c r="N60" s="202" t="s">
        <v>650</v>
      </c>
      <c r="O60" s="277" t="s">
        <v>744</v>
      </c>
      <c r="P60" s="201">
        <v>19061</v>
      </c>
      <c r="Q60" s="202" t="s">
        <v>514</v>
      </c>
      <c r="R60" s="201">
        <v>19061</v>
      </c>
      <c r="S60" s="202" t="s">
        <v>515</v>
      </c>
      <c r="T60" s="202" t="s">
        <v>588</v>
      </c>
      <c r="U60" s="202">
        <v>1</v>
      </c>
      <c r="V60" s="202">
        <v>1</v>
      </c>
      <c r="W60" s="202" t="s">
        <v>583</v>
      </c>
      <c r="X60" s="201">
        <v>19061</v>
      </c>
      <c r="Y60" s="202"/>
      <c r="Z60" s="202"/>
      <c r="AA60" s="201"/>
      <c r="AB60" s="201">
        <v>19061</v>
      </c>
      <c r="AC60" s="202" t="s">
        <v>583</v>
      </c>
      <c r="AD60" s="201">
        <v>19061</v>
      </c>
      <c r="AE60" s="201">
        <v>2845</v>
      </c>
      <c r="AF60" s="202" t="s">
        <v>651</v>
      </c>
      <c r="AG60" s="202"/>
      <c r="AH60" s="202"/>
      <c r="AI60" s="202"/>
      <c r="AJ60" s="202"/>
      <c r="AK60" s="202"/>
      <c r="AL60" s="202" t="s">
        <v>652</v>
      </c>
      <c r="AM60" s="202" t="s">
        <v>593</v>
      </c>
      <c r="AN60" s="202" t="s">
        <v>653</v>
      </c>
      <c r="AO60" s="202" t="s">
        <v>654</v>
      </c>
      <c r="AP60" s="202" t="s">
        <v>655</v>
      </c>
      <c r="AQ60" s="202" t="s">
        <v>656</v>
      </c>
      <c r="AR60" s="202" t="s">
        <v>597</v>
      </c>
      <c r="AS60" s="202" t="s">
        <v>657</v>
      </c>
      <c r="AT60" s="202" t="s">
        <v>658</v>
      </c>
      <c r="AU60" s="202"/>
      <c r="AV60" s="200" t="s">
        <v>803</v>
      </c>
      <c r="AW60" s="374">
        <v>5.508</v>
      </c>
      <c r="AX60" s="274">
        <v>7.8049999999999997</v>
      </c>
    </row>
    <row r="61" spans="1:50" ht="75" x14ac:dyDescent="0.25">
      <c r="A61" s="202">
        <v>1</v>
      </c>
      <c r="B61" s="202" t="s">
        <v>723</v>
      </c>
      <c r="C61" s="202" t="s">
        <v>512</v>
      </c>
      <c r="D61" s="190" t="s">
        <v>688</v>
      </c>
      <c r="E61" s="190" t="s">
        <v>298</v>
      </c>
      <c r="F61" s="190" t="s">
        <v>298</v>
      </c>
      <c r="G61" s="190" t="s">
        <v>740</v>
      </c>
      <c r="H61" s="190" t="s">
        <v>298</v>
      </c>
      <c r="I61" s="190" t="s">
        <v>298</v>
      </c>
      <c r="J61" s="190" t="s">
        <v>741</v>
      </c>
      <c r="K61" s="190" t="s">
        <v>298</v>
      </c>
      <c r="L61" s="190" t="s">
        <v>61</v>
      </c>
      <c r="M61" s="202" t="s">
        <v>682</v>
      </c>
      <c r="N61" s="202" t="s">
        <v>712</v>
      </c>
      <c r="O61" s="277" t="s">
        <v>744</v>
      </c>
      <c r="P61" s="205" t="s">
        <v>713</v>
      </c>
      <c r="Q61" s="210" t="s">
        <v>703</v>
      </c>
      <c r="R61" s="205" t="s">
        <v>714</v>
      </c>
      <c r="S61" s="205" t="s">
        <v>715</v>
      </c>
      <c r="T61" s="205" t="s">
        <v>715</v>
      </c>
      <c r="U61" s="207">
        <v>1</v>
      </c>
      <c r="V61" s="207">
        <v>1</v>
      </c>
      <c r="W61" s="202" t="s">
        <v>729</v>
      </c>
      <c r="X61" s="201">
        <v>16405</v>
      </c>
      <c r="Y61" s="205" t="s">
        <v>716</v>
      </c>
      <c r="Z61" s="207" t="s">
        <v>717</v>
      </c>
      <c r="AA61" s="205" t="s">
        <v>298</v>
      </c>
      <c r="AB61" s="201">
        <v>16405</v>
      </c>
      <c r="AC61" s="202" t="s">
        <v>729</v>
      </c>
      <c r="AD61" s="201">
        <v>19686</v>
      </c>
      <c r="AE61" s="201">
        <v>116</v>
      </c>
      <c r="AF61" s="205" t="s">
        <v>718</v>
      </c>
      <c r="AG61" s="205" t="s">
        <v>718</v>
      </c>
      <c r="AH61" s="205" t="s">
        <v>718</v>
      </c>
      <c r="AI61" s="205" t="s">
        <v>718</v>
      </c>
      <c r="AJ61" s="205" t="s">
        <v>718</v>
      </c>
      <c r="AK61" s="205" t="s">
        <v>718</v>
      </c>
      <c r="AL61" s="205" t="s">
        <v>719</v>
      </c>
      <c r="AM61" s="205" t="s">
        <v>719</v>
      </c>
      <c r="AN61" s="205" t="s">
        <v>719</v>
      </c>
      <c r="AO61" s="205" t="s">
        <v>719</v>
      </c>
      <c r="AP61" s="205" t="s">
        <v>716</v>
      </c>
      <c r="AQ61" s="204">
        <v>43875</v>
      </c>
      <c r="AR61" s="205" t="s">
        <v>713</v>
      </c>
      <c r="AS61" s="204">
        <v>43875</v>
      </c>
      <c r="AT61" s="204">
        <v>44408</v>
      </c>
      <c r="AU61" s="209"/>
      <c r="AV61" s="206" t="s">
        <v>720</v>
      </c>
      <c r="AW61" s="18">
        <v>19.686</v>
      </c>
      <c r="AX61" s="274">
        <v>19.686</v>
      </c>
    </row>
    <row r="62" spans="1:50" s="375" customFormat="1" ht="75" x14ac:dyDescent="0.25">
      <c r="A62" s="202" t="s">
        <v>683</v>
      </c>
      <c r="B62" s="277" t="s">
        <v>744</v>
      </c>
      <c r="C62" s="202" t="s">
        <v>512</v>
      </c>
      <c r="D62" s="190" t="s">
        <v>684</v>
      </c>
      <c r="E62" s="190" t="s">
        <v>298</v>
      </c>
      <c r="F62" s="190" t="s">
        <v>298</v>
      </c>
      <c r="G62" s="190" t="s">
        <v>740</v>
      </c>
      <c r="H62" s="190" t="s">
        <v>298</v>
      </c>
      <c r="I62" s="190" t="s">
        <v>298</v>
      </c>
      <c r="J62" s="190" t="s">
        <v>741</v>
      </c>
      <c r="K62" s="190" t="s">
        <v>298</v>
      </c>
      <c r="L62" s="190" t="s">
        <v>61</v>
      </c>
      <c r="M62" s="202" t="s">
        <v>682</v>
      </c>
      <c r="N62" s="202" t="s">
        <v>685</v>
      </c>
      <c r="O62" s="277" t="s">
        <v>744</v>
      </c>
      <c r="P62" s="201">
        <v>4001</v>
      </c>
      <c r="Q62" s="202" t="s">
        <v>514</v>
      </c>
      <c r="R62" s="201">
        <v>4001</v>
      </c>
      <c r="S62" s="202" t="s">
        <v>515</v>
      </c>
      <c r="T62" s="202" t="s">
        <v>588</v>
      </c>
      <c r="U62" s="202">
        <v>1</v>
      </c>
      <c r="V62" s="202">
        <v>1</v>
      </c>
      <c r="W62" s="202" t="s">
        <v>690</v>
      </c>
      <c r="X62" s="201">
        <v>4001</v>
      </c>
      <c r="Y62" s="202"/>
      <c r="Z62" s="202"/>
      <c r="AA62" s="201"/>
      <c r="AB62" s="201">
        <v>4001</v>
      </c>
      <c r="AC62" s="202" t="s">
        <v>690</v>
      </c>
      <c r="AD62" s="201">
        <v>4001</v>
      </c>
      <c r="AE62" s="201">
        <v>79</v>
      </c>
      <c r="AF62" s="189" t="s">
        <v>651</v>
      </c>
      <c r="AG62" s="189"/>
      <c r="AH62" s="189"/>
      <c r="AI62" s="189"/>
      <c r="AJ62" s="189"/>
      <c r="AK62" s="189"/>
      <c r="AL62" s="189" t="s">
        <v>652</v>
      </c>
      <c r="AM62" s="189" t="s">
        <v>593</v>
      </c>
      <c r="AN62" s="189" t="s">
        <v>653</v>
      </c>
      <c r="AO62" s="189" t="s">
        <v>654</v>
      </c>
      <c r="AP62" s="189" t="s">
        <v>677</v>
      </c>
      <c r="AQ62" s="189" t="s">
        <v>686</v>
      </c>
      <c r="AR62" s="189" t="s">
        <v>597</v>
      </c>
      <c r="AS62" s="189" t="s">
        <v>686</v>
      </c>
      <c r="AT62" s="189" t="s">
        <v>687</v>
      </c>
      <c r="AU62" s="202"/>
      <c r="AV62" s="202" t="s">
        <v>804</v>
      </c>
      <c r="AW62" s="374">
        <v>0.16300000000000001</v>
      </c>
      <c r="AX62" s="274">
        <v>0.22900000000000001</v>
      </c>
    </row>
    <row r="63" spans="1:50" s="375" customFormat="1" ht="60" x14ac:dyDescent="0.25">
      <c r="A63" s="202">
        <v>2</v>
      </c>
      <c r="B63" s="277" t="s">
        <v>744</v>
      </c>
      <c r="C63" s="202" t="s">
        <v>512</v>
      </c>
      <c r="D63" s="190" t="s">
        <v>688</v>
      </c>
      <c r="E63" s="190" t="s">
        <v>298</v>
      </c>
      <c r="F63" s="190" t="s">
        <v>298</v>
      </c>
      <c r="G63" s="190" t="s">
        <v>740</v>
      </c>
      <c r="H63" s="190" t="s">
        <v>298</v>
      </c>
      <c r="I63" s="190" t="s">
        <v>298</v>
      </c>
      <c r="J63" s="190" t="s">
        <v>741</v>
      </c>
      <c r="K63" s="190" t="s">
        <v>298</v>
      </c>
      <c r="L63" s="190" t="s">
        <v>61</v>
      </c>
      <c r="M63" s="202" t="s">
        <v>513</v>
      </c>
      <c r="N63" s="202" t="s">
        <v>691</v>
      </c>
      <c r="O63" s="277" t="s">
        <v>744</v>
      </c>
      <c r="P63" s="201">
        <v>0</v>
      </c>
      <c r="Q63" s="202" t="s">
        <v>514</v>
      </c>
      <c r="R63" s="201">
        <v>280</v>
      </c>
      <c r="S63" s="202" t="s">
        <v>689</v>
      </c>
      <c r="T63" s="202" t="s">
        <v>689</v>
      </c>
      <c r="U63" s="202">
        <v>1</v>
      </c>
      <c r="V63" s="202">
        <v>1</v>
      </c>
      <c r="W63" s="202" t="s">
        <v>692</v>
      </c>
      <c r="X63" s="201">
        <v>280</v>
      </c>
      <c r="Y63" s="202"/>
      <c r="Z63" s="202"/>
      <c r="AA63" s="201"/>
      <c r="AB63" s="201">
        <v>280</v>
      </c>
      <c r="AC63" s="202" t="s">
        <v>692</v>
      </c>
      <c r="AD63" s="201">
        <v>336</v>
      </c>
      <c r="AE63" s="201">
        <v>336</v>
      </c>
      <c r="AF63" s="189"/>
      <c r="AG63" s="189"/>
      <c r="AH63" s="189"/>
      <c r="AI63" s="189"/>
      <c r="AJ63" s="189"/>
      <c r="AK63" s="189"/>
      <c r="AL63" s="189" t="s">
        <v>592</v>
      </c>
      <c r="AM63" s="203" t="s">
        <v>708</v>
      </c>
      <c r="AN63" s="189" t="s">
        <v>693</v>
      </c>
      <c r="AO63" s="189" t="s">
        <v>694</v>
      </c>
      <c r="AP63" s="189"/>
      <c r="AQ63" s="189" t="s">
        <v>693</v>
      </c>
      <c r="AR63" s="189"/>
      <c r="AS63" s="189" t="s">
        <v>693</v>
      </c>
      <c r="AT63" s="189" t="s">
        <v>695</v>
      </c>
      <c r="AU63" s="202"/>
      <c r="AV63" s="202" t="s">
        <v>696</v>
      </c>
      <c r="AW63" s="374">
        <v>0.33600000000000002</v>
      </c>
      <c r="AX63" s="274">
        <v>0.33600000000000002</v>
      </c>
    </row>
    <row r="64" spans="1:50" ht="75" x14ac:dyDescent="0.25">
      <c r="A64" s="202">
        <v>3</v>
      </c>
      <c r="B64" s="277" t="s">
        <v>744</v>
      </c>
      <c r="C64" s="202" t="s">
        <v>512</v>
      </c>
      <c r="D64" s="190" t="s">
        <v>688</v>
      </c>
      <c r="E64" s="190" t="s">
        <v>298</v>
      </c>
      <c r="F64" s="190" t="s">
        <v>298</v>
      </c>
      <c r="G64" s="190" t="s">
        <v>740</v>
      </c>
      <c r="H64" s="190" t="s">
        <v>298</v>
      </c>
      <c r="I64" s="190" t="s">
        <v>298</v>
      </c>
      <c r="J64" s="190" t="s">
        <v>741</v>
      </c>
      <c r="K64" s="190" t="s">
        <v>298</v>
      </c>
      <c r="L64" s="190" t="s">
        <v>61</v>
      </c>
      <c r="M64" s="202" t="s">
        <v>682</v>
      </c>
      <c r="N64" s="202" t="s">
        <v>706</v>
      </c>
      <c r="O64" s="277" t="s">
        <v>744</v>
      </c>
      <c r="P64" s="201">
        <v>0</v>
      </c>
      <c r="Q64" s="202" t="s">
        <v>514</v>
      </c>
      <c r="R64" s="201">
        <v>34</v>
      </c>
      <c r="S64" s="202" t="s">
        <v>689</v>
      </c>
      <c r="T64" s="202" t="s">
        <v>689</v>
      </c>
      <c r="U64" s="202">
        <v>1</v>
      </c>
      <c r="V64" s="202">
        <v>1</v>
      </c>
      <c r="W64" s="202" t="s">
        <v>711</v>
      </c>
      <c r="X64" s="201">
        <v>34</v>
      </c>
      <c r="Y64" s="208"/>
      <c r="Z64" s="208"/>
      <c r="AA64" s="208"/>
      <c r="AB64" s="201">
        <v>34</v>
      </c>
      <c r="AC64" s="202" t="s">
        <v>711</v>
      </c>
      <c r="AD64" s="201">
        <v>34</v>
      </c>
      <c r="AE64" s="201">
        <v>24</v>
      </c>
      <c r="AF64" s="208"/>
      <c r="AG64" s="208"/>
      <c r="AH64" s="208"/>
      <c r="AI64" s="208"/>
      <c r="AJ64" s="208"/>
      <c r="AK64" s="204"/>
      <c r="AL64" s="189" t="s">
        <v>652</v>
      </c>
      <c r="AM64" s="203" t="s">
        <v>708</v>
      </c>
      <c r="AN64" s="189"/>
      <c r="AO64" s="189"/>
      <c r="AP64" s="204"/>
      <c r="AQ64" s="204">
        <v>43943</v>
      </c>
      <c r="AR64" s="204"/>
      <c r="AS64" s="204">
        <v>43963</v>
      </c>
      <c r="AT64" s="204">
        <v>44297</v>
      </c>
      <c r="AU64" s="208"/>
      <c r="AV64" s="203" t="s">
        <v>745</v>
      </c>
      <c r="AW64" s="18">
        <v>8.1000000000000003E-2</v>
      </c>
      <c r="AX64" s="274">
        <v>8.1000000000000003E-2</v>
      </c>
    </row>
    <row r="65" spans="1:50" ht="45" x14ac:dyDescent="0.25">
      <c r="A65" s="202">
        <v>4</v>
      </c>
      <c r="B65" s="277" t="s">
        <v>744</v>
      </c>
      <c r="C65" s="202" t="s">
        <v>512</v>
      </c>
      <c r="D65" s="190" t="s">
        <v>688</v>
      </c>
      <c r="E65" s="190" t="s">
        <v>298</v>
      </c>
      <c r="F65" s="190" t="s">
        <v>298</v>
      </c>
      <c r="G65" s="190" t="s">
        <v>740</v>
      </c>
      <c r="H65" s="190" t="s">
        <v>298</v>
      </c>
      <c r="I65" s="190" t="s">
        <v>298</v>
      </c>
      <c r="J65" s="190" t="s">
        <v>741</v>
      </c>
      <c r="K65" s="190" t="s">
        <v>298</v>
      </c>
      <c r="L65" s="190" t="s">
        <v>61</v>
      </c>
      <c r="M65" s="202" t="s">
        <v>682</v>
      </c>
      <c r="N65" s="202" t="s">
        <v>709</v>
      </c>
      <c r="O65" s="277" t="s">
        <v>744</v>
      </c>
      <c r="P65" s="201">
        <v>0</v>
      </c>
      <c r="Q65" s="202" t="s">
        <v>514</v>
      </c>
      <c r="R65" s="201">
        <v>0</v>
      </c>
      <c r="S65" s="202" t="s">
        <v>689</v>
      </c>
      <c r="T65" s="202" t="s">
        <v>689</v>
      </c>
      <c r="U65" s="202">
        <v>1</v>
      </c>
      <c r="V65" s="202">
        <v>1</v>
      </c>
      <c r="W65" s="202" t="s">
        <v>707</v>
      </c>
      <c r="X65" s="201">
        <v>0</v>
      </c>
      <c r="Y65" s="208"/>
      <c r="Z65" s="208"/>
      <c r="AA65" s="208"/>
      <c r="AB65" s="201">
        <v>0</v>
      </c>
      <c r="AC65" s="202" t="s">
        <v>707</v>
      </c>
      <c r="AD65" s="201">
        <v>0</v>
      </c>
      <c r="AE65" s="201">
        <v>0</v>
      </c>
      <c r="AF65" s="208"/>
      <c r="AG65" s="208"/>
      <c r="AH65" s="208"/>
      <c r="AI65" s="208"/>
      <c r="AJ65" s="208"/>
      <c r="AK65" s="204"/>
      <c r="AL65" s="189" t="s">
        <v>652</v>
      </c>
      <c r="AM65" s="203" t="s">
        <v>708</v>
      </c>
      <c r="AN65" s="189"/>
      <c r="AO65" s="189"/>
      <c r="AP65" s="204"/>
      <c r="AQ65" s="204">
        <v>43839</v>
      </c>
      <c r="AR65" s="204"/>
      <c r="AS65" s="204">
        <v>43831</v>
      </c>
      <c r="AT65" s="204">
        <v>44895</v>
      </c>
      <c r="AU65" s="208"/>
      <c r="AV65" s="208" t="s">
        <v>710</v>
      </c>
      <c r="AW65" s="18">
        <v>0</v>
      </c>
      <c r="AX65" s="274">
        <v>0</v>
      </c>
    </row>
    <row r="66" spans="1:50" ht="60" x14ac:dyDescent="0.25">
      <c r="A66" s="198" t="s">
        <v>746</v>
      </c>
      <c r="B66" s="277" t="s">
        <v>744</v>
      </c>
      <c r="C66" s="189" t="s">
        <v>512</v>
      </c>
      <c r="D66" s="190" t="s">
        <v>747</v>
      </c>
      <c r="E66" s="190" t="s">
        <v>298</v>
      </c>
      <c r="F66" s="190" t="s">
        <v>298</v>
      </c>
      <c r="G66" s="190" t="s">
        <v>740</v>
      </c>
      <c r="H66" s="190" t="s">
        <v>298</v>
      </c>
      <c r="I66" s="190" t="s">
        <v>298</v>
      </c>
      <c r="J66" s="190" t="s">
        <v>741</v>
      </c>
      <c r="K66" s="190" t="s">
        <v>298</v>
      </c>
      <c r="L66" s="190" t="s">
        <v>61</v>
      </c>
      <c r="M66" s="277" t="s">
        <v>513</v>
      </c>
      <c r="N66" s="197" t="s">
        <v>748</v>
      </c>
      <c r="O66" s="277" t="s">
        <v>744</v>
      </c>
      <c r="P66" s="191">
        <v>678</v>
      </c>
      <c r="Q66" s="277" t="s">
        <v>514</v>
      </c>
      <c r="R66" s="191">
        <v>678</v>
      </c>
      <c r="S66" s="189" t="s">
        <v>515</v>
      </c>
      <c r="T66" s="189" t="s">
        <v>588</v>
      </c>
      <c r="U66" s="189">
        <v>1</v>
      </c>
      <c r="V66" s="189">
        <v>1</v>
      </c>
      <c r="W66" s="189" t="s">
        <v>692</v>
      </c>
      <c r="X66" s="191">
        <v>678</v>
      </c>
      <c r="Y66" s="278"/>
      <c r="Z66" s="278"/>
      <c r="AA66" s="278"/>
      <c r="AB66" s="191">
        <v>678</v>
      </c>
      <c r="AC66" s="189" t="s">
        <v>692</v>
      </c>
      <c r="AD66" s="191">
        <v>814</v>
      </c>
      <c r="AE66" s="191">
        <v>814</v>
      </c>
      <c r="AF66" s="278"/>
      <c r="AG66" s="278"/>
      <c r="AH66" s="278"/>
      <c r="AI66" s="278"/>
      <c r="AJ66" s="278"/>
      <c r="AK66" s="278"/>
      <c r="AL66" s="189" t="s">
        <v>749</v>
      </c>
      <c r="AM66" s="189" t="s">
        <v>750</v>
      </c>
      <c r="AN66" s="189" t="s">
        <v>751</v>
      </c>
      <c r="AO66" s="190" t="s">
        <v>752</v>
      </c>
      <c r="AP66" s="189" t="s">
        <v>751</v>
      </c>
      <c r="AQ66" s="189" t="s">
        <v>753</v>
      </c>
      <c r="AR66" s="189" t="s">
        <v>751</v>
      </c>
      <c r="AS66" s="189" t="s">
        <v>754</v>
      </c>
      <c r="AT66" s="189" t="s">
        <v>755</v>
      </c>
      <c r="AU66" s="278"/>
      <c r="AV66" s="278"/>
      <c r="AW66" s="274">
        <v>0.81399999999999995</v>
      </c>
      <c r="AX66" s="274">
        <v>0.81399999999999995</v>
      </c>
    </row>
    <row r="67" spans="1:50" ht="92.25" customHeight="1" x14ac:dyDescent="0.25">
      <c r="A67" s="202">
        <v>5</v>
      </c>
      <c r="B67" s="277" t="s">
        <v>744</v>
      </c>
      <c r="C67" s="189" t="s">
        <v>512</v>
      </c>
      <c r="D67" s="190" t="s">
        <v>621</v>
      </c>
      <c r="E67" s="190" t="s">
        <v>298</v>
      </c>
      <c r="F67" s="190" t="s">
        <v>298</v>
      </c>
      <c r="G67" s="190" t="s">
        <v>762</v>
      </c>
      <c r="H67" s="190" t="s">
        <v>298</v>
      </c>
      <c r="I67" s="190" t="s">
        <v>298</v>
      </c>
      <c r="J67" s="190" t="s">
        <v>762</v>
      </c>
      <c r="K67" s="190" t="s">
        <v>298</v>
      </c>
      <c r="L67" s="190" t="s">
        <v>762</v>
      </c>
      <c r="M67" s="202" t="s">
        <v>682</v>
      </c>
      <c r="N67" s="202" t="s">
        <v>706</v>
      </c>
      <c r="O67" s="277" t="s">
        <v>744</v>
      </c>
      <c r="P67" s="201">
        <v>0</v>
      </c>
      <c r="Q67" s="202" t="s">
        <v>763</v>
      </c>
      <c r="R67" s="201">
        <v>36</v>
      </c>
      <c r="S67" s="202" t="s">
        <v>689</v>
      </c>
      <c r="T67" s="202" t="s">
        <v>689</v>
      </c>
      <c r="U67" s="202">
        <v>1</v>
      </c>
      <c r="V67" s="202">
        <v>1</v>
      </c>
      <c r="W67" s="202" t="s">
        <v>583</v>
      </c>
      <c r="X67" s="201">
        <v>36</v>
      </c>
      <c r="Y67" s="208"/>
      <c r="Z67" s="208"/>
      <c r="AA67" s="208"/>
      <c r="AB67" s="201">
        <v>36</v>
      </c>
      <c r="AC67" s="202" t="s">
        <v>583</v>
      </c>
      <c r="AD67" s="201">
        <v>36</v>
      </c>
      <c r="AE67" s="201">
        <v>12</v>
      </c>
      <c r="AF67" s="208"/>
      <c r="AG67" s="208"/>
      <c r="AH67" s="208"/>
      <c r="AI67" s="208"/>
      <c r="AJ67" s="208"/>
      <c r="AK67" s="204"/>
      <c r="AL67" s="189"/>
      <c r="AM67" s="203"/>
      <c r="AN67" s="189"/>
      <c r="AO67" s="189"/>
      <c r="AP67" s="204"/>
      <c r="AQ67" s="204">
        <v>44400</v>
      </c>
      <c r="AR67" s="204"/>
      <c r="AS67" s="204">
        <v>44400</v>
      </c>
      <c r="AT67" s="204">
        <v>44734</v>
      </c>
      <c r="AU67" s="208"/>
      <c r="AV67" s="203" t="s">
        <v>764</v>
      </c>
      <c r="AW67" s="18">
        <v>3.5999999999999997E-2</v>
      </c>
      <c r="AX67" s="274">
        <v>4.2000000000000003E-2</v>
      </c>
    </row>
  </sheetData>
  <autoFilter ref="A25:AY67"/>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2"/>
  <sheetViews>
    <sheetView showGridLines="0" tabSelected="1" view="pageBreakPreview" topLeftCell="A19" zoomScale="90" zoomScaleNormal="90" zoomScaleSheetLayoutView="90" workbookViewId="0">
      <selection activeCell="B34" sqref="B34"/>
    </sheetView>
  </sheetViews>
  <sheetFormatPr defaultRowHeight="15.75" x14ac:dyDescent="0.25"/>
  <cols>
    <col min="1" max="1" width="56.85546875" style="80" customWidth="1"/>
    <col min="2" max="2" width="48.5703125" style="80" customWidth="1"/>
    <col min="3" max="3" width="55.140625" style="81" customWidth="1"/>
    <col min="4" max="253" width="9.140625" style="81"/>
    <col min="254" max="255" width="66.140625" style="81" customWidth="1"/>
    <col min="256" max="509" width="9.140625" style="81"/>
    <col min="510" max="511" width="66.140625" style="81" customWidth="1"/>
    <col min="512" max="765" width="9.140625" style="81"/>
    <col min="766" max="767" width="66.140625" style="81" customWidth="1"/>
    <col min="768" max="1021" width="9.140625" style="81"/>
    <col min="1022" max="1023" width="66.140625" style="81" customWidth="1"/>
    <col min="1024" max="1277" width="9.140625" style="81"/>
    <col min="1278" max="1279" width="66.140625" style="81" customWidth="1"/>
    <col min="1280" max="1533" width="9.140625" style="81"/>
    <col min="1534" max="1535" width="66.140625" style="81" customWidth="1"/>
    <col min="1536" max="1789" width="9.140625" style="81"/>
    <col min="1790" max="1791" width="66.140625" style="81" customWidth="1"/>
    <col min="1792" max="2045" width="9.140625" style="81"/>
    <col min="2046" max="2047" width="66.140625" style="81" customWidth="1"/>
    <col min="2048" max="2301" width="9.140625" style="81"/>
    <col min="2302" max="2303" width="66.140625" style="81" customWidth="1"/>
    <col min="2304" max="2557" width="9.140625" style="81"/>
    <col min="2558" max="2559" width="66.140625" style="81" customWidth="1"/>
    <col min="2560" max="2813" width="9.140625" style="81"/>
    <col min="2814" max="2815" width="66.140625" style="81" customWidth="1"/>
    <col min="2816" max="3069" width="9.140625" style="81"/>
    <col min="3070" max="3071" width="66.140625" style="81" customWidth="1"/>
    <col min="3072" max="3325" width="9.140625" style="81"/>
    <col min="3326" max="3327" width="66.140625" style="81" customWidth="1"/>
    <col min="3328" max="3581" width="9.140625" style="81"/>
    <col min="3582" max="3583" width="66.140625" style="81" customWidth="1"/>
    <col min="3584" max="3837" width="9.140625" style="81"/>
    <col min="3838" max="3839" width="66.140625" style="81" customWidth="1"/>
    <col min="3840" max="4093" width="9.140625" style="81"/>
    <col min="4094" max="4095" width="66.140625" style="81" customWidth="1"/>
    <col min="4096" max="4349" width="9.140625" style="81"/>
    <col min="4350" max="4351" width="66.140625" style="81" customWidth="1"/>
    <col min="4352" max="4605" width="9.140625" style="81"/>
    <col min="4606" max="4607" width="66.140625" style="81" customWidth="1"/>
    <col min="4608" max="4861" width="9.140625" style="81"/>
    <col min="4862" max="4863" width="66.140625" style="81" customWidth="1"/>
    <col min="4864" max="5117" width="9.140625" style="81"/>
    <col min="5118" max="5119" width="66.140625" style="81" customWidth="1"/>
    <col min="5120" max="5373" width="9.140625" style="81"/>
    <col min="5374" max="5375" width="66.140625" style="81" customWidth="1"/>
    <col min="5376" max="5629" width="9.140625" style="81"/>
    <col min="5630" max="5631" width="66.140625" style="81" customWidth="1"/>
    <col min="5632" max="5885" width="9.140625" style="81"/>
    <col min="5886" max="5887" width="66.140625" style="81" customWidth="1"/>
    <col min="5888" max="6141" width="9.140625" style="81"/>
    <col min="6142" max="6143" width="66.140625" style="81" customWidth="1"/>
    <col min="6144" max="6397" width="9.140625" style="81"/>
    <col min="6398" max="6399" width="66.140625" style="81" customWidth="1"/>
    <col min="6400" max="6653" width="9.140625" style="81"/>
    <col min="6654" max="6655" width="66.140625" style="81" customWidth="1"/>
    <col min="6656" max="6909" width="9.140625" style="81"/>
    <col min="6910" max="6911" width="66.140625" style="81" customWidth="1"/>
    <col min="6912" max="7165" width="9.140625" style="81"/>
    <col min="7166" max="7167" width="66.140625" style="81" customWidth="1"/>
    <col min="7168" max="7421" width="9.140625" style="81"/>
    <col min="7422" max="7423" width="66.140625" style="81" customWidth="1"/>
    <col min="7424" max="7677" width="9.140625" style="81"/>
    <col min="7678" max="7679" width="66.140625" style="81" customWidth="1"/>
    <col min="7680" max="7933" width="9.140625" style="81"/>
    <col min="7934" max="7935" width="66.140625" style="81" customWidth="1"/>
    <col min="7936" max="8189" width="9.140625" style="81"/>
    <col min="8190" max="8191" width="66.140625" style="81" customWidth="1"/>
    <col min="8192" max="8445" width="9.140625" style="81"/>
    <col min="8446" max="8447" width="66.140625" style="81" customWidth="1"/>
    <col min="8448" max="8701" width="9.140625" style="81"/>
    <col min="8702" max="8703" width="66.140625" style="81" customWidth="1"/>
    <col min="8704" max="8957" width="9.140625" style="81"/>
    <col min="8958" max="8959" width="66.140625" style="81" customWidth="1"/>
    <col min="8960" max="9213" width="9.140625" style="81"/>
    <col min="9214" max="9215" width="66.140625" style="81" customWidth="1"/>
    <col min="9216" max="9469" width="9.140625" style="81"/>
    <col min="9470" max="9471" width="66.140625" style="81" customWidth="1"/>
    <col min="9472" max="9725" width="9.140625" style="81"/>
    <col min="9726" max="9727" width="66.140625" style="81" customWidth="1"/>
    <col min="9728" max="9981" width="9.140625" style="81"/>
    <col min="9982" max="9983" width="66.140625" style="81" customWidth="1"/>
    <col min="9984" max="10237" width="9.140625" style="81"/>
    <col min="10238" max="10239" width="66.140625" style="81" customWidth="1"/>
    <col min="10240" max="10493" width="9.140625" style="81"/>
    <col min="10494" max="10495" width="66.140625" style="81" customWidth="1"/>
    <col min="10496" max="10749" width="9.140625" style="81"/>
    <col min="10750" max="10751" width="66.140625" style="81" customWidth="1"/>
    <col min="10752" max="11005" width="9.140625" style="81"/>
    <col min="11006" max="11007" width="66.140625" style="81" customWidth="1"/>
    <col min="11008" max="11261" width="9.140625" style="81"/>
    <col min="11262" max="11263" width="66.140625" style="81" customWidth="1"/>
    <col min="11264" max="11517" width="9.140625" style="81"/>
    <col min="11518" max="11519" width="66.140625" style="81" customWidth="1"/>
    <col min="11520" max="11773" width="9.140625" style="81"/>
    <col min="11774" max="11775" width="66.140625" style="81" customWidth="1"/>
    <col min="11776" max="12029" width="9.140625" style="81"/>
    <col min="12030" max="12031" width="66.140625" style="81" customWidth="1"/>
    <col min="12032" max="12285" width="9.140625" style="81"/>
    <col min="12286" max="12287" width="66.140625" style="81" customWidth="1"/>
    <col min="12288" max="12541" width="9.140625" style="81"/>
    <col min="12542" max="12543" width="66.140625" style="81" customWidth="1"/>
    <col min="12544" max="12797" width="9.140625" style="81"/>
    <col min="12798" max="12799" width="66.140625" style="81" customWidth="1"/>
    <col min="12800" max="13053" width="9.140625" style="81"/>
    <col min="13054" max="13055" width="66.140625" style="81" customWidth="1"/>
    <col min="13056" max="13309" width="9.140625" style="81"/>
    <col min="13310" max="13311" width="66.140625" style="81" customWidth="1"/>
    <col min="13312" max="13565" width="9.140625" style="81"/>
    <col min="13566" max="13567" width="66.140625" style="81" customWidth="1"/>
    <col min="13568" max="13821" width="9.140625" style="81"/>
    <col min="13822" max="13823" width="66.140625" style="81" customWidth="1"/>
    <col min="13824" max="14077" width="9.140625" style="81"/>
    <col min="14078" max="14079" width="66.140625" style="81" customWidth="1"/>
    <col min="14080" max="14333" width="9.140625" style="81"/>
    <col min="14334" max="14335" width="66.140625" style="81" customWidth="1"/>
    <col min="14336" max="14589" width="9.140625" style="81"/>
    <col min="14590" max="14591" width="66.140625" style="81" customWidth="1"/>
    <col min="14592" max="14845" width="9.140625" style="81"/>
    <col min="14846" max="14847" width="66.140625" style="81" customWidth="1"/>
    <col min="14848" max="15101" width="9.140625" style="81"/>
    <col min="15102" max="15103" width="66.140625" style="81" customWidth="1"/>
    <col min="15104" max="15357" width="9.140625" style="81"/>
    <col min="15358" max="15359" width="66.140625" style="81" customWidth="1"/>
    <col min="15360" max="15613" width="9.140625" style="81"/>
    <col min="15614" max="15615" width="66.140625" style="81" customWidth="1"/>
    <col min="15616" max="15869" width="9.140625" style="81"/>
    <col min="15870" max="15871" width="66.140625" style="81" customWidth="1"/>
    <col min="15872" max="16125" width="9.140625" style="81"/>
    <col min="16126" max="16127" width="66.140625" style="81" customWidth="1"/>
    <col min="16128" max="16384" width="9.140625" style="81"/>
  </cols>
  <sheetData>
    <row r="1" spans="1:5" ht="18.75" x14ac:dyDescent="0.25">
      <c r="B1" s="33" t="s">
        <v>67</v>
      </c>
    </row>
    <row r="2" spans="1:5" ht="18.75" x14ac:dyDescent="0.3">
      <c r="B2" s="14" t="s">
        <v>8</v>
      </c>
    </row>
    <row r="3" spans="1:5" ht="18.75" x14ac:dyDescent="0.3">
      <c r="B3" s="14" t="s">
        <v>444</v>
      </c>
    </row>
    <row r="4" spans="1:5" x14ac:dyDescent="0.25">
      <c r="B4" s="36"/>
    </row>
    <row r="5" spans="1:5" ht="18.75" x14ac:dyDescent="0.3">
      <c r="A5" s="536" t="str">
        <f>'1. паспорт местоположение'!A5:C5</f>
        <v>Год раскрытия информации: 2025 год</v>
      </c>
      <c r="B5" s="536"/>
      <c r="C5" s="57"/>
      <c r="D5" s="57"/>
      <c r="E5" s="57"/>
    </row>
    <row r="6" spans="1:5" ht="18.75" x14ac:dyDescent="0.3">
      <c r="A6" s="367"/>
      <c r="B6" s="367"/>
      <c r="C6" s="89"/>
      <c r="D6" s="89"/>
      <c r="E6" s="89"/>
    </row>
    <row r="7" spans="1:5" ht="18.75" x14ac:dyDescent="0.25">
      <c r="A7" s="410" t="s">
        <v>7</v>
      </c>
      <c r="B7" s="410"/>
      <c r="C7" s="88"/>
      <c r="D7" s="88"/>
      <c r="E7" s="88"/>
    </row>
    <row r="8" spans="1:5" ht="18.75" x14ac:dyDescent="0.25">
      <c r="A8" s="91"/>
      <c r="B8" s="91"/>
      <c r="C8" s="88"/>
      <c r="D8" s="88"/>
      <c r="E8" s="88"/>
    </row>
    <row r="9" spans="1:5" x14ac:dyDescent="0.25">
      <c r="A9" s="405" t="str">
        <f>'1. паспорт местоположение'!A9:C9</f>
        <v>АО "Россети Тюмень"</v>
      </c>
      <c r="B9" s="405"/>
      <c r="C9" s="86"/>
      <c r="D9" s="86"/>
      <c r="E9" s="86"/>
    </row>
    <row r="10" spans="1:5" x14ac:dyDescent="0.25">
      <c r="A10" s="406" t="s">
        <v>6</v>
      </c>
      <c r="B10" s="406"/>
      <c r="C10" s="87"/>
      <c r="D10" s="87"/>
      <c r="E10" s="87"/>
    </row>
    <row r="11" spans="1:5" ht="18.75" x14ac:dyDescent="0.25">
      <c r="A11" s="91"/>
      <c r="B11" s="91"/>
      <c r="C11" s="88"/>
      <c r="D11" s="88"/>
      <c r="E11" s="88"/>
    </row>
    <row r="12" spans="1:5" ht="30.75" customHeight="1" x14ac:dyDescent="0.25">
      <c r="A12" s="405" t="str">
        <f>'1. паспорт местоположение'!A12:C12</f>
        <v>I_NS1200.PS.0044</v>
      </c>
      <c r="B12" s="405"/>
      <c r="C12" s="86"/>
      <c r="D12" s="86"/>
      <c r="E12" s="86"/>
    </row>
    <row r="13" spans="1:5" x14ac:dyDescent="0.25">
      <c r="A13" s="406" t="s">
        <v>5</v>
      </c>
      <c r="B13" s="406"/>
      <c r="C13" s="87"/>
      <c r="D13" s="87"/>
      <c r="E13" s="87"/>
    </row>
    <row r="14" spans="1:5" ht="18.75" x14ac:dyDescent="0.25">
      <c r="A14" s="10"/>
      <c r="B14" s="10"/>
      <c r="C14" s="10"/>
      <c r="D14" s="10"/>
      <c r="E14" s="10"/>
    </row>
    <row r="15" spans="1:5" ht="50.25" customHeight="1" x14ac:dyDescent="0.25">
      <c r="A15" s="45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4"/>
      <c r="C15" s="86"/>
      <c r="D15" s="86"/>
      <c r="E15" s="86"/>
    </row>
    <row r="16" spans="1:5" x14ac:dyDescent="0.25">
      <c r="A16" s="406" t="s">
        <v>4</v>
      </c>
      <c r="B16" s="406"/>
      <c r="C16" s="87"/>
      <c r="D16" s="87"/>
      <c r="E16" s="87"/>
    </row>
    <row r="17" spans="1:2" x14ac:dyDescent="0.25">
      <c r="B17" s="82"/>
    </row>
    <row r="18" spans="1:2" ht="33.75" customHeight="1" x14ac:dyDescent="0.25">
      <c r="A18" s="537" t="s">
        <v>426</v>
      </c>
      <c r="B18" s="537"/>
    </row>
    <row r="19" spans="1:2" x14ac:dyDescent="0.25">
      <c r="A19" s="365"/>
      <c r="B19" s="366"/>
    </row>
    <row r="20" spans="1:2" ht="16.5" thickBot="1" x14ac:dyDescent="0.3">
      <c r="B20" s="36"/>
    </row>
    <row r="21" spans="1:2" ht="60.75" thickBot="1" x14ac:dyDescent="0.3">
      <c r="A21" s="211" t="s">
        <v>305</v>
      </c>
      <c r="B21" s="241" t="str">
        <f>A15</f>
        <v xml:space="preserve">ПС 110/35/10 кВ Невская с ВЛ 110 кВ (новое строительство ПС с трансформаторной мощностью 2х25 МВА и ВЛ протяженностью 2х50км) </v>
      </c>
    </row>
    <row r="22" spans="1:2" ht="23.25" customHeight="1" x14ac:dyDescent="0.25">
      <c r="A22" s="242" t="s">
        <v>306</v>
      </c>
      <c r="B22" s="243" t="s">
        <v>478</v>
      </c>
    </row>
    <row r="23" spans="1:2" ht="23.25" customHeight="1" x14ac:dyDescent="0.25">
      <c r="A23" s="212" t="s">
        <v>286</v>
      </c>
      <c r="B23" s="213" t="s">
        <v>724</v>
      </c>
    </row>
    <row r="24" spans="1:2" ht="23.25" customHeight="1" x14ac:dyDescent="0.25">
      <c r="A24" s="212" t="s">
        <v>307</v>
      </c>
      <c r="B24" s="214" t="s">
        <v>574</v>
      </c>
    </row>
    <row r="25" spans="1:2" ht="23.25" customHeight="1" x14ac:dyDescent="0.25">
      <c r="A25" s="215" t="s">
        <v>308</v>
      </c>
      <c r="B25" s="244">
        <v>2022</v>
      </c>
    </row>
    <row r="26" spans="1:2" ht="23.25" customHeight="1" x14ac:dyDescent="0.25">
      <c r="A26" s="215" t="s">
        <v>309</v>
      </c>
      <c r="B26" s="244" t="s">
        <v>737</v>
      </c>
    </row>
    <row r="27" spans="1:2" ht="23.25" customHeight="1" x14ac:dyDescent="0.25">
      <c r="A27" s="245" t="s">
        <v>730</v>
      </c>
      <c r="B27" s="246">
        <f>'6.2. Паспорт фин осв ввод'!D24</f>
        <v>2137.0697331000001</v>
      </c>
    </row>
    <row r="28" spans="1:2" ht="23.25" customHeight="1" x14ac:dyDescent="0.25">
      <c r="A28" s="247" t="s">
        <v>310</v>
      </c>
      <c r="B28" s="214" t="s">
        <v>703</v>
      </c>
    </row>
    <row r="29" spans="1:2" ht="23.25" customHeight="1" x14ac:dyDescent="0.25">
      <c r="A29" s="245" t="s">
        <v>311</v>
      </c>
      <c r="B29" s="273">
        <f>B30</f>
        <v>2031.5650000000001</v>
      </c>
    </row>
    <row r="30" spans="1:2" ht="23.25" customHeight="1" x14ac:dyDescent="0.25">
      <c r="A30" s="245" t="s">
        <v>312</v>
      </c>
      <c r="B30" s="246">
        <f>B32+B53+B66</f>
        <v>2031.5650000000001</v>
      </c>
    </row>
    <row r="31" spans="1:2" x14ac:dyDescent="0.25">
      <c r="A31" s="247" t="s">
        <v>313</v>
      </c>
      <c r="B31" s="214"/>
    </row>
    <row r="32" spans="1:2" ht="28.5" x14ac:dyDescent="0.25">
      <c r="A32" s="245" t="s">
        <v>314</v>
      </c>
      <c r="B32" s="246">
        <f>B33+B37+B41+B45+B49</f>
        <v>1783.579</v>
      </c>
    </row>
    <row r="33" spans="1:2" ht="45" x14ac:dyDescent="0.25">
      <c r="A33" s="216" t="s">
        <v>575</v>
      </c>
      <c r="B33" s="217">
        <v>72.457999999999998</v>
      </c>
    </row>
    <row r="34" spans="1:2" x14ac:dyDescent="0.25">
      <c r="A34" s="248" t="s">
        <v>315</v>
      </c>
      <c r="B34" s="249">
        <f>B33/$B$27</f>
        <v>3.3905304481989716E-2</v>
      </c>
    </row>
    <row r="35" spans="1:2" x14ac:dyDescent="0.25">
      <c r="A35" s="250" t="s">
        <v>316</v>
      </c>
      <c r="B35" s="251">
        <v>72.457999999999998</v>
      </c>
    </row>
    <row r="36" spans="1:2" x14ac:dyDescent="0.25">
      <c r="A36" s="252" t="s">
        <v>317</v>
      </c>
      <c r="B36" s="253">
        <v>60.381</v>
      </c>
    </row>
    <row r="37" spans="1:2" ht="45" x14ac:dyDescent="0.25">
      <c r="A37" s="216" t="s">
        <v>577</v>
      </c>
      <c r="B37" s="217">
        <v>3.242</v>
      </c>
    </row>
    <row r="38" spans="1:2" x14ac:dyDescent="0.25">
      <c r="A38" s="248" t="s">
        <v>315</v>
      </c>
      <c r="B38" s="249">
        <f>B37/$B$27</f>
        <v>1.5170305160315033E-3</v>
      </c>
    </row>
    <row r="39" spans="1:2" x14ac:dyDescent="0.25">
      <c r="A39" s="250" t="s">
        <v>316</v>
      </c>
      <c r="B39" s="251">
        <v>3.242</v>
      </c>
    </row>
    <row r="40" spans="1:2" x14ac:dyDescent="0.25">
      <c r="A40" s="252" t="s">
        <v>317</v>
      </c>
      <c r="B40" s="253">
        <v>2.702</v>
      </c>
    </row>
    <row r="41" spans="1:2" ht="45" x14ac:dyDescent="0.25">
      <c r="A41" s="216" t="s">
        <v>697</v>
      </c>
      <c r="B41" s="217">
        <v>0.33600000000000002</v>
      </c>
    </row>
    <row r="42" spans="1:2" x14ac:dyDescent="0.25">
      <c r="A42" s="248" t="s">
        <v>315</v>
      </c>
      <c r="B42" s="249">
        <f>B41/$B$27</f>
        <v>1.5722463090270979E-4</v>
      </c>
    </row>
    <row r="43" spans="1:2" x14ac:dyDescent="0.25">
      <c r="A43" s="250" t="s">
        <v>316</v>
      </c>
      <c r="B43" s="251">
        <v>0.33600000000000002</v>
      </c>
    </row>
    <row r="44" spans="1:2" x14ac:dyDescent="0.25">
      <c r="A44" s="252" t="s">
        <v>317</v>
      </c>
      <c r="B44" s="253">
        <v>0.28000000000000003</v>
      </c>
    </row>
    <row r="45" spans="1:2" ht="45" x14ac:dyDescent="0.25">
      <c r="A45" s="216" t="s">
        <v>731</v>
      </c>
      <c r="B45" s="217">
        <v>0.81399999999999995</v>
      </c>
    </row>
    <row r="46" spans="1:2" x14ac:dyDescent="0.25">
      <c r="A46" s="218" t="s">
        <v>315</v>
      </c>
      <c r="B46" s="220">
        <v>0.03</v>
      </c>
    </row>
    <row r="47" spans="1:2" x14ac:dyDescent="0.25">
      <c r="A47" s="218" t="s">
        <v>316</v>
      </c>
      <c r="B47" s="219">
        <v>0.81399999999999995</v>
      </c>
    </row>
    <row r="48" spans="1:2" x14ac:dyDescent="0.25">
      <c r="A48" s="218" t="s">
        <v>317</v>
      </c>
      <c r="B48" s="219">
        <v>0.67800000000000005</v>
      </c>
    </row>
    <row r="49" spans="1:2" ht="30" x14ac:dyDescent="0.25">
      <c r="A49" s="216" t="s">
        <v>576</v>
      </c>
      <c r="B49" s="217">
        <v>1706.729</v>
      </c>
    </row>
    <row r="50" spans="1:2" x14ac:dyDescent="0.25">
      <c r="A50" s="248" t="s">
        <v>315</v>
      </c>
      <c r="B50" s="249">
        <f>B49/$B$27</f>
        <v>0.7986304674879493</v>
      </c>
    </row>
    <row r="51" spans="1:2" x14ac:dyDescent="0.25">
      <c r="A51" s="250" t="s">
        <v>316</v>
      </c>
      <c r="B51" s="219">
        <v>1698.366</v>
      </c>
    </row>
    <row r="52" spans="1:2" x14ac:dyDescent="0.25">
      <c r="A52" s="252" t="s">
        <v>317</v>
      </c>
      <c r="B52" s="219">
        <v>1412.0260000000001</v>
      </c>
    </row>
    <row r="53" spans="1:2" ht="28.5" x14ac:dyDescent="0.25">
      <c r="A53" s="245" t="s">
        <v>318</v>
      </c>
      <c r="B53" s="246">
        <f>B54+B58+B62</f>
        <v>220.143</v>
      </c>
    </row>
    <row r="54" spans="1:2" ht="30" x14ac:dyDescent="0.25">
      <c r="A54" s="216" t="s">
        <v>580</v>
      </c>
      <c r="B54" s="217">
        <v>83.766000000000005</v>
      </c>
    </row>
    <row r="55" spans="1:2" x14ac:dyDescent="0.25">
      <c r="A55" s="248" t="s">
        <v>315</v>
      </c>
      <c r="B55" s="249">
        <f>B54/$B$27</f>
        <v>3.9196662000584484E-2</v>
      </c>
    </row>
    <row r="56" spans="1:2" x14ac:dyDescent="0.25">
      <c r="A56" s="250" t="s">
        <v>316</v>
      </c>
      <c r="B56" s="251">
        <v>83.766000000000005</v>
      </c>
    </row>
    <row r="57" spans="1:2" x14ac:dyDescent="0.25">
      <c r="A57" s="252" t="s">
        <v>317</v>
      </c>
      <c r="B57" s="253">
        <v>69.805000000000007</v>
      </c>
    </row>
    <row r="58" spans="1:2" ht="30" x14ac:dyDescent="0.25">
      <c r="A58" s="216" t="s">
        <v>581</v>
      </c>
      <c r="B58" s="217">
        <v>60.548999999999999</v>
      </c>
    </row>
    <row r="59" spans="1:2" x14ac:dyDescent="0.25">
      <c r="A59" s="248" t="s">
        <v>315</v>
      </c>
      <c r="B59" s="249">
        <f>B58/$B$27</f>
        <v>2.8332720763476708E-2</v>
      </c>
    </row>
    <row r="60" spans="1:2" x14ac:dyDescent="0.25">
      <c r="A60" s="250" t="s">
        <v>316</v>
      </c>
      <c r="B60" s="251">
        <v>60.548999999999999</v>
      </c>
    </row>
    <row r="61" spans="1:2" x14ac:dyDescent="0.25">
      <c r="A61" s="252" t="s">
        <v>317</v>
      </c>
      <c r="B61" s="253">
        <v>50.457999999999998</v>
      </c>
    </row>
    <row r="62" spans="1:2" ht="30" x14ac:dyDescent="0.25">
      <c r="A62" s="216" t="s">
        <v>698</v>
      </c>
      <c r="B62" s="217">
        <v>75.828000000000003</v>
      </c>
    </row>
    <row r="63" spans="1:2" x14ac:dyDescent="0.25">
      <c r="A63" s="248" t="s">
        <v>315</v>
      </c>
      <c r="B63" s="249">
        <f>B62/$B$27</f>
        <v>3.5482230095507966E-2</v>
      </c>
    </row>
    <row r="64" spans="1:2" x14ac:dyDescent="0.25">
      <c r="A64" s="250" t="s">
        <v>316</v>
      </c>
      <c r="B64" s="251">
        <v>75.828000000000003</v>
      </c>
    </row>
    <row r="65" spans="1:2" x14ac:dyDescent="0.25">
      <c r="A65" s="252" t="s">
        <v>317</v>
      </c>
      <c r="B65" s="253">
        <v>63.19</v>
      </c>
    </row>
    <row r="66" spans="1:2" ht="28.5" x14ac:dyDescent="0.25">
      <c r="A66" s="245" t="s">
        <v>319</v>
      </c>
      <c r="B66" s="246">
        <f>B67+B71+B75+B79+B83+B87</f>
        <v>27.843</v>
      </c>
    </row>
    <row r="67" spans="1:2" ht="45" x14ac:dyDescent="0.25">
      <c r="A67" s="216" t="s">
        <v>582</v>
      </c>
      <c r="B67" s="217">
        <v>7.8049999999999997</v>
      </c>
    </row>
    <row r="68" spans="1:2" x14ac:dyDescent="0.25">
      <c r="A68" s="218" t="s">
        <v>315</v>
      </c>
      <c r="B68" s="249">
        <f>B67/$B$27</f>
        <v>3.6521971553441957E-3</v>
      </c>
    </row>
    <row r="69" spans="1:2" x14ac:dyDescent="0.25">
      <c r="A69" s="218" t="s">
        <v>316</v>
      </c>
      <c r="B69" s="219">
        <v>7.8049999999999997</v>
      </c>
    </row>
    <row r="70" spans="1:2" x14ac:dyDescent="0.25">
      <c r="A70" s="218" t="s">
        <v>317</v>
      </c>
      <c r="B70" s="219">
        <v>7.8049999999999997</v>
      </c>
    </row>
    <row r="71" spans="1:2" ht="45" x14ac:dyDescent="0.25">
      <c r="A71" s="216" t="s">
        <v>699</v>
      </c>
      <c r="B71" s="217">
        <v>19.686</v>
      </c>
    </row>
    <row r="72" spans="1:2" x14ac:dyDescent="0.25">
      <c r="A72" s="218" t="s">
        <v>315</v>
      </c>
      <c r="B72" s="249">
        <f>B71/$B$27</f>
        <v>9.2116788212819774E-3</v>
      </c>
    </row>
    <row r="73" spans="1:2" x14ac:dyDescent="0.25">
      <c r="A73" s="218" t="s">
        <v>316</v>
      </c>
      <c r="B73" s="219">
        <v>19.686</v>
      </c>
    </row>
    <row r="74" spans="1:2" x14ac:dyDescent="0.25">
      <c r="A74" s="218" t="s">
        <v>317</v>
      </c>
      <c r="B74" s="219">
        <v>16.405000000000001</v>
      </c>
    </row>
    <row r="75" spans="1:2" ht="30" x14ac:dyDescent="0.25">
      <c r="A75" s="216" t="s">
        <v>700</v>
      </c>
      <c r="B75" s="217">
        <v>0.22900000000000001</v>
      </c>
    </row>
    <row r="76" spans="1:2" x14ac:dyDescent="0.25">
      <c r="A76" s="218" t="s">
        <v>315</v>
      </c>
      <c r="B76" s="249">
        <f>B75/$B$27</f>
        <v>1.0715607284738256E-4</v>
      </c>
    </row>
    <row r="77" spans="1:2" x14ac:dyDescent="0.25">
      <c r="A77" s="218" t="s">
        <v>316</v>
      </c>
      <c r="B77" s="219">
        <v>0.22900000000000001</v>
      </c>
    </row>
    <row r="78" spans="1:2" x14ac:dyDescent="0.25">
      <c r="A78" s="218" t="s">
        <v>317</v>
      </c>
      <c r="B78" s="219">
        <v>0.22900000000000001</v>
      </c>
    </row>
    <row r="79" spans="1:2" ht="45" x14ac:dyDescent="0.25">
      <c r="A79" s="216" t="s">
        <v>701</v>
      </c>
      <c r="B79" s="217">
        <v>8.1000000000000003E-2</v>
      </c>
    </row>
    <row r="80" spans="1:2" x14ac:dyDescent="0.25">
      <c r="A80" s="218" t="s">
        <v>315</v>
      </c>
      <c r="B80" s="249">
        <v>0</v>
      </c>
    </row>
    <row r="81" spans="1:3" x14ac:dyDescent="0.25">
      <c r="A81" s="218" t="s">
        <v>316</v>
      </c>
      <c r="B81" s="219">
        <v>5.0999999999999997E-2</v>
      </c>
    </row>
    <row r="82" spans="1:3" x14ac:dyDescent="0.25">
      <c r="A82" s="218" t="s">
        <v>317</v>
      </c>
      <c r="B82" s="219">
        <v>4.8000000000000001E-2</v>
      </c>
    </row>
    <row r="83" spans="1:3" ht="30" x14ac:dyDescent="0.25">
      <c r="A83" s="216" t="s">
        <v>721</v>
      </c>
      <c r="B83" s="217">
        <v>0</v>
      </c>
    </row>
    <row r="84" spans="1:3" x14ac:dyDescent="0.25">
      <c r="A84" s="218" t="s">
        <v>315</v>
      </c>
      <c r="B84" s="249">
        <f>B83/$B$27</f>
        <v>0</v>
      </c>
    </row>
    <row r="85" spans="1:3" x14ac:dyDescent="0.25">
      <c r="A85" s="218" t="s">
        <v>316</v>
      </c>
      <c r="B85" s="219">
        <v>0</v>
      </c>
    </row>
    <row r="86" spans="1:3" x14ac:dyDescent="0.25">
      <c r="A86" s="218" t="s">
        <v>317</v>
      </c>
      <c r="B86" s="219">
        <v>0</v>
      </c>
    </row>
    <row r="87" spans="1:3" ht="45" x14ac:dyDescent="0.25">
      <c r="A87" s="216" t="s">
        <v>756</v>
      </c>
      <c r="B87" s="217">
        <v>4.2000000000000003E-2</v>
      </c>
    </row>
    <row r="88" spans="1:3" x14ac:dyDescent="0.25">
      <c r="A88" s="279" t="s">
        <v>315</v>
      </c>
      <c r="B88" s="249">
        <f>B87/$B$27</f>
        <v>1.9653078862838724E-5</v>
      </c>
    </row>
    <row r="89" spans="1:3" x14ac:dyDescent="0.25">
      <c r="A89" s="279" t="s">
        <v>316</v>
      </c>
      <c r="B89" s="280">
        <v>4.2000000000000003E-2</v>
      </c>
    </row>
    <row r="90" spans="1:3" x14ac:dyDescent="0.25">
      <c r="A90" s="279" t="s">
        <v>317</v>
      </c>
      <c r="B90" s="280">
        <v>4.5999999999999999E-2</v>
      </c>
    </row>
    <row r="91" spans="1:3" ht="29.25" thickBot="1" x14ac:dyDescent="0.3">
      <c r="A91" s="254" t="s">
        <v>320</v>
      </c>
      <c r="B91" s="372">
        <v>1</v>
      </c>
    </row>
    <row r="92" spans="1:3" x14ac:dyDescent="0.25">
      <c r="A92" s="218" t="s">
        <v>313</v>
      </c>
      <c r="B92" s="220" t="s">
        <v>459</v>
      </c>
      <c r="C92" s="81" t="s">
        <v>459</v>
      </c>
    </row>
    <row r="93" spans="1:3" x14ac:dyDescent="0.25">
      <c r="A93" s="218" t="s">
        <v>732</v>
      </c>
      <c r="B93" s="373">
        <v>1</v>
      </c>
    </row>
    <row r="94" spans="1:3" x14ac:dyDescent="0.25">
      <c r="A94" s="218" t="s">
        <v>733</v>
      </c>
      <c r="B94" s="373">
        <v>1</v>
      </c>
    </row>
    <row r="95" spans="1:3" ht="30" x14ac:dyDescent="0.25">
      <c r="A95" s="218" t="s">
        <v>734</v>
      </c>
      <c r="B95" s="373">
        <v>1</v>
      </c>
    </row>
    <row r="96" spans="1:3" ht="16.5" thickBot="1" x14ac:dyDescent="0.3">
      <c r="A96" s="221">
        <v>2129.2020000000002</v>
      </c>
      <c r="B96" s="255">
        <f>B97/$B$27</f>
        <v>0.99631844811699843</v>
      </c>
    </row>
    <row r="97" spans="1:2" ht="16.5" thickBot="1" x14ac:dyDescent="0.3">
      <c r="A97" s="254" t="s">
        <v>321</v>
      </c>
      <c r="B97" s="221">
        <v>2129.2020000000002</v>
      </c>
    </row>
    <row r="98" spans="1:2" ht="16.5" thickBot="1" x14ac:dyDescent="0.3">
      <c r="A98" s="254" t="s">
        <v>322</v>
      </c>
      <c r="B98" s="255">
        <f>B99/'6.2. Паспорт фин осв ввод'!C30</f>
        <v>0.99999983597024111</v>
      </c>
    </row>
    <row r="99" spans="1:2" ht="16.5" thickBot="1" x14ac:dyDescent="0.3">
      <c r="A99" s="254" t="s">
        <v>323</v>
      </c>
      <c r="B99" s="221">
        <v>1799.9169999999999</v>
      </c>
    </row>
    <row r="100" spans="1:2" x14ac:dyDescent="0.25">
      <c r="A100" s="256" t="s">
        <v>324</v>
      </c>
      <c r="B100" s="257"/>
    </row>
    <row r="101" spans="1:2" x14ac:dyDescent="0.25">
      <c r="A101" s="258" t="s">
        <v>325</v>
      </c>
      <c r="B101" s="220" t="s">
        <v>578</v>
      </c>
    </row>
    <row r="102" spans="1:2" ht="60" x14ac:dyDescent="0.25">
      <c r="A102" s="259" t="s">
        <v>326</v>
      </c>
      <c r="B102" s="220" t="s">
        <v>702</v>
      </c>
    </row>
    <row r="103" spans="1:2" x14ac:dyDescent="0.25">
      <c r="A103" s="259" t="s">
        <v>327</v>
      </c>
      <c r="B103" s="220" t="s">
        <v>459</v>
      </c>
    </row>
    <row r="104" spans="1:2" ht="45" x14ac:dyDescent="0.25">
      <c r="A104" s="259" t="s">
        <v>328</v>
      </c>
      <c r="B104" s="220" t="s">
        <v>739</v>
      </c>
    </row>
    <row r="105" spans="1:2" x14ac:dyDescent="0.25">
      <c r="A105" s="260" t="s">
        <v>329</v>
      </c>
      <c r="B105" s="220" t="s">
        <v>579</v>
      </c>
    </row>
    <row r="106" spans="1:2" ht="30" x14ac:dyDescent="0.25">
      <c r="A106" s="261" t="s">
        <v>330</v>
      </c>
      <c r="B106" s="257">
        <v>0</v>
      </c>
    </row>
    <row r="107" spans="1:2" ht="28.5" x14ac:dyDescent="0.25">
      <c r="A107" s="256" t="s">
        <v>331</v>
      </c>
      <c r="B107" s="257" t="s">
        <v>459</v>
      </c>
    </row>
    <row r="108" spans="1:2" x14ac:dyDescent="0.25">
      <c r="A108" s="258" t="s">
        <v>313</v>
      </c>
      <c r="B108" s="262"/>
    </row>
    <row r="109" spans="1:2" x14ac:dyDescent="0.25">
      <c r="A109" s="259" t="s">
        <v>332</v>
      </c>
      <c r="B109" s="263" t="s">
        <v>459</v>
      </c>
    </row>
    <row r="110" spans="1:2" x14ac:dyDescent="0.25">
      <c r="A110" s="260" t="s">
        <v>333</v>
      </c>
      <c r="B110" s="264" t="s">
        <v>459</v>
      </c>
    </row>
    <row r="111" spans="1:2" ht="30" x14ac:dyDescent="0.25">
      <c r="A111" s="265" t="s">
        <v>334</v>
      </c>
      <c r="B111" s="257" t="s">
        <v>735</v>
      </c>
    </row>
    <row r="112" spans="1:2" x14ac:dyDescent="0.25">
      <c r="A112" s="256" t="s">
        <v>335</v>
      </c>
      <c r="B112" s="266">
        <v>44621</v>
      </c>
    </row>
    <row r="113" spans="1:2" x14ac:dyDescent="0.25">
      <c r="A113" s="258" t="s">
        <v>336</v>
      </c>
      <c r="B113" s="267">
        <v>44621</v>
      </c>
    </row>
    <row r="114" spans="1:2" x14ac:dyDescent="0.25">
      <c r="A114" s="259" t="s">
        <v>337</v>
      </c>
      <c r="B114" s="263" t="s">
        <v>736</v>
      </c>
    </row>
    <row r="115" spans="1:2" x14ac:dyDescent="0.25">
      <c r="A115" s="260" t="s">
        <v>338</v>
      </c>
      <c r="B115" s="264"/>
    </row>
    <row r="116" spans="1:2" ht="28.5" x14ac:dyDescent="0.25">
      <c r="A116" s="265" t="s">
        <v>339</v>
      </c>
      <c r="B116" s="257" t="s">
        <v>584</v>
      </c>
    </row>
    <row r="117" spans="1:2" ht="28.5" x14ac:dyDescent="0.25">
      <c r="A117" s="256" t="s">
        <v>340</v>
      </c>
      <c r="B117" s="268"/>
    </row>
    <row r="118" spans="1:2" x14ac:dyDescent="0.25">
      <c r="A118" s="258" t="s">
        <v>341</v>
      </c>
      <c r="B118" s="538" t="s">
        <v>585</v>
      </c>
    </row>
    <row r="119" spans="1:2" x14ac:dyDescent="0.25">
      <c r="A119" s="259" t="s">
        <v>342</v>
      </c>
      <c r="B119" s="539"/>
    </row>
    <row r="120" spans="1:2" x14ac:dyDescent="0.25">
      <c r="A120" s="259" t="s">
        <v>343</v>
      </c>
      <c r="B120" s="539"/>
    </row>
    <row r="121" spans="1:2" x14ac:dyDescent="0.25">
      <c r="A121" s="259" t="s">
        <v>344</v>
      </c>
      <c r="B121" s="539"/>
    </row>
    <row r="122" spans="1:2" ht="16.5" thickBot="1" x14ac:dyDescent="0.3">
      <c r="A122" s="269" t="s">
        <v>345</v>
      </c>
      <c r="B122" s="540"/>
    </row>
  </sheetData>
  <mergeCells count="10">
    <mergeCell ref="A13:B13"/>
    <mergeCell ref="A15:B15"/>
    <mergeCell ref="A16:B16"/>
    <mergeCell ref="A18:B18"/>
    <mergeCell ref="B118:B12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2025-04-15T08:17:48Z</dcterms:modified>
</cp:coreProperties>
</file>