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I_TP1100.PR.0067\"/>
    </mc:Choice>
  </mc:AlternateContent>
  <bookViews>
    <workbookView xWindow="-120" yWindow="-120" windowWidth="38640" windowHeight="2124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5" i="24" l="1"/>
  <c r="X5" i="26"/>
  <c r="A9" i="24" l="1"/>
  <c r="A12" i="26"/>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8" i="25" s="1"/>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<sst xmlns="http://schemas.openxmlformats.org/spreadsheetml/2006/main" count="1242" uniqueCount="673">
  <si>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</si>
  <si>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</si>
  <si>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</si>
  <si>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</si>
  <si>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</si>
  <si>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</si>
  <si>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</si>
  <si>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</si>
  <si>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</si>
  <si>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</si>
  <si>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</si>
  <si>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</si>
  <si>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</si>
  <si>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</si>
  <si>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</si>
  <si>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</si>
  <si>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</si>
  <si>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</si>
  <si>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</si>
  <si>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</si>
  <si>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</si>
  <si>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</si>
  <si>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</si>
  <si>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</si>
  <si>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</si>
  <si>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</si>
  <si>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</si>
  <si>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</si>
  <si>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</si>
  <si>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</si>
  <si>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</si>
  <si>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</si>
  <si>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</si>
  <si>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</si>
  <si>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</si>
  <si>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</si>
  <si>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</si>
  <si>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</si>
  <si>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</si>
  <si>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</si>
  <si>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</si>
  <si>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</si>
  <si>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</si>
  <si>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</si>
  <si>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</si>
  <si>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</si>
  <si>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</si>
  <si>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</si>
  <si>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</si>
  <si>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</si>
  <si>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</si>
  <si>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</si>
  <si>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</si>
  <si>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</si>
  <si>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</si>
  <si>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</si>
  <si>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</si>
  <si>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</si>
  <si>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</si>
  <si>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</si>
  <si>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</si>
  <si>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</si>
  <si>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</si>
  <si>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</si>
  <si>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</si>
  <si>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</si>
  <si>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</si>
  <si>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</si>
  <si>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</si>
  <si>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</si>
  <si>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</si>
  <si>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</si>
  <si>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</si>
  <si>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</si>
  <si>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</si>
  <si>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</si>
  <si>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</si>
  <si>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</si>
  <si>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</si>
  <si>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</si>
  <si>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</si>
  <si>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</si>
  <si>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</si>
  <si>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</si>
  <si>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</si>
  <si>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</si>
  <si>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</si>
  <si>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</si>
  <si>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</si>
  <si>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</si>
  <si>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</si>
  <si>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</si>
  <si>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</si>
  <si>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</si>
  <si>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</si>
  <si>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</si>
  <si>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</si>
  <si>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</si>
  <si>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</si>
  <si>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</si>
  <si>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</si>
  <si>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</si>
  <si>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</si>
  <si>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</si>
  <si>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</si>
  <si>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</si>
  <si>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</si>
  <si>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</si>
  <si>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</si>
  <si>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</si>
  <si>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</si>
  <si>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</si>
  <si>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</si>
  <si>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</si>
  <si>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</si>
  <si>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</si>
  <si>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</si>
  <si>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</si>
  <si>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</si>
  <si>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</si>
  <si>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</si>
  <si>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</si>
  <si>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</si>
  <si>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</si>
  <si>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</si>
  <si>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</si>
  <si>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</si>
  <si>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</si>
  <si>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</si>
  <si>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</si>
  <si>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</si>
  <si>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</si>
  <si>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</si>
  <si>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</si>
  <si>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</si>
  <si>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</si>
  <si>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</si>
  <si>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</si>
  <si>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</si>
  <si>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</si>
  <si>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</si>
  <si>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</si>
  <si>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</si>
  <si>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</si>
  <si>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</si>
  <si>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</si>
  <si>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</si>
  <si>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</si>
  <si>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</si>
  <si>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</si>
  <si>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</si>
  <si>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</si>
  <si>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</si>
  <si>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</si>
  <si>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</si>
  <si>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</si>
  <si>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</si>
  <si>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</si>
  <si>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</si>
  <si>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</si>
  <si>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</si>
  <si>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</si>
  <si>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</si>
  <si>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</si>
  <si>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</si>
  <si>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</si>
  <si>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</si>
  <si>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</si>
  <si>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</si>
  <si>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</si>
  <si>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</si>
  <si>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</si>
  <si>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</si>
  <si>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</si>
  <si>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</si>
  <si>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</si>
  <si>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</si>
  <si>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</si>
  <si>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</si>
  <si>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</si>
  <si>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</si>
  <si>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</si>
  <si>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</si>
  <si>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</si>
  <si>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</si>
  <si>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</si>
  <si>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</si>
  <si>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</si>
  <si>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</si>
  <si>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</si>
  <si>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</si>
  <si>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</si>
  <si>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</si>
  <si>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</si>
  <si>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</si>
  <si>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</si>
  <si>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</si>
  <si>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</si>
  <si>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</si>
  <si>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</si>
  <si>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</si>
  <si>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</si>
  <si>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</si>
  <si>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</si>
  <si>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</si>
  <si>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</si>
  <si>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</si>
  <si>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</si>
  <si>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</si>
  <si>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</si>
  <si>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</si>
  <si>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</si>
  <si>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</si>
  <si>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</si>
  <si>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</si>
  <si>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</si>
  <si>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</si>
  <si>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</si>
  <si>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</si>
  <si>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</si>
  <si>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</si>
  <si>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</si>
  <si>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</si>
  <si>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</si>
  <si>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</si>
  <si>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</si>
  <si>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</si>
  <si>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</si>
  <si>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</si>
  <si>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</si>
  <si>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</si>
  <si>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</si>
  <si>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</si>
  <si>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</si>
  <si>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</si>
  <si>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</si>
  <si>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</si>
  <si>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</si>
  <si>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</si>
  <si>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</si>
  <si>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</si>
  <si>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</si>
  <si>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</si>
  <si>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</si>
  <si>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</si>
  <si>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</si>
  <si>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</si>
  <si>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</si>
  <si>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</si>
  <si>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</si>
  <si>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</si>
  <si>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</si>
  <si>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</si>
  <si>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</si>
  <si>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</si>
  <si>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</si>
  <si>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</si>
  <si>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</si>
  <si>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</si>
  <si>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</si>
  <si>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</si>
  <si>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</si>
  <si>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</si>
  <si>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</si>
  <si>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</si>
  <si>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</si>
  <si>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</si>
  <si>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</si>
  <si>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</si>
  <si>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</si>
  <si>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</si>
  <si>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</si>
  <si>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</si>
  <si>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</si>
  <si>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</si>
  <si>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</si>
  <si>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</si>
  <si>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</si>
  <si>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</si>
  <si>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</si>
  <si>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</si>
  <si>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</si>
  <si>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</si>
  <si>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</si>
  <si>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</si>
  <si>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</si>
  <si>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</si>
  <si>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</si>
  <si>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</si>
  <si>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</si>
  <si>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</si>
  <si>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</si>
  <si>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</si>
  <si>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</si>
  <si>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</si>
  <si>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</si>
  <si>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</si>
  <si>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</si>
  <si>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</si>
  <si>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</si>
  <si>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</si>
  <si>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</si>
  <si>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</si>
  <si>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</si>
  <si>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</si>
  <si>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</si>
  <si>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</si>
  <si>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</si>
  <si>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</si>
  <si>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</si>
  <si>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</si>
  <si>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</si>
  <si>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</si>
  <si>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</si>
  <si>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</si>
  <si>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</si>
  <si>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</si>
  <si>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</si>
  <si>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</si>
  <si>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</si>
  <si>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</si>
  <si>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</si>
  <si>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</si>
  <si>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</si>
  <si>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</si>
  <si>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</si>
  <si>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</si>
  <si>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</si>
  <si>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</si>
  <si>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</si>
  <si>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</si>
  <si>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</si>
  <si>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</si>
  <si>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</si>
  <si>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</si>
  <si>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</si>
  <si>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</si>
  <si>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</si>
  <si>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</si>
  <si>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</si>
  <si>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</si>
  <si>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</si>
  <si>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</si>
  <si>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</si>
  <si>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</si>
  <si>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</si>
  <si>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</si>
  <si>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</si>
  <si>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</si>
  <si>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</si>
  <si>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</si>
  <si>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</si>
  <si>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</si>
  <si>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</si>
  <si>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</si>
  <si>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</si>
  <si>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</si>
  <si>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</si>
  <si>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</si>
  <si>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</si>
  <si>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</si>
  <si>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</si>
  <si>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</si>
  <si>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</si>
  <si>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</si>
  <si>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</si>
  <si>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</si>
  <si>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</si>
  <si>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</si>
  <si>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</si>
  <si>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</si>
  <si>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</si>
  <si>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</si>
  <si>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</si>
  <si>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</si>
  <si>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</si>
  <si>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</si>
  <si>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</si>
  <si>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</si>
  <si>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</si>
  <si>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</si>
  <si>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</si>
  <si>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</si>
  <si>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</si>
  <si>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</si>
  <si>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</si>
  <si>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</si>
  <si>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</si>
  <si>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</si>
  <si>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</si>
  <si>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</si>
  <si>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</si>
  <si>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</si>
  <si>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</si>
  <si>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</si>
  <si>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</si>
  <si>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</si>
  <si>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</si>
  <si>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</si>
  <si>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</si>
  <si>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</si>
  <si>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</si>
  <si>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</si>
  <si>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</si>
  <si>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</si>
  <si>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</si>
  <si>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</si>
  <si>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</si>
  <si>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</si>
  <si>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</si>
  <si>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</si>
  <si>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</si>
  <si>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</si>
  <si>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</si>
  <si>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</si>
  <si>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</si>
  <si>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</si>
  <si>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</si>
  <si>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</si>
  <si>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</si>
  <si>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</si>
  <si>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</si>
  <si>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</si>
  <si>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</si>
  <si>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</si>
  <si>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</si>
  <si>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</si>
  <si>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</si>
  <si>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</si>
  <si>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</si>
  <si>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</si>
  <si>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</si>
  <si>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</si>
  <si>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</si>
  <si>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</si>
  <si>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</si>
  <si>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</si>
  <si>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</si>
  <si>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</si>
  <si>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</si>
  <si>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</si>
  <si>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</si>
  <si>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</si>
  <si>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</si>
  <si>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</si>
  <si>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</si>
  <si>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</si>
  <si>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</si>
  <si>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</si>
  <si>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</si>
  <si>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</si>
  <si>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</si>
  <si>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</si>
  <si>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</si>
  <si>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</si>
  <si>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</si>
  <si>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</si>
  <si>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</si>
  <si>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</si>
  <si>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</si>
  <si>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</si>
  <si>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</si>
  <si>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</si>
  <si>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</si>
  <si>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</si>
  <si>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</si>
  <si>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</si>
  <si>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</si>
  <si>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</si>
  <si>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</si>
  <si>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</si>
  <si>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</si>
  <si>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</si>
  <si>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</si>
  <si>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</si>
  <si>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</si>
  <si>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</si>
  <si>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</si>
  <si>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</si>
  <si>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</si>
  <si>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</si>
  <si>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</si>
  <si>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</si>
  <si>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</si>
  <si>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</si>
  <si>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</si>
  <si>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</si>
  <si>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</si>
  <si>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</si>
  <si>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</si>
  <si>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</si>
  <si>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</si>
  <si>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</si>
  <si>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</si>
  <si>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</si>
  <si>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</si>
  <si>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</si>
  <si>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</si>
  <si>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</si>
  <si>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</si>
  <si>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</si>
  <si>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</si>
  <si>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</si>
  <si>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</si>
  <si>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</si>
  <si>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</si>
  <si>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</si>
  <si>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</si>
  <si>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</si>
  <si>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</si>
  <si>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</si>
  <si>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</si>
  <si>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</si>
  <si>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</si>
  <si>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</si>
  <si>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</si>
  <si>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</si>
  <si>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</si>
  <si>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</si>
  <si>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</si>
  <si>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</si>
  <si>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</si>
  <si>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</si>
  <si>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</si>
  <si>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</si>
  <si>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</si>
  <si>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</si>
  <si>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</si>
  <si>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</si>
  <si>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</si>
  <si>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</si>
  <si>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</si>
  <si>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</si>
  <si>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</si>
  <si>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</si>
  <si>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</si>
  <si>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</si>
  <si>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</si>
  <si>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</si>
  <si>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</si>
  <si>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</si>
  <si>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</si>
  <si>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</si>
  <si>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</si>
  <si>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</si>
  <si>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</si>
  <si>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</si>
  <si>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</si>
  <si>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</si>
  <si>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</si>
  <si>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</si>
  <si>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</si>
  <si>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</si>
  <si>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</si>
  <si>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</si>
  <si>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</si>
  <si>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</si>
  <si>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</si>
  <si>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</si>
  <si>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</si>
  <si>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</si>
  <si>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</si>
  <si>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</si>
  <si>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</si>
  <si>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</si>
  <si>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</si>
  <si>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</si>
  <si>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</si>
  <si>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</si>
  <si>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</si>
  <si>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</si>
  <si>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</si>
  <si>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</si>
  <si>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</si>
  <si>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</si>
  <si>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</si>
  <si>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</si>
  <si>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</si>
  <si>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</si>
  <si>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</si>
  <si>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</si>
  <si>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</si>
  <si>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</si>
  <si>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</si>
  <si>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</si>
  <si>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</si>
  <si>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</si>
  <si>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</si>
  <si>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</si>
  <si>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</si>
  <si>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</si>
  <si>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</si>
  <si>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</si>
  <si>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</si>
  <si>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</si>
  <si>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</si>
  <si>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</si>
  <si>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</si>
  <si>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</si>
  <si>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</si>
  <si>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</si>
  <si>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</si>
  <si>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</si>
  <si>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</si>
  <si>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</si>
  <si>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</si>
  <si>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</si>
  <si>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</si>
  <si>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</si>
  <si>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</si>
  <si>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</si>
  <si>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</si>
  <si>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</si>
  <si>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</si>
  <si>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</si>
  <si>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</si>
  <si>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Год 2025</t>
  </si>
  <si>
    <t>Год 2026</t>
  </si>
  <si>
    <t>Год 2027</t>
  </si>
  <si>
    <t>- подрядчики</t>
  </si>
  <si>
    <t>К</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</si>
  <si>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</si>
  <si>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</si>
  <si>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</si>
  <si>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</si>
  <si>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</si>
  <si>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</si>
  <si>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</si>
  <si>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</si>
  <si>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</si>
  <si>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</si>
  <si>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</si>
  <si>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</si>
  <si>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</si>
  <si>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</si>
  <si>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</si>
  <si>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</si>
  <si>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</si>
  <si>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</si>
  <si>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</si>
  <si>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</si>
  <si>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</si>
  <si>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</si>
  <si>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</si>
  <si>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</si>
  <si>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</si>
  <si>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</si>
  <si>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</si>
  <si>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</si>
  <si>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</si>
  <si>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</si>
  <si>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</si>
  <si>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</si>
  <si>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</si>
  <si>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</si>
  <si>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</si>
  <si>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</si>
  <si>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</si>
  <si>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</si>
  <si>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</si>
  <si>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</si>
  <si>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</si>
  <si>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 Реконструкция, модернизация, техническое перевооружение</t>
  </si>
  <si>
    <t>Год 2028</t>
  </si>
  <si>
    <t>нд</t>
  </si>
  <si>
    <t>Год раскрытия информации: 2025 год</t>
  </si>
  <si>
    <t>370.94 млн. руб. без НДС за шт.</t>
  </si>
  <si>
    <t xml:space="preserve"> по состоянию на 01.01.2024</t>
  </si>
  <si>
    <t>по состоянию на 01.01.2025</t>
  </si>
  <si>
    <t xml:space="preserve">Факт 2024 года </t>
  </si>
  <si>
    <t>Год 2029</t>
  </si>
  <si>
    <t>29 шт.</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</si>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</sst>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11" fillId="0" borderId="1" xfId="2" applyBorder="1" applyAlignment="1">
      <alignment vertical="center" wrapText="1"/>
    </xf>
    <xf numFmtId="0" fontId="7"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8" fillId="0" borderId="0" xfId="0" applyFont="1"/>
    <xf numFmtId="0" fontId="69"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0" fillId="0" borderId="0" xfId="0" applyAlignment="1">
      <alignment vertic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4" fontId="70" fillId="24" borderId="1" xfId="1" applyNumberFormat="1" applyFont="1" applyFill="1" applyBorder="1" applyAlignment="1">
      <alignment horizontal="center" vertical="center"/>
    </xf>
    <xf numFmtId="0" fontId="11" fillId="0" borderId="10" xfId="4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0" fontId="41" fillId="0" borderId="1" xfId="49" applyFont="1" applyBorder="1" applyAlignment="1">
      <alignment horizontal="center" vertical="center" wrapText="1"/>
    </xf>
    <xf numFmtId="0" fontId="41" fillId="0" borderId="1" xfId="49" applyFont="1" applyBorder="1" applyAlignment="1">
      <alignment horizontal="center" vertical="center"/>
    </xf>
    <xf numFmtId="4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1" xfId="0" applyFont="1" applyBorder="1" applyAlignment="1">
      <alignment horizontal="left" vertical="center"/>
    </xf>
    <xf numFmtId="0" fontId="39" fillId="26" borderId="31" xfId="0" applyFont="1" applyFill="1" applyBorder="1" applyAlignment="1">
      <alignment horizontal="left" vertical="center"/>
    </xf>
    <xf numFmtId="168"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6" fillId="0" borderId="0" xfId="67"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8" t="s">
        <v>665</v>
      </c>
      <c r="B5" s="198"/>
      <c r="C5" s="198"/>
      <c r="D5" s="91"/>
      <c r="E5" s="91"/>
      <c r="F5" s="91"/>
      <c r="G5" s="91"/>
    </row>
    <row r="6" spans="1:19" s="9" customFormat="1" ht="15.75" x14ac:dyDescent="0.2">
      <c r="A6" s="14"/>
    </row>
    <row r="7" spans="1:19" s="9" customFormat="1" ht="18.75" x14ac:dyDescent="0.2">
      <c r="A7" s="202" t="s">
        <v>9</v>
      </c>
      <c r="B7" s="202"/>
      <c r="C7" s="20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3" t="s">
        <v>501</v>
      </c>
      <c r="B9" s="203"/>
      <c r="C9" s="203"/>
      <c r="D9" s="8"/>
      <c r="E9" s="8"/>
      <c r="F9" s="11"/>
      <c r="G9" s="11"/>
      <c r="H9" s="11"/>
      <c r="I9" s="11"/>
      <c r="J9" s="11"/>
      <c r="K9" s="11"/>
      <c r="L9" s="11"/>
      <c r="M9" s="11"/>
      <c r="N9" s="11"/>
      <c r="O9" s="11"/>
      <c r="P9" s="11"/>
      <c r="Q9" s="11"/>
      <c r="R9" s="11"/>
      <c r="S9" s="11"/>
    </row>
    <row r="10" spans="1:19" s="9" customFormat="1" ht="18.75" x14ac:dyDescent="0.2">
      <c r="A10" s="199" t="s">
        <v>8</v>
      </c>
      <c r="B10" s="199"/>
      <c r="C10" s="19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4" t="s">
        <v>526</v>
      </c>
      <c r="B12" s="204"/>
      <c r="C12" s="204"/>
      <c r="D12" s="8"/>
      <c r="E12" s="8"/>
      <c r="F12" s="11"/>
      <c r="G12" s="11"/>
      <c r="H12" s="11"/>
      <c r="I12" s="11"/>
      <c r="J12" s="11"/>
      <c r="K12" s="11"/>
      <c r="L12" s="11"/>
      <c r="M12" s="11"/>
      <c r="N12" s="11"/>
      <c r="O12" s="11"/>
      <c r="P12" s="11"/>
      <c r="Q12" s="11"/>
      <c r="R12" s="11"/>
      <c r="S12" s="11"/>
    </row>
    <row r="13" spans="1:19" s="9" customFormat="1" ht="18.75" x14ac:dyDescent="0.2">
      <c r="A13" s="199" t="s">
        <v>7</v>
      </c>
      <c r="B13" s="199"/>
      <c r="C13" s="19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4.5" customHeight="1" x14ac:dyDescent="0.2">
      <c r="A15" s="205" t="s">
        <v>672</v>
      </c>
      <c r="B15" s="204"/>
      <c r="C15" s="204"/>
      <c r="D15" s="8"/>
      <c r="E15" s="8"/>
      <c r="F15" s="8"/>
      <c r="G15" s="8"/>
      <c r="H15" s="8"/>
      <c r="I15" s="8"/>
      <c r="J15" s="8"/>
      <c r="K15" s="8"/>
      <c r="L15" s="8"/>
      <c r="M15" s="8"/>
      <c r="N15" s="8"/>
      <c r="O15" s="8"/>
      <c r="P15" s="8"/>
      <c r="Q15" s="8"/>
      <c r="R15" s="8"/>
      <c r="S15" s="8"/>
    </row>
    <row r="16" spans="1:19" s="3" customFormat="1" ht="15" customHeight="1" x14ac:dyDescent="0.2">
      <c r="A16" s="199" t="s">
        <v>6</v>
      </c>
      <c r="B16" s="199"/>
      <c r="C16" s="1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0" t="s">
        <v>445</v>
      </c>
      <c r="B18" s="201"/>
      <c r="C18" s="2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3" t="s">
        <v>300</v>
      </c>
      <c r="C22" s="23" t="s">
        <v>662</v>
      </c>
      <c r="D22" s="6"/>
      <c r="E22" s="6"/>
      <c r="F22" s="4"/>
      <c r="G22" s="4"/>
      <c r="H22" s="4"/>
      <c r="I22" s="4"/>
      <c r="J22" s="4"/>
      <c r="K22" s="4"/>
      <c r="L22" s="4"/>
      <c r="M22" s="4"/>
      <c r="N22" s="4"/>
      <c r="O22" s="4"/>
      <c r="P22" s="4"/>
    </row>
    <row r="23" spans="1:19" s="3" customFormat="1" ht="54.75" customHeight="1" x14ac:dyDescent="0.2">
      <c r="A23" s="19" t="s">
        <v>63</v>
      </c>
      <c r="B23" s="21" t="s">
        <v>64</v>
      </c>
      <c r="C23" s="23" t="s">
        <v>661</v>
      </c>
      <c r="D23" s="6"/>
      <c r="E23" s="6"/>
      <c r="F23" s="4"/>
      <c r="G23" s="4"/>
      <c r="H23" s="4"/>
      <c r="I23" s="4"/>
      <c r="J23" s="4"/>
      <c r="K23" s="4"/>
      <c r="L23" s="4"/>
      <c r="M23" s="4"/>
      <c r="N23" s="4"/>
      <c r="O23" s="4"/>
      <c r="P23" s="4"/>
    </row>
    <row r="24" spans="1:19" s="3" customFormat="1" ht="42" customHeight="1" x14ac:dyDescent="0.2">
      <c r="A24" s="195"/>
      <c r="B24" s="196"/>
      <c r="C24" s="197"/>
      <c r="D24" s="6"/>
      <c r="E24" s="6"/>
      <c r="F24" s="4"/>
      <c r="G24" s="4"/>
      <c r="H24" s="4"/>
      <c r="I24" s="4"/>
      <c r="J24" s="4"/>
      <c r="K24" s="4"/>
      <c r="L24" s="4"/>
      <c r="M24" s="4"/>
      <c r="N24" s="4"/>
      <c r="O24" s="4"/>
      <c r="P24" s="4"/>
    </row>
    <row r="25" spans="1:19" s="3" customFormat="1" ht="58.5" customHeight="1" x14ac:dyDescent="0.2">
      <c r="A25" s="19" t="s">
        <v>62</v>
      </c>
      <c r="B25" s="90" t="s">
        <v>392</v>
      </c>
      <c r="C25" s="23" t="s">
        <v>479</v>
      </c>
      <c r="D25" s="6"/>
      <c r="E25" s="6"/>
      <c r="F25" s="4"/>
      <c r="G25" s="4"/>
      <c r="H25" s="4"/>
      <c r="I25" s="4"/>
      <c r="J25" s="4"/>
      <c r="K25" s="4"/>
      <c r="L25" s="4"/>
      <c r="M25" s="4"/>
      <c r="N25" s="4"/>
      <c r="O25" s="4"/>
    </row>
    <row r="26" spans="1:19" s="3" customFormat="1" ht="42.75" customHeight="1" x14ac:dyDescent="0.2">
      <c r="A26" s="19" t="s">
        <v>61</v>
      </c>
      <c r="B26" s="90" t="s">
        <v>75</v>
      </c>
      <c r="C26" s="23" t="s">
        <v>477</v>
      </c>
      <c r="D26" s="6"/>
      <c r="E26" s="6"/>
      <c r="F26" s="4"/>
      <c r="G26" s="4"/>
      <c r="H26" s="4"/>
      <c r="I26" s="4"/>
      <c r="J26" s="4"/>
      <c r="K26" s="4"/>
      <c r="L26" s="4"/>
      <c r="M26" s="4"/>
      <c r="N26" s="4"/>
      <c r="O26" s="4"/>
    </row>
    <row r="27" spans="1:19" s="3" customFormat="1" ht="51.75" customHeight="1" x14ac:dyDescent="0.2">
      <c r="A27" s="19" t="s">
        <v>59</v>
      </c>
      <c r="B27" s="90" t="s">
        <v>74</v>
      </c>
      <c r="C27" s="23" t="s">
        <v>478</v>
      </c>
      <c r="D27" s="6"/>
      <c r="E27" s="6"/>
      <c r="F27" s="4"/>
      <c r="G27" s="4"/>
      <c r="H27" s="4"/>
      <c r="I27" s="4"/>
      <c r="J27" s="4"/>
      <c r="K27" s="4"/>
      <c r="L27" s="4"/>
      <c r="M27" s="4"/>
      <c r="N27" s="4"/>
      <c r="O27" s="4"/>
    </row>
    <row r="28" spans="1:19" s="3" customFormat="1" ht="42.75" customHeight="1" x14ac:dyDescent="0.2">
      <c r="A28" s="19" t="s">
        <v>58</v>
      </c>
      <c r="B28" s="90" t="s">
        <v>393</v>
      </c>
      <c r="C28" s="23" t="s">
        <v>475</v>
      </c>
      <c r="D28" s="6"/>
      <c r="E28" s="6"/>
      <c r="F28" s="4"/>
      <c r="G28" s="4"/>
      <c r="H28" s="4"/>
      <c r="I28" s="4"/>
      <c r="J28" s="4"/>
      <c r="K28" s="4"/>
      <c r="L28" s="4"/>
      <c r="M28" s="4"/>
      <c r="N28" s="4"/>
      <c r="O28" s="4"/>
    </row>
    <row r="29" spans="1:19" s="3" customFormat="1" ht="51.75" customHeight="1" x14ac:dyDescent="0.2">
      <c r="A29" s="19" t="s">
        <v>56</v>
      </c>
      <c r="B29" s="90" t="s">
        <v>394</v>
      </c>
      <c r="C29" s="23" t="s">
        <v>475</v>
      </c>
      <c r="D29" s="6"/>
      <c r="E29" s="6"/>
      <c r="F29" s="4"/>
      <c r="G29" s="4"/>
      <c r="H29" s="4"/>
      <c r="I29" s="4"/>
      <c r="J29" s="4"/>
      <c r="K29" s="4"/>
      <c r="L29" s="4"/>
      <c r="M29" s="4"/>
      <c r="N29" s="4"/>
      <c r="O29" s="4"/>
    </row>
    <row r="30" spans="1:19" s="3" customFormat="1" ht="51.75" customHeight="1" x14ac:dyDescent="0.2">
      <c r="A30" s="19" t="s">
        <v>54</v>
      </c>
      <c r="B30" s="90" t="s">
        <v>395</v>
      </c>
      <c r="C30" s="23" t="s">
        <v>475</v>
      </c>
      <c r="D30" s="6"/>
      <c r="E30" s="6"/>
      <c r="F30" s="4"/>
      <c r="G30" s="4"/>
      <c r="H30" s="4"/>
      <c r="I30" s="4"/>
      <c r="J30" s="4"/>
      <c r="K30" s="4"/>
      <c r="L30" s="4"/>
      <c r="M30" s="4"/>
      <c r="N30" s="4"/>
      <c r="O30" s="4"/>
    </row>
    <row r="31" spans="1:19" s="3" customFormat="1" ht="51.75" customHeight="1" x14ac:dyDescent="0.2">
      <c r="A31" s="19" t="s">
        <v>73</v>
      </c>
      <c r="B31" s="90" t="s">
        <v>396</v>
      </c>
      <c r="C31" s="23" t="s">
        <v>475</v>
      </c>
      <c r="D31" s="6"/>
      <c r="E31" s="6"/>
      <c r="F31" s="4"/>
      <c r="G31" s="4"/>
      <c r="H31" s="4"/>
      <c r="I31" s="4"/>
      <c r="J31" s="4"/>
      <c r="K31" s="4"/>
      <c r="L31" s="4"/>
      <c r="M31" s="4"/>
      <c r="N31" s="4"/>
      <c r="O31" s="4"/>
    </row>
    <row r="32" spans="1:19" s="3" customFormat="1" ht="51.75" customHeight="1" x14ac:dyDescent="0.2">
      <c r="A32" s="19" t="s">
        <v>71</v>
      </c>
      <c r="B32" s="90" t="s">
        <v>397</v>
      </c>
      <c r="C32" s="23" t="s">
        <v>475</v>
      </c>
      <c r="D32" s="6"/>
      <c r="E32" s="6"/>
      <c r="F32" s="4"/>
      <c r="G32" s="4"/>
      <c r="H32" s="4"/>
      <c r="I32" s="4"/>
      <c r="J32" s="4"/>
      <c r="K32" s="4"/>
      <c r="L32" s="4"/>
      <c r="M32" s="4"/>
      <c r="N32" s="4"/>
      <c r="O32" s="4"/>
    </row>
    <row r="33" spans="1:15" s="3" customFormat="1" ht="101.25" customHeight="1" x14ac:dyDescent="0.2">
      <c r="A33" s="19" t="s">
        <v>70</v>
      </c>
      <c r="B33" s="90" t="s">
        <v>398</v>
      </c>
      <c r="C33" s="23" t="s">
        <v>504</v>
      </c>
      <c r="D33" s="6"/>
      <c r="E33" s="6"/>
      <c r="F33" s="4"/>
      <c r="G33" s="4"/>
      <c r="H33" s="4"/>
      <c r="I33" s="4"/>
      <c r="J33" s="4"/>
      <c r="K33" s="4"/>
      <c r="L33" s="4"/>
      <c r="M33" s="4"/>
      <c r="N33" s="4"/>
      <c r="O33" s="4"/>
    </row>
    <row r="34" spans="1:15" ht="111" customHeight="1" x14ac:dyDescent="0.25">
      <c r="A34" s="19" t="s">
        <v>414</v>
      </c>
      <c r="B34" s="90" t="s">
        <v>399</v>
      </c>
      <c r="C34" s="23" t="s">
        <v>475</v>
      </c>
    </row>
    <row r="35" spans="1:15" ht="58.5" customHeight="1" x14ac:dyDescent="0.25">
      <c r="A35" s="19" t="s">
        <v>402</v>
      </c>
      <c r="B35" s="90" t="s">
        <v>72</v>
      </c>
      <c r="C35" s="23" t="s">
        <v>475</v>
      </c>
    </row>
    <row r="36" spans="1:15" ht="51.75" customHeight="1" x14ac:dyDescent="0.25">
      <c r="A36" s="19" t="s">
        <v>415</v>
      </c>
      <c r="B36" s="90" t="s">
        <v>400</v>
      </c>
      <c r="C36" s="23" t="s">
        <v>475</v>
      </c>
    </row>
    <row r="37" spans="1:15" ht="43.5" customHeight="1" x14ac:dyDescent="0.25">
      <c r="A37" s="19" t="s">
        <v>403</v>
      </c>
      <c r="B37" s="90" t="s">
        <v>401</v>
      </c>
      <c r="C37" s="23" t="s">
        <v>610</v>
      </c>
    </row>
    <row r="38" spans="1:15" ht="43.5" customHeight="1" x14ac:dyDescent="0.25">
      <c r="A38" s="19" t="s">
        <v>416</v>
      </c>
      <c r="B38" s="90" t="s">
        <v>196</v>
      </c>
      <c r="C38" s="23" t="s">
        <v>475</v>
      </c>
    </row>
    <row r="39" spans="1:15" ht="23.25" customHeight="1" x14ac:dyDescent="0.25">
      <c r="A39" s="195"/>
      <c r="B39" s="196"/>
      <c r="C39" s="197"/>
    </row>
    <row r="40" spans="1:15" ht="63" x14ac:dyDescent="0.25">
      <c r="A40" s="19" t="s">
        <v>404</v>
      </c>
      <c r="B40" s="90" t="s">
        <v>458</v>
      </c>
      <c r="C40" s="111" t="str">
        <f>CONCATENATE((ROUND(C48,2))," ","млн. руб.")</f>
        <v>430,59 млн. руб.</v>
      </c>
    </row>
    <row r="41" spans="1:15" ht="105.75" customHeight="1" x14ac:dyDescent="0.25">
      <c r="A41" s="19" t="s">
        <v>417</v>
      </c>
      <c r="B41" s="90" t="s">
        <v>440</v>
      </c>
      <c r="C41" s="23" t="s">
        <v>476</v>
      </c>
    </row>
    <row r="42" spans="1:15" ht="83.25" customHeight="1" x14ac:dyDescent="0.25">
      <c r="A42" s="19" t="s">
        <v>405</v>
      </c>
      <c r="B42" s="90" t="s">
        <v>455</v>
      </c>
      <c r="C42" s="23" t="s">
        <v>476</v>
      </c>
    </row>
    <row r="43" spans="1:15" ht="186" customHeight="1" x14ac:dyDescent="0.25">
      <c r="A43" s="19" t="s">
        <v>420</v>
      </c>
      <c r="B43" s="90" t="s">
        <v>421</v>
      </c>
      <c r="C43" s="23" t="s">
        <v>462</v>
      </c>
    </row>
    <row r="44" spans="1:15" ht="111" customHeight="1" x14ac:dyDescent="0.25">
      <c r="A44" s="19" t="s">
        <v>406</v>
      </c>
      <c r="B44" s="90" t="s">
        <v>446</v>
      </c>
      <c r="C44" s="23" t="s">
        <v>462</v>
      </c>
    </row>
    <row r="45" spans="1:15" ht="120" customHeight="1" x14ac:dyDescent="0.25">
      <c r="A45" s="19" t="s">
        <v>441</v>
      </c>
      <c r="B45" s="90" t="s">
        <v>447</v>
      </c>
      <c r="C45" s="23" t="s">
        <v>462</v>
      </c>
    </row>
    <row r="46" spans="1:15" ht="101.25" customHeight="1" x14ac:dyDescent="0.25">
      <c r="A46" s="19" t="s">
        <v>407</v>
      </c>
      <c r="B46" s="90" t="s">
        <v>448</v>
      </c>
      <c r="C46" s="23" t="s">
        <v>462</v>
      </c>
    </row>
    <row r="47" spans="1:15" ht="18.75" customHeight="1" x14ac:dyDescent="0.25">
      <c r="A47" s="195"/>
      <c r="B47" s="196"/>
      <c r="C47" s="197"/>
    </row>
    <row r="48" spans="1:15" ht="75.75" customHeight="1" x14ac:dyDescent="0.25">
      <c r="A48" s="19" t="s">
        <v>442</v>
      </c>
      <c r="B48" s="90" t="s">
        <v>456</v>
      </c>
      <c r="C48" s="155">
        <f>'6.2. Паспорт фин осв ввод'!AC24</f>
        <v>430.58985298421157</v>
      </c>
    </row>
    <row r="49" spans="1:3" ht="71.25" customHeight="1" x14ac:dyDescent="0.25">
      <c r="A49" s="19" t="s">
        <v>408</v>
      </c>
      <c r="B49" s="90" t="s">
        <v>457</v>
      </c>
      <c r="C49" s="155">
        <f>'6.2. Паспорт фин осв ввод'!AC30</f>
        <v>360.1273856340091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9" customFormat="1" ht="15.75" x14ac:dyDescent="0.2">
      <c r="A5" s="14"/>
    </row>
    <row r="6" spans="1:28" s="9" customFormat="1" ht="18.75" x14ac:dyDescent="0.2">
      <c r="A6" s="202" t="s">
        <v>9</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9"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9" customFormat="1" ht="18.75" x14ac:dyDescent="0.2">
      <c r="A8" s="203" t="str">
        <f>'1. паспорт местоположение'!A9:C9</f>
        <v xml:space="preserve">АО "Россети Тюмень" </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9" t="s">
        <v>8</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9"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9" customFormat="1" ht="18.75" x14ac:dyDescent="0.2">
      <c r="A11" s="203" t="str">
        <f>'1. паспорт местоположение'!A12:C12</f>
        <v>I_TP1100.PR.0067</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99.75" customHeight="1" x14ac:dyDescent="0.2">
      <c r="A14" s="20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0" t="s">
        <v>419</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9" t="s">
        <v>5</v>
      </c>
      <c r="B19" s="209" t="s">
        <v>108</v>
      </c>
      <c r="C19" s="210" t="s">
        <v>332</v>
      </c>
      <c r="D19" s="209" t="s">
        <v>331</v>
      </c>
      <c r="E19" s="209" t="s">
        <v>107</v>
      </c>
      <c r="F19" s="209" t="s">
        <v>106</v>
      </c>
      <c r="G19" s="209" t="s">
        <v>327</v>
      </c>
      <c r="H19" s="209" t="s">
        <v>105</v>
      </c>
      <c r="I19" s="209" t="s">
        <v>104</v>
      </c>
      <c r="J19" s="209" t="s">
        <v>103</v>
      </c>
      <c r="K19" s="209" t="s">
        <v>102</v>
      </c>
      <c r="L19" s="209" t="s">
        <v>101</v>
      </c>
      <c r="M19" s="209" t="s">
        <v>100</v>
      </c>
      <c r="N19" s="209" t="s">
        <v>99</v>
      </c>
      <c r="O19" s="209" t="s">
        <v>98</v>
      </c>
      <c r="P19" s="209" t="s">
        <v>97</v>
      </c>
      <c r="Q19" s="209" t="s">
        <v>330</v>
      </c>
      <c r="R19" s="209"/>
      <c r="S19" s="212" t="s">
        <v>411</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26" t="s">
        <v>328</v>
      </c>
      <c r="R20" s="27" t="s">
        <v>329</v>
      </c>
      <c r="S20" s="212"/>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8"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9" customFormat="1" x14ac:dyDescent="0.2">
      <c r="A7" s="14"/>
    </row>
    <row r="8" spans="1:20" s="9" customFormat="1" ht="18.75" x14ac:dyDescent="0.2">
      <c r="A8" s="202" t="s">
        <v>9</v>
      </c>
      <c r="B8" s="202"/>
      <c r="C8" s="202"/>
      <c r="D8" s="202"/>
      <c r="E8" s="202"/>
      <c r="F8" s="202"/>
      <c r="G8" s="202"/>
      <c r="H8" s="202"/>
      <c r="I8" s="202"/>
      <c r="J8" s="202"/>
      <c r="K8" s="202"/>
      <c r="L8" s="202"/>
      <c r="M8" s="202"/>
      <c r="N8" s="202"/>
      <c r="O8" s="202"/>
      <c r="P8" s="202"/>
      <c r="Q8" s="202"/>
      <c r="R8" s="202"/>
      <c r="S8" s="202"/>
      <c r="T8" s="202"/>
    </row>
    <row r="9" spans="1:20" s="9"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9" customFormat="1" ht="18.75" customHeight="1" x14ac:dyDescent="0.2">
      <c r="A10" s="203" t="str">
        <f>'1. паспорт местоположение'!A9:C9</f>
        <v xml:space="preserve">АО "Россети Тюмень" </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9" t="s">
        <v>8</v>
      </c>
      <c r="B11" s="199"/>
      <c r="C11" s="199"/>
      <c r="D11" s="199"/>
      <c r="E11" s="199"/>
      <c r="F11" s="199"/>
      <c r="G11" s="199"/>
      <c r="H11" s="199"/>
      <c r="I11" s="199"/>
      <c r="J11" s="199"/>
      <c r="K11" s="199"/>
      <c r="L11" s="199"/>
      <c r="M11" s="199"/>
      <c r="N11" s="199"/>
      <c r="O11" s="199"/>
      <c r="P11" s="199"/>
      <c r="Q11" s="199"/>
      <c r="R11" s="199"/>
      <c r="S11" s="199"/>
      <c r="T11" s="199"/>
    </row>
    <row r="12" spans="1:20" s="9"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9" customFormat="1" ht="18.75" customHeight="1" x14ac:dyDescent="0.2">
      <c r="A13" s="203" t="str">
        <f>'1. паспорт местоположение'!A12:C12</f>
        <v>I_TP1100.PR.0067</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90" customHeight="1" x14ac:dyDescent="0.2">
      <c r="A16" s="20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6" s="206"/>
      <c r="C16" s="206"/>
      <c r="D16" s="206"/>
      <c r="E16" s="206"/>
      <c r="F16" s="206"/>
      <c r="G16" s="206"/>
      <c r="H16" s="206"/>
      <c r="I16" s="206"/>
      <c r="J16" s="206"/>
      <c r="K16" s="206"/>
      <c r="L16" s="206"/>
      <c r="M16" s="206"/>
      <c r="N16" s="206"/>
      <c r="O16" s="206"/>
      <c r="P16" s="206"/>
      <c r="Q16" s="206"/>
      <c r="R16" s="206"/>
      <c r="S16" s="206"/>
      <c r="T16" s="206"/>
    </row>
    <row r="17" spans="1:20" s="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3" customFormat="1" ht="15" customHeight="1" x14ac:dyDescent="0.2">
      <c r="A19" s="201" t="s">
        <v>424</v>
      </c>
      <c r="B19" s="201"/>
      <c r="C19" s="201"/>
      <c r="D19" s="201"/>
      <c r="E19" s="201"/>
      <c r="F19" s="201"/>
      <c r="G19" s="201"/>
      <c r="H19" s="201"/>
      <c r="I19" s="201"/>
      <c r="J19" s="201"/>
      <c r="K19" s="201"/>
      <c r="L19" s="201"/>
      <c r="M19" s="201"/>
      <c r="N19" s="201"/>
      <c r="O19" s="201"/>
      <c r="P19" s="201"/>
      <c r="Q19" s="201"/>
      <c r="R19" s="201"/>
      <c r="S19" s="201"/>
      <c r="T19" s="201"/>
    </row>
    <row r="20" spans="1:20"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5</v>
      </c>
      <c r="B21" s="220" t="s">
        <v>192</v>
      </c>
      <c r="C21" s="221"/>
      <c r="D21" s="224" t="s">
        <v>130</v>
      </c>
      <c r="E21" s="220" t="s">
        <v>453</v>
      </c>
      <c r="F21" s="221"/>
      <c r="G21" s="220" t="s">
        <v>237</v>
      </c>
      <c r="H21" s="221"/>
      <c r="I21" s="220" t="s">
        <v>129</v>
      </c>
      <c r="J21" s="221"/>
      <c r="K21" s="224" t="s">
        <v>128</v>
      </c>
      <c r="L21" s="220" t="s">
        <v>127</v>
      </c>
      <c r="M21" s="221"/>
      <c r="N21" s="220" t="s">
        <v>449</v>
      </c>
      <c r="O21" s="221"/>
      <c r="P21" s="224" t="s">
        <v>126</v>
      </c>
      <c r="Q21" s="213" t="s">
        <v>125</v>
      </c>
      <c r="R21" s="214"/>
      <c r="S21" s="213" t="s">
        <v>124</v>
      </c>
      <c r="T21" s="215"/>
    </row>
    <row r="22" spans="1:20" ht="204.75" customHeight="1" x14ac:dyDescent="0.25">
      <c r="A22" s="218"/>
      <c r="B22" s="222"/>
      <c r="C22" s="223"/>
      <c r="D22" s="227"/>
      <c r="E22" s="222"/>
      <c r="F22" s="223"/>
      <c r="G22" s="222"/>
      <c r="H22" s="223"/>
      <c r="I22" s="222"/>
      <c r="J22" s="223"/>
      <c r="K22" s="225"/>
      <c r="L22" s="222"/>
      <c r="M22" s="223"/>
      <c r="N22" s="222"/>
      <c r="O22" s="223"/>
      <c r="P22" s="225"/>
      <c r="Q22" s="62" t="s">
        <v>123</v>
      </c>
      <c r="R22" s="62" t="s">
        <v>423</v>
      </c>
      <c r="S22" s="62" t="s">
        <v>122</v>
      </c>
      <c r="T22" s="62" t="s">
        <v>121</v>
      </c>
    </row>
    <row r="23" spans="1:20" ht="51.75" customHeight="1" x14ac:dyDescent="0.25">
      <c r="A23" s="219"/>
      <c r="B23" s="62" t="s">
        <v>119</v>
      </c>
      <c r="C23" s="62" t="s">
        <v>120</v>
      </c>
      <c r="D23" s="225"/>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2"/>
      <c r="F25" s="102"/>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2"/>
      <c r="F26" s="102"/>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2"/>
      <c r="F27" s="102"/>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2"/>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2"/>
      <c r="E29" s="102"/>
      <c r="F29" s="102"/>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2"/>
      <c r="E30" s="102"/>
      <c r="F30" s="102"/>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2"/>
      <c r="E31" s="102"/>
      <c r="F31" s="102"/>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2"/>
      <c r="E32" s="102"/>
      <c r="F32" s="102"/>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2"/>
      <c r="E33" s="102"/>
      <c r="F33" s="102"/>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2"/>
      <c r="E34" s="102"/>
      <c r="F34" s="102"/>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2"/>
      <c r="E35" s="102"/>
      <c r="F35" s="102"/>
      <c r="G35" s="105"/>
      <c r="H35" s="105"/>
      <c r="I35" s="104"/>
      <c r="J35" s="104"/>
      <c r="K35" s="104"/>
      <c r="L35" s="104"/>
      <c r="M35" s="104"/>
      <c r="N35" s="104"/>
      <c r="O35" s="104"/>
      <c r="P35" s="104"/>
      <c r="Q35" s="105"/>
      <c r="R35" s="105"/>
      <c r="S35" s="104"/>
      <c r="T35" s="104"/>
    </row>
    <row r="36" spans="1:113" ht="29.25" customHeight="1" x14ac:dyDescent="0.25">
      <c r="A36" s="104"/>
      <c r="B36" s="105"/>
      <c r="C36" s="105"/>
      <c r="D36" s="102"/>
      <c r="E36" s="102"/>
      <c r="F36" s="102"/>
      <c r="G36" s="105"/>
      <c r="H36" s="105"/>
      <c r="I36" s="104"/>
      <c r="J36" s="104"/>
      <c r="K36" s="104"/>
      <c r="L36" s="104"/>
      <c r="M36" s="104"/>
      <c r="N36" s="104"/>
      <c r="O36" s="104"/>
      <c r="P36" s="104"/>
      <c r="Q36" s="105"/>
      <c r="R36" s="105"/>
      <c r="S36" s="104"/>
      <c r="T36" s="104"/>
    </row>
    <row r="37" spans="1:113" ht="29.25" customHeight="1" x14ac:dyDescent="0.25">
      <c r="A37" s="104"/>
      <c r="B37" s="105"/>
      <c r="C37" s="105"/>
      <c r="D37" s="102"/>
      <c r="E37" s="102"/>
      <c r="F37" s="102"/>
      <c r="G37" s="105"/>
      <c r="H37" s="105"/>
      <c r="I37" s="104"/>
      <c r="J37" s="104"/>
      <c r="K37" s="104"/>
      <c r="L37" s="104"/>
      <c r="M37" s="104"/>
      <c r="N37" s="104"/>
      <c r="O37" s="104"/>
      <c r="P37" s="104"/>
      <c r="Q37" s="105"/>
      <c r="R37" s="105"/>
      <c r="S37" s="104"/>
      <c r="T37" s="104"/>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26" t="s">
        <v>459</v>
      </c>
      <c r="C41" s="226"/>
      <c r="D41" s="226"/>
      <c r="E41" s="226"/>
      <c r="F41" s="226"/>
      <c r="G41" s="226"/>
      <c r="H41" s="226"/>
      <c r="I41" s="226"/>
      <c r="J41" s="226"/>
      <c r="K41" s="226"/>
      <c r="L41" s="226"/>
      <c r="M41" s="226"/>
      <c r="N41" s="226"/>
      <c r="O41" s="226"/>
      <c r="P41" s="226"/>
      <c r="Q41" s="226"/>
      <c r="R41" s="226"/>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33" ht="25.5" customHeight="1" x14ac:dyDescent="0.25">
      <c r="AA1" s="25" t="s">
        <v>69</v>
      </c>
    </row>
    <row r="2" spans="1:33" s="9" customFormat="1" ht="18.75" customHeight="1" x14ac:dyDescent="0.3">
      <c r="E2" s="15"/>
      <c r="AA2" s="13" t="s">
        <v>10</v>
      </c>
    </row>
    <row r="3" spans="1:33" s="9" customFormat="1" ht="18.75" customHeight="1" x14ac:dyDescent="0.3">
      <c r="E3" s="15"/>
      <c r="AA3" s="13" t="s">
        <v>68</v>
      </c>
    </row>
    <row r="4" spans="1:33" s="9" customFormat="1" x14ac:dyDescent="0.2">
      <c r="E4" s="14"/>
    </row>
    <row r="5" spans="1:33" s="9" customFormat="1"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33" s="9" customFormat="1" x14ac:dyDescent="0.2">
      <c r="A6" s="92"/>
      <c r="B6" s="92"/>
      <c r="C6" s="92"/>
      <c r="D6" s="92"/>
      <c r="E6" s="92"/>
      <c r="F6" s="92"/>
      <c r="G6" s="92"/>
      <c r="H6" s="92"/>
      <c r="I6" s="92"/>
      <c r="J6" s="92"/>
      <c r="K6" s="92"/>
      <c r="L6" s="92"/>
      <c r="M6" s="92"/>
      <c r="N6" s="92"/>
      <c r="O6" s="92"/>
      <c r="P6" s="92"/>
      <c r="Q6" s="92"/>
      <c r="R6" s="92"/>
      <c r="S6" s="92"/>
      <c r="T6" s="92"/>
    </row>
    <row r="7" spans="1:33" s="9" customFormat="1" ht="18.75" x14ac:dyDescent="0.2">
      <c r="E7" s="202" t="s">
        <v>9</v>
      </c>
      <c r="F7" s="202"/>
      <c r="G7" s="202"/>
      <c r="H7" s="202"/>
      <c r="I7" s="202"/>
      <c r="J7" s="202"/>
      <c r="K7" s="202"/>
      <c r="L7" s="202"/>
      <c r="M7" s="202"/>
      <c r="N7" s="202"/>
      <c r="O7" s="202"/>
      <c r="P7" s="202"/>
      <c r="Q7" s="202"/>
      <c r="R7" s="202"/>
      <c r="S7" s="202"/>
      <c r="T7" s="202"/>
      <c r="U7" s="202"/>
      <c r="V7" s="202"/>
      <c r="W7" s="202"/>
      <c r="X7" s="202"/>
      <c r="Y7" s="202"/>
    </row>
    <row r="8" spans="1:33" s="9" customFormat="1" ht="18.75" x14ac:dyDescent="0.2">
      <c r="E8" s="12"/>
      <c r="F8" s="12"/>
      <c r="G8" s="12"/>
      <c r="H8" s="12"/>
      <c r="I8" s="12"/>
      <c r="J8" s="12"/>
      <c r="K8" s="12"/>
      <c r="L8" s="12"/>
      <c r="M8" s="12"/>
      <c r="N8" s="12"/>
      <c r="O8" s="12"/>
      <c r="P8" s="12"/>
      <c r="Q8" s="12"/>
      <c r="R8" s="12"/>
      <c r="S8" s="11"/>
      <c r="T8" s="11"/>
      <c r="U8" s="11"/>
      <c r="V8" s="11"/>
      <c r="W8" s="11"/>
    </row>
    <row r="9" spans="1:33" s="9" customFormat="1" ht="18.75" customHeight="1" x14ac:dyDescent="0.2">
      <c r="A9" s="228" t="s">
        <v>502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147"/>
      <c r="AC9" s="147"/>
      <c r="AD9" s="147"/>
      <c r="AE9" s="147"/>
      <c r="AF9" s="147"/>
      <c r="AG9" s="147"/>
    </row>
    <row r="10" spans="1:33" s="9" customFormat="1" ht="18.75" customHeight="1" x14ac:dyDescent="0.2">
      <c r="E10" s="199" t="s">
        <v>8</v>
      </c>
      <c r="F10" s="199"/>
      <c r="G10" s="199"/>
      <c r="H10" s="199"/>
      <c r="I10" s="199"/>
      <c r="J10" s="199"/>
      <c r="K10" s="199"/>
      <c r="L10" s="199"/>
      <c r="M10" s="199"/>
      <c r="N10" s="199"/>
      <c r="O10" s="199"/>
      <c r="P10" s="199"/>
      <c r="Q10" s="199"/>
      <c r="R10" s="199"/>
      <c r="S10" s="199"/>
      <c r="T10" s="199"/>
      <c r="U10" s="199"/>
      <c r="V10" s="199"/>
      <c r="W10" s="199"/>
      <c r="X10" s="199"/>
      <c r="Y10" s="199"/>
    </row>
    <row r="11" spans="1:33" s="9" customFormat="1" ht="18.75" x14ac:dyDescent="0.2">
      <c r="E11" s="12"/>
      <c r="F11" s="12"/>
      <c r="G11" s="12"/>
      <c r="H11" s="12"/>
      <c r="I11" s="12"/>
      <c r="J11" s="12"/>
      <c r="K11" s="12"/>
      <c r="L11" s="12"/>
      <c r="M11" s="12"/>
      <c r="N11" s="12"/>
      <c r="O11" s="12"/>
      <c r="P11" s="12"/>
      <c r="Q11" s="12"/>
      <c r="R11" s="12"/>
      <c r="S11" s="11"/>
      <c r="T11" s="11"/>
      <c r="U11" s="11"/>
      <c r="V11" s="11"/>
      <c r="W11" s="11"/>
    </row>
    <row r="12" spans="1:33" s="9" customFormat="1" ht="18.75" customHeight="1" x14ac:dyDescent="0.2">
      <c r="E12" s="203" t="str">
        <f>'1. паспорт местоположение'!A12</f>
        <v>I_TP1100.PR.0067</v>
      </c>
      <c r="F12" s="203"/>
      <c r="G12" s="203"/>
      <c r="H12" s="203"/>
      <c r="I12" s="203"/>
      <c r="J12" s="203"/>
      <c r="K12" s="203"/>
      <c r="L12" s="203"/>
      <c r="M12" s="203"/>
      <c r="N12" s="203"/>
      <c r="O12" s="203"/>
      <c r="P12" s="203"/>
      <c r="Q12" s="203"/>
      <c r="R12" s="203"/>
      <c r="S12" s="203"/>
      <c r="T12" s="203"/>
      <c r="U12" s="203"/>
      <c r="V12" s="203"/>
      <c r="W12" s="203"/>
      <c r="X12" s="203"/>
      <c r="Y12" s="203"/>
    </row>
    <row r="13" spans="1:33" s="9"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33" s="9" customFormat="1" ht="15.75" customHeight="1" x14ac:dyDescent="0.2">
      <c r="E14" s="4"/>
      <c r="F14" s="4"/>
      <c r="G14" s="4"/>
      <c r="H14" s="4"/>
      <c r="I14" s="4"/>
      <c r="J14" s="4"/>
      <c r="K14" s="4"/>
      <c r="L14" s="4"/>
      <c r="M14" s="4"/>
      <c r="N14" s="4"/>
      <c r="O14" s="4"/>
      <c r="P14" s="4"/>
      <c r="Q14" s="4"/>
      <c r="R14" s="4"/>
      <c r="S14" s="4"/>
      <c r="T14" s="4"/>
      <c r="U14" s="4"/>
      <c r="V14" s="4"/>
      <c r="W14" s="4"/>
    </row>
    <row r="15" spans="1:33" s="3" customFormat="1" ht="110.25" customHeight="1" x14ac:dyDescent="0.2">
      <c r="E15" s="206"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F15" s="206"/>
      <c r="G15" s="206"/>
      <c r="H15" s="206"/>
      <c r="I15" s="206"/>
      <c r="J15" s="206"/>
      <c r="K15" s="206"/>
      <c r="L15" s="206"/>
      <c r="M15" s="206"/>
      <c r="N15" s="206"/>
      <c r="O15" s="206"/>
      <c r="P15" s="206"/>
      <c r="Q15" s="206"/>
      <c r="R15" s="206"/>
      <c r="S15" s="206"/>
      <c r="T15" s="206"/>
      <c r="U15" s="206"/>
      <c r="V15" s="206"/>
      <c r="W15" s="206"/>
      <c r="X15" s="206"/>
      <c r="Y15" s="206"/>
    </row>
    <row r="16" spans="1:33" s="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426</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7" customFormat="1" ht="21" customHeight="1" x14ac:dyDescent="0.25"/>
    <row r="21" spans="1:27" ht="15.75" customHeight="1" x14ac:dyDescent="0.25">
      <c r="A21" s="224" t="s">
        <v>5</v>
      </c>
      <c r="B21" s="220" t="s">
        <v>433</v>
      </c>
      <c r="C21" s="221"/>
      <c r="D21" s="220" t="s">
        <v>435</v>
      </c>
      <c r="E21" s="221"/>
      <c r="F21" s="213" t="s">
        <v>102</v>
      </c>
      <c r="G21" s="215"/>
      <c r="H21" s="215"/>
      <c r="I21" s="214"/>
      <c r="J21" s="224" t="s">
        <v>436</v>
      </c>
      <c r="K21" s="220" t="s">
        <v>437</v>
      </c>
      <c r="L21" s="221"/>
      <c r="M21" s="220" t="s">
        <v>438</v>
      </c>
      <c r="N21" s="221"/>
      <c r="O21" s="220" t="s">
        <v>425</v>
      </c>
      <c r="P21" s="221"/>
      <c r="Q21" s="220" t="s">
        <v>135</v>
      </c>
      <c r="R21" s="221"/>
      <c r="S21" s="224" t="s">
        <v>134</v>
      </c>
      <c r="T21" s="224" t="s">
        <v>439</v>
      </c>
      <c r="U21" s="224" t="s">
        <v>434</v>
      </c>
      <c r="V21" s="220" t="s">
        <v>133</v>
      </c>
      <c r="W21" s="221"/>
      <c r="X21" s="213" t="s">
        <v>125</v>
      </c>
      <c r="Y21" s="215"/>
      <c r="Z21" s="213" t="s">
        <v>124</v>
      </c>
      <c r="AA21" s="215"/>
    </row>
    <row r="22" spans="1:27" ht="216" customHeight="1" x14ac:dyDescent="0.25">
      <c r="A22" s="227"/>
      <c r="B22" s="222"/>
      <c r="C22" s="223"/>
      <c r="D22" s="222"/>
      <c r="E22" s="223"/>
      <c r="F22" s="213" t="s">
        <v>132</v>
      </c>
      <c r="G22" s="214"/>
      <c r="H22" s="213" t="s">
        <v>131</v>
      </c>
      <c r="I22" s="214"/>
      <c r="J22" s="225"/>
      <c r="K22" s="222"/>
      <c r="L22" s="223"/>
      <c r="M22" s="222"/>
      <c r="N22" s="223"/>
      <c r="O22" s="222"/>
      <c r="P22" s="223"/>
      <c r="Q22" s="222"/>
      <c r="R22" s="223"/>
      <c r="S22" s="225"/>
      <c r="T22" s="225"/>
      <c r="U22" s="225"/>
      <c r="V22" s="222"/>
      <c r="W22" s="223"/>
      <c r="X22" s="62" t="s">
        <v>123</v>
      </c>
      <c r="Y22" s="62" t="s">
        <v>423</v>
      </c>
      <c r="Z22" s="62" t="s">
        <v>122</v>
      </c>
      <c r="AA22" s="62" t="s">
        <v>121</v>
      </c>
    </row>
    <row r="23" spans="1:27" ht="60" customHeight="1" x14ac:dyDescent="0.25">
      <c r="A23" s="225"/>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8" t="str">
        <f>'1. паспорт местоположение'!A5:C5</f>
        <v>Год раскрытия информации: 2025 год</v>
      </c>
      <c r="B5" s="198"/>
      <c r="C5" s="19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2" t="s">
        <v>9</v>
      </c>
      <c r="B7" s="202"/>
      <c r="C7" s="202"/>
      <c r="D7" s="11"/>
      <c r="E7" s="11"/>
      <c r="F7" s="11"/>
      <c r="G7" s="11"/>
      <c r="H7" s="11"/>
      <c r="I7" s="11"/>
      <c r="J7" s="11"/>
      <c r="K7" s="11"/>
      <c r="L7" s="11"/>
      <c r="M7" s="11"/>
      <c r="N7" s="11"/>
      <c r="O7" s="11"/>
      <c r="P7" s="11"/>
      <c r="Q7" s="11"/>
      <c r="R7" s="11"/>
      <c r="S7" s="11"/>
      <c r="T7" s="11"/>
      <c r="U7" s="11"/>
    </row>
    <row r="8" spans="1:29" s="9" customFormat="1" ht="18.75" x14ac:dyDescent="0.2">
      <c r="A8" s="202"/>
      <c r="B8" s="202"/>
      <c r="C8" s="202"/>
      <c r="D8" s="12"/>
      <c r="E8" s="12"/>
      <c r="F8" s="12"/>
      <c r="G8" s="12"/>
      <c r="H8" s="11"/>
      <c r="I8" s="11"/>
      <c r="J8" s="11"/>
      <c r="K8" s="11"/>
      <c r="L8" s="11"/>
      <c r="M8" s="11"/>
      <c r="N8" s="11"/>
      <c r="O8" s="11"/>
      <c r="P8" s="11"/>
      <c r="Q8" s="11"/>
      <c r="R8" s="11"/>
      <c r="S8" s="11"/>
      <c r="T8" s="11"/>
      <c r="U8" s="11"/>
    </row>
    <row r="9" spans="1:29" s="9" customFormat="1" ht="18.75" x14ac:dyDescent="0.2">
      <c r="A9" s="204" t="str">
        <f>'1. паспорт местоположение'!A9:C9</f>
        <v xml:space="preserve">АО "Россети Тюмень" </v>
      </c>
      <c r="B9" s="204"/>
      <c r="C9" s="204"/>
      <c r="D9" s="8"/>
      <c r="E9" s="8"/>
      <c r="F9" s="8"/>
      <c r="G9" s="8"/>
      <c r="H9" s="11"/>
      <c r="I9" s="11"/>
      <c r="J9" s="11"/>
      <c r="K9" s="11"/>
      <c r="L9" s="11"/>
      <c r="M9" s="11"/>
      <c r="N9" s="11"/>
      <c r="O9" s="11"/>
      <c r="P9" s="11"/>
      <c r="Q9" s="11"/>
      <c r="R9" s="11"/>
      <c r="S9" s="11"/>
      <c r="T9" s="11"/>
      <c r="U9" s="11"/>
    </row>
    <row r="10" spans="1:29" s="9" customFormat="1" ht="18.75" x14ac:dyDescent="0.2">
      <c r="A10" s="199" t="s">
        <v>8</v>
      </c>
      <c r="B10" s="199"/>
      <c r="C10" s="199"/>
      <c r="D10" s="6"/>
      <c r="E10" s="6"/>
      <c r="F10" s="6"/>
      <c r="G10" s="6"/>
      <c r="H10" s="11"/>
      <c r="I10" s="11"/>
      <c r="J10" s="11"/>
      <c r="K10" s="11"/>
      <c r="L10" s="11"/>
      <c r="M10" s="11"/>
      <c r="N10" s="11"/>
      <c r="O10" s="11"/>
      <c r="P10" s="11"/>
      <c r="Q10" s="11"/>
      <c r="R10" s="11"/>
      <c r="S10" s="11"/>
      <c r="T10" s="11"/>
      <c r="U10" s="11"/>
    </row>
    <row r="11" spans="1:29" s="9"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9" customFormat="1" ht="18.75" x14ac:dyDescent="0.2">
      <c r="A12" s="204" t="str">
        <f>'1. паспорт местоположение'!A12:C12</f>
        <v>I_TP1100.PR.0067</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9" t="s">
        <v>7</v>
      </c>
      <c r="B13" s="199"/>
      <c r="C13" s="19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108.75" customHeight="1" x14ac:dyDescent="0.2">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199" t="s">
        <v>6</v>
      </c>
      <c r="B16" s="199"/>
      <c r="C16" s="199"/>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200" t="s">
        <v>418</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90.5" customHeight="1" x14ac:dyDescent="0.2">
      <c r="A22" s="19" t="s">
        <v>65</v>
      </c>
      <c r="B22" s="22" t="s">
        <v>431</v>
      </c>
      <c r="C22" s="109" t="s">
        <v>480</v>
      </c>
      <c r="D22" s="6"/>
      <c r="E22" s="6"/>
      <c r="F22" s="4"/>
      <c r="G22" s="4"/>
      <c r="H22" s="4"/>
      <c r="I22" s="4"/>
      <c r="J22" s="4"/>
      <c r="K22" s="4"/>
      <c r="L22" s="4"/>
      <c r="M22" s="4"/>
      <c r="N22" s="4"/>
      <c r="O22" s="4"/>
      <c r="P22" s="4"/>
    </row>
    <row r="23" spans="1:21" ht="87" customHeight="1" x14ac:dyDescent="0.25">
      <c r="A23" s="19" t="s">
        <v>63</v>
      </c>
      <c r="B23" s="21" t="s">
        <v>60</v>
      </c>
      <c r="C23" s="110" t="s">
        <v>473</v>
      </c>
    </row>
    <row r="24" spans="1:21" ht="113.25" customHeight="1" x14ac:dyDescent="0.25">
      <c r="A24" s="19" t="s">
        <v>62</v>
      </c>
      <c r="B24" s="21" t="s">
        <v>451</v>
      </c>
      <c r="C24" s="110" t="s">
        <v>474</v>
      </c>
    </row>
    <row r="25" spans="1:21" ht="63" customHeight="1" x14ac:dyDescent="0.25">
      <c r="A25" s="19" t="s">
        <v>61</v>
      </c>
      <c r="B25" s="21" t="s">
        <v>452</v>
      </c>
      <c r="C25" s="20" t="s">
        <v>666</v>
      </c>
    </row>
    <row r="26" spans="1:21" ht="182.45" customHeight="1" x14ac:dyDescent="0.25">
      <c r="A26" s="19" t="s">
        <v>59</v>
      </c>
      <c r="B26" s="21" t="s">
        <v>194</v>
      </c>
      <c r="C26" s="90" t="s">
        <v>481</v>
      </c>
    </row>
    <row r="27" spans="1:21" ht="157.5" x14ac:dyDescent="0.25">
      <c r="A27" s="19" t="s">
        <v>58</v>
      </c>
      <c r="B27" s="21" t="s">
        <v>432</v>
      </c>
      <c r="C27" s="90" t="s">
        <v>480</v>
      </c>
    </row>
    <row r="28" spans="1:21" ht="42.75" customHeight="1" x14ac:dyDescent="0.25">
      <c r="A28" s="19" t="s">
        <v>56</v>
      </c>
      <c r="B28" s="21" t="s">
        <v>57</v>
      </c>
      <c r="C28" s="90">
        <v>2019</v>
      </c>
    </row>
    <row r="29" spans="1:21" ht="42.75" customHeight="1" x14ac:dyDescent="0.25">
      <c r="A29" s="19" t="s">
        <v>54</v>
      </c>
      <c r="B29" s="20" t="s">
        <v>55</v>
      </c>
      <c r="C29" s="90">
        <v>2028</v>
      </c>
    </row>
    <row r="30" spans="1:21" ht="42.75" customHeight="1" x14ac:dyDescent="0.25">
      <c r="A30" s="19" t="s">
        <v>73</v>
      </c>
      <c r="B30" s="20" t="s">
        <v>53</v>
      </c>
      <c r="C30" s="90"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9</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1"/>
      <c r="AB6" s="11"/>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1"/>
      <c r="AB7" s="11"/>
    </row>
    <row r="8" spans="1:28" x14ac:dyDescent="0.25">
      <c r="A8" s="204" t="str">
        <f>'1. паспорт местоположение'!A9:C9</f>
        <v xml:space="preserve">АО "Россети Тюмень" </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9" t="s">
        <v>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6"/>
      <c r="AB9" s="6"/>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1"/>
      <c r="AB10" s="11"/>
    </row>
    <row r="11" spans="1:28" x14ac:dyDescent="0.25">
      <c r="A11" s="204" t="str">
        <f>'1. паспорт местоположение'!A12:C12</f>
        <v>I_TP1100.PR.0067</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72" customHeight="1" x14ac:dyDescent="0.25">
      <c r="A14"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6"/>
      <c r="AB15" s="6"/>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6"/>
      <c r="AB16" s="16"/>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6"/>
      <c r="AB17" s="16"/>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6"/>
      <c r="AB18" s="16"/>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6"/>
      <c r="AB19" s="16"/>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6"/>
      <c r="AB20" s="16"/>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6"/>
      <c r="AB21" s="16"/>
    </row>
    <row r="22" spans="1:28" x14ac:dyDescent="0.25">
      <c r="A22" s="230" t="s">
        <v>450</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94"/>
      <c r="AB22" s="94"/>
    </row>
    <row r="23" spans="1:28" ht="32.25" customHeight="1" x14ac:dyDescent="0.25">
      <c r="A23" s="232" t="s">
        <v>323</v>
      </c>
      <c r="B23" s="233"/>
      <c r="C23" s="233"/>
      <c r="D23" s="233"/>
      <c r="E23" s="233"/>
      <c r="F23" s="233"/>
      <c r="G23" s="233"/>
      <c r="H23" s="233"/>
      <c r="I23" s="233"/>
      <c r="J23" s="233"/>
      <c r="K23" s="233"/>
      <c r="L23" s="234"/>
      <c r="M23" s="231" t="s">
        <v>324</v>
      </c>
      <c r="N23" s="231"/>
      <c r="O23" s="231"/>
      <c r="P23" s="231"/>
      <c r="Q23" s="231"/>
      <c r="R23" s="231"/>
      <c r="S23" s="231"/>
      <c r="T23" s="231"/>
      <c r="U23" s="231"/>
      <c r="V23" s="231"/>
      <c r="W23" s="231"/>
      <c r="X23" s="231"/>
      <c r="Y23" s="231"/>
      <c r="Z23" s="23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2" t="s">
        <v>9</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9"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9" customFormat="1" ht="18.75" x14ac:dyDescent="0.2">
      <c r="A9" s="204" t="str">
        <f>'1. паспорт местоположение'!A9:C9</f>
        <v xml:space="preserve">АО "Россети Тюмень" </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9" t="s">
        <v>8</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9"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9" customFormat="1" ht="18.75" x14ac:dyDescent="0.2">
      <c r="A12" s="204" t="str">
        <f>'1. паспорт местоположение'!A12:C12</f>
        <v>I_TP1100.PR.0067</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9" t="s">
        <v>7</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68.25" customHeight="1" x14ac:dyDescent="0.2">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199" t="s">
        <v>6</v>
      </c>
      <c r="B16" s="199"/>
      <c r="C16" s="199"/>
      <c r="D16" s="199"/>
      <c r="E16" s="199"/>
      <c r="F16" s="199"/>
      <c r="G16" s="199"/>
      <c r="H16" s="199"/>
      <c r="I16" s="199"/>
      <c r="J16" s="199"/>
      <c r="K16" s="199"/>
      <c r="L16" s="199"/>
      <c r="M16" s="199"/>
      <c r="N16" s="199"/>
      <c r="O16" s="199"/>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5" t="s">
        <v>427</v>
      </c>
      <c r="B18" s="235"/>
      <c r="C18" s="235"/>
      <c r="D18" s="235"/>
      <c r="E18" s="235"/>
      <c r="F18" s="235"/>
      <c r="G18" s="235"/>
      <c r="H18" s="235"/>
      <c r="I18" s="235"/>
      <c r="J18" s="235"/>
      <c r="K18" s="235"/>
      <c r="L18" s="235"/>
      <c r="M18" s="235"/>
      <c r="N18" s="235"/>
      <c r="O18" s="235"/>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6" t="s">
        <v>86</v>
      </c>
      <c r="F19" s="237"/>
      <c r="G19" s="237"/>
      <c r="H19" s="237"/>
      <c r="I19" s="238"/>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52" s="9" customFormat="1" ht="18.75" customHeight="1" x14ac:dyDescent="0.2">
      <c r="A1" s="15"/>
      <c r="K1" s="25"/>
      <c r="AR1" s="25" t="s">
        <v>69</v>
      </c>
    </row>
    <row r="2" spans="1:52" s="9" customFormat="1" ht="18.75" customHeight="1" x14ac:dyDescent="0.3">
      <c r="A2" s="15"/>
      <c r="K2" s="13"/>
      <c r="AR2" s="13" t="s">
        <v>10</v>
      </c>
    </row>
    <row r="3" spans="1:52" s="9" customFormat="1" ht="18.75" x14ac:dyDescent="0.3">
      <c r="A3" s="14"/>
      <c r="K3" s="13"/>
      <c r="AR3" s="13" t="s">
        <v>298</v>
      </c>
    </row>
    <row r="4" spans="1:52" s="9" customFormat="1" ht="18.75" x14ac:dyDescent="0.3">
      <c r="A4" s="14"/>
      <c r="K4" s="13"/>
    </row>
    <row r="5" spans="1:52" s="9" customFormat="1" ht="18.75" customHeight="1" x14ac:dyDescent="0.2">
      <c r="A5" s="198" t="str">
        <f>'4. паспортбюджет'!A5:O5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52" s="9" customFormat="1" ht="18.75" x14ac:dyDescent="0.3">
      <c r="A6" s="14"/>
      <c r="K6" s="13"/>
    </row>
    <row r="7" spans="1:52" s="9" customFormat="1" ht="18.75" x14ac:dyDescent="0.2">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52"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52" s="9" customFormat="1" ht="18.75" customHeight="1" x14ac:dyDescent="0.2">
      <c r="A9" s="198" t="str">
        <f>'4. паспортбюджет'!A9:O9</f>
        <v xml:space="preserve">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52" s="9" customFormat="1" ht="18.75" customHeight="1" x14ac:dyDescent="0.2">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52"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52" s="9" customFormat="1" ht="18.75" customHeight="1" x14ac:dyDescent="0.2">
      <c r="A12" s="204" t="str">
        <f>'4. паспортбюджет'!A12:O12</f>
        <v>I_TP1100.PR.0067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52" s="9"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52"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52" s="3" customFormat="1" ht="54" customHeight="1" x14ac:dyDescent="0.2">
      <c r="A15" s="205"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row>
    <row r="16" spans="1:52" s="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1" t="s">
        <v>428</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100"/>
      <c r="AP19" s="100"/>
      <c r="AQ19" s="100"/>
      <c r="AR19" s="25"/>
    </row>
    <row r="20" spans="1:45" ht="18.75" x14ac:dyDescent="0.3">
      <c r="AO20" s="100"/>
      <c r="AP20" s="100"/>
      <c r="AQ20" s="100"/>
      <c r="AR20" s="13"/>
    </row>
    <row r="21" spans="1:45" ht="20.25" customHeight="1" x14ac:dyDescent="0.3">
      <c r="AO21" s="100"/>
      <c r="AP21" s="100"/>
      <c r="AQ21" s="100"/>
      <c r="AR21" s="13"/>
    </row>
    <row r="22" spans="1:45" ht="20.25" customHeight="1" x14ac:dyDescent="0.3">
      <c r="AO22" s="100"/>
      <c r="AP22" s="100"/>
      <c r="AQ22" s="100"/>
      <c r="AR22" s="13"/>
    </row>
    <row r="23" spans="1:45" s="3" customFormat="1" ht="15" customHeight="1" x14ac:dyDescent="0.2">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row>
    <row r="24" spans="1:45" ht="14.25" customHeight="1" thickBot="1" x14ac:dyDescent="0.3">
      <c r="A24" s="239" t="s">
        <v>463</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t="s">
        <v>464</v>
      </c>
      <c r="AL24" s="239"/>
      <c r="AM24" s="76"/>
      <c r="AN24" s="76"/>
      <c r="AS24" s="82"/>
    </row>
    <row r="25" spans="1:45" ht="12.75" customHeight="1" x14ac:dyDescent="0.25">
      <c r="A25" s="240" t="s">
        <v>623</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2"/>
      <c r="AL25" s="242"/>
      <c r="AM25" s="77"/>
      <c r="AN25" s="243" t="s">
        <v>465</v>
      </c>
      <c r="AO25" s="243"/>
      <c r="AP25" s="243"/>
      <c r="AQ25" s="244"/>
      <c r="AR25" s="244"/>
      <c r="AS25" s="82"/>
    </row>
    <row r="26" spans="1:45" ht="17.25" customHeight="1" x14ac:dyDescent="0.25">
      <c r="A26" s="262" t="s">
        <v>466</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7"/>
      <c r="AL26" s="257"/>
      <c r="AM26" s="77"/>
      <c r="AN26" s="252" t="s">
        <v>467</v>
      </c>
      <c r="AO26" s="260"/>
      <c r="AP26" s="261"/>
      <c r="AQ26" s="252"/>
      <c r="AR26" s="253"/>
      <c r="AS26" s="82"/>
    </row>
    <row r="27" spans="1:45" ht="17.25" customHeight="1" x14ac:dyDescent="0.25">
      <c r="A27" s="262" t="s">
        <v>468</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7"/>
      <c r="AL27" s="257"/>
      <c r="AM27" s="77"/>
      <c r="AN27" s="252" t="s">
        <v>469</v>
      </c>
      <c r="AO27" s="260"/>
      <c r="AP27" s="261"/>
      <c r="AQ27" s="252"/>
      <c r="AR27" s="253"/>
      <c r="AS27" s="82"/>
    </row>
    <row r="28" spans="1:45" ht="27.75" customHeight="1" thickBot="1" x14ac:dyDescent="0.3">
      <c r="A28" s="245" t="s">
        <v>470</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77"/>
      <c r="AN28" s="249" t="s">
        <v>624</v>
      </c>
      <c r="AO28" s="250"/>
      <c r="AP28" s="251"/>
      <c r="AQ28" s="252"/>
      <c r="AR28" s="253"/>
      <c r="AS28" s="82"/>
    </row>
    <row r="29" spans="1:45" ht="17.25" customHeight="1" x14ac:dyDescent="0.25">
      <c r="A29" s="254" t="s">
        <v>471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42"/>
      <c r="AL29" s="242"/>
      <c r="AM29" s="77"/>
      <c r="AN29" s="257"/>
      <c r="AO29" s="258"/>
      <c r="AP29" s="258"/>
      <c r="AQ29" s="252"/>
      <c r="AR29" s="259"/>
      <c r="AS29" s="82"/>
    </row>
    <row r="30" spans="1:45" ht="17.25" customHeight="1" x14ac:dyDescent="0.25">
      <c r="A30" s="262" t="s">
        <v>625</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7"/>
      <c r="AL30" s="257"/>
      <c r="AM30" s="77"/>
      <c r="AS30" s="82"/>
    </row>
    <row r="31" spans="1:45" ht="17.25" customHeight="1" x14ac:dyDescent="0.25">
      <c r="A31" s="262" t="s">
        <v>297</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7"/>
      <c r="AL31" s="257"/>
      <c r="AM31" s="77"/>
      <c r="AN31" s="77"/>
      <c r="AO31" s="164"/>
      <c r="AP31" s="164"/>
      <c r="AQ31" s="164"/>
      <c r="AR31" s="164"/>
      <c r="AS31" s="82"/>
    </row>
    <row r="32" spans="1:45" ht="17.25" customHeight="1" x14ac:dyDescent="0.25">
      <c r="A32" s="262" t="s">
        <v>276</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7"/>
      <c r="AL32" s="257"/>
      <c r="AM32" s="77"/>
      <c r="AN32" s="77"/>
      <c r="AO32" s="77"/>
      <c r="AP32" s="77"/>
      <c r="AQ32" s="77"/>
      <c r="AR32" s="77"/>
      <c r="AS32" s="82"/>
    </row>
    <row r="33" spans="1:45" ht="17.25" customHeight="1" x14ac:dyDescent="0.25">
      <c r="A33" s="262" t="s">
        <v>296</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4"/>
      <c r="AL33" s="264"/>
      <c r="AM33" s="77"/>
      <c r="AN33" s="77"/>
      <c r="AO33" s="77"/>
      <c r="AP33" s="77"/>
      <c r="AQ33" s="77"/>
      <c r="AR33" s="77"/>
      <c r="AS33" s="82"/>
    </row>
    <row r="34" spans="1:45" ht="17.25" customHeight="1" x14ac:dyDescent="0.25">
      <c r="A34" s="262" t="s">
        <v>295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7"/>
      <c r="AL34" s="257"/>
      <c r="AM34" s="77"/>
      <c r="AN34" s="77"/>
      <c r="AO34" s="77"/>
      <c r="AP34" s="77"/>
      <c r="AQ34" s="77"/>
      <c r="AR34" s="77"/>
      <c r="AS34" s="82"/>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7"/>
      <c r="AL35" s="257"/>
      <c r="AM35" s="77"/>
      <c r="AN35" s="77"/>
      <c r="AO35" s="77"/>
      <c r="AP35" s="77"/>
      <c r="AQ35" s="77"/>
      <c r="AR35" s="77"/>
      <c r="AS35" s="82"/>
    </row>
    <row r="36" spans="1:45" ht="17.25" customHeight="1" thickBot="1" x14ac:dyDescent="0.3">
      <c r="A36" s="265" t="s">
        <v>269</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48"/>
      <c r="AL36" s="248"/>
      <c r="AM36" s="77"/>
      <c r="AN36" s="77"/>
      <c r="AO36" s="77"/>
      <c r="AP36" s="77"/>
      <c r="AQ36" s="77"/>
      <c r="AR36" s="77"/>
      <c r="AS36" s="82"/>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2"/>
      <c r="AL37" s="242"/>
      <c r="AM37" s="77"/>
      <c r="AN37" s="77"/>
      <c r="AO37" s="77"/>
      <c r="AP37" s="77"/>
      <c r="AQ37" s="77"/>
      <c r="AR37" s="77"/>
      <c r="AS37" s="82"/>
    </row>
    <row r="38" spans="1:45" ht="17.25" customHeight="1" x14ac:dyDescent="0.25">
      <c r="A38" s="262" t="s">
        <v>294</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7"/>
      <c r="AL38" s="257"/>
      <c r="AM38" s="77"/>
      <c r="AN38" s="77"/>
      <c r="AO38" s="77"/>
      <c r="AP38" s="77"/>
      <c r="AQ38" s="77"/>
      <c r="AR38" s="77"/>
      <c r="AS38" s="82"/>
    </row>
    <row r="39" spans="1:45" ht="17.25" customHeight="1" thickBot="1" x14ac:dyDescent="0.3">
      <c r="A39" s="265" t="s">
        <v>293</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48"/>
      <c r="AL39" s="248"/>
      <c r="AM39" s="77"/>
      <c r="AN39" s="77"/>
      <c r="AO39" s="77"/>
      <c r="AP39" s="77"/>
      <c r="AQ39" s="77"/>
      <c r="AR39" s="77"/>
      <c r="AS39" s="82"/>
    </row>
    <row r="40" spans="1:45" ht="17.25" customHeight="1" x14ac:dyDescent="0.25">
      <c r="A40" s="240" t="s">
        <v>626</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2"/>
      <c r="AL40" s="242"/>
      <c r="AM40" s="77"/>
      <c r="AN40" s="77"/>
      <c r="AO40" s="77"/>
      <c r="AP40" s="77"/>
      <c r="AQ40" s="77"/>
      <c r="AR40" s="77"/>
      <c r="AS40" s="82"/>
    </row>
    <row r="41" spans="1:45" ht="17.25" customHeight="1" x14ac:dyDescent="0.25">
      <c r="A41" s="262" t="s">
        <v>292</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7"/>
      <c r="AL41" s="257"/>
      <c r="AM41" s="77"/>
      <c r="AN41" s="77"/>
      <c r="AO41" s="77"/>
      <c r="AP41" s="77"/>
      <c r="AQ41" s="77"/>
      <c r="AR41" s="77"/>
      <c r="AS41" s="82"/>
    </row>
    <row r="42" spans="1:45" ht="17.25" customHeight="1" x14ac:dyDescent="0.25">
      <c r="A42" s="262" t="s">
        <v>291</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7"/>
      <c r="AL42" s="257"/>
      <c r="AM42" s="77"/>
      <c r="AN42" s="77"/>
      <c r="AO42" s="77"/>
      <c r="AP42" s="77"/>
      <c r="AQ42" s="77"/>
      <c r="AR42" s="77"/>
      <c r="AS42" s="82"/>
    </row>
    <row r="43" spans="1:45" ht="17.25" customHeight="1" x14ac:dyDescent="0.25">
      <c r="A43" s="262" t="s">
        <v>290</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7"/>
      <c r="AL43" s="257"/>
      <c r="AM43" s="77"/>
      <c r="AN43" s="77"/>
      <c r="AO43" s="77"/>
      <c r="AP43" s="77"/>
      <c r="AQ43" s="77"/>
      <c r="AR43" s="77"/>
      <c r="AS43" s="82"/>
    </row>
    <row r="44" spans="1:45" ht="17.25" customHeight="1" x14ac:dyDescent="0.25">
      <c r="A44" s="262" t="s">
        <v>289</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7"/>
      <c r="AL44" s="257"/>
      <c r="AM44" s="77"/>
      <c r="AN44" s="77"/>
      <c r="AO44" s="77"/>
      <c r="AP44" s="77"/>
      <c r="AQ44" s="77"/>
      <c r="AR44" s="77"/>
      <c r="AS44" s="82"/>
    </row>
    <row r="45" spans="1:45" ht="17.25" customHeight="1" x14ac:dyDescent="0.25">
      <c r="A45" s="262" t="s">
        <v>288</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7"/>
      <c r="AL45" s="257"/>
      <c r="AM45" s="77"/>
      <c r="AN45" s="77"/>
      <c r="AO45" s="77"/>
      <c r="AP45" s="77"/>
      <c r="AQ45" s="77"/>
      <c r="AR45" s="77"/>
      <c r="AS45" s="82"/>
    </row>
    <row r="46" spans="1:45" ht="17.25" customHeight="1" thickBot="1" x14ac:dyDescent="0.3">
      <c r="A46" s="267" t="s">
        <v>627</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77"/>
      <c r="AN46" s="77"/>
      <c r="AO46" s="77"/>
      <c r="AP46" s="77"/>
      <c r="AQ46" s="77"/>
      <c r="AR46" s="77"/>
      <c r="AS46" s="82"/>
    </row>
    <row r="47" spans="1:45" ht="24" customHeight="1" x14ac:dyDescent="0.25">
      <c r="A47" s="270" t="s">
        <v>287</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42" t="s">
        <v>4</v>
      </c>
      <c r="AL47" s="242"/>
      <c r="AM47" s="242" t="s">
        <v>628</v>
      </c>
      <c r="AN47" s="242"/>
      <c r="AO47" s="165" t="s">
        <v>629</v>
      </c>
      <c r="AP47" s="165" t="s">
        <v>630</v>
      </c>
      <c r="AQ47" s="82"/>
    </row>
    <row r="48" spans="1:45" ht="12" customHeight="1" x14ac:dyDescent="0.25">
      <c r="A48" s="262" t="s">
        <v>286</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7"/>
      <c r="AL48" s="257"/>
      <c r="AM48" s="257"/>
      <c r="AN48" s="257"/>
      <c r="AO48" s="166"/>
      <c r="AP48" s="166"/>
      <c r="AQ48" s="82"/>
    </row>
    <row r="49" spans="1:43" ht="12" customHeight="1" x14ac:dyDescent="0.25">
      <c r="A49" s="262" t="s">
        <v>285</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7"/>
      <c r="AL49" s="257"/>
      <c r="AM49" s="257"/>
      <c r="AN49" s="257"/>
      <c r="AO49" s="166"/>
      <c r="AP49" s="166"/>
      <c r="AQ49" s="82"/>
    </row>
    <row r="50" spans="1:43" ht="12" customHeight="1" thickBot="1" x14ac:dyDescent="0.3">
      <c r="A50" s="265" t="s">
        <v>631</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48"/>
      <c r="AL50" s="248"/>
      <c r="AM50" s="248"/>
      <c r="AN50" s="248"/>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7"/>
      <c r="AN51" s="77"/>
      <c r="AO51" s="77"/>
      <c r="AP51" s="77"/>
      <c r="AQ51" s="82"/>
    </row>
    <row r="52" spans="1:43" ht="24" customHeight="1" x14ac:dyDescent="0.25">
      <c r="A52" s="273" t="s">
        <v>284</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42" t="s">
        <v>4</v>
      </c>
      <c r="AL52" s="242"/>
      <c r="AM52" s="242" t="s">
        <v>628</v>
      </c>
      <c r="AN52" s="242"/>
      <c r="AO52" s="165" t="s">
        <v>629</v>
      </c>
      <c r="AP52" s="165" t="s">
        <v>630</v>
      </c>
      <c r="AQ52" s="82"/>
    </row>
    <row r="53" spans="1:43" ht="11.25" customHeight="1" x14ac:dyDescent="0.25">
      <c r="A53" s="275" t="s">
        <v>283</v>
      </c>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64"/>
      <c r="AL53" s="264"/>
      <c r="AM53" s="264"/>
      <c r="AN53" s="264"/>
      <c r="AO53" s="169"/>
      <c r="AP53" s="169"/>
      <c r="AQ53" s="82"/>
    </row>
    <row r="54" spans="1:43" ht="12" customHeight="1" x14ac:dyDescent="0.25">
      <c r="A54" s="262" t="s">
        <v>282</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7"/>
      <c r="AL54" s="257"/>
      <c r="AM54" s="257"/>
      <c r="AN54" s="257"/>
      <c r="AO54" s="166"/>
      <c r="AP54" s="166"/>
      <c r="AQ54" s="82"/>
    </row>
    <row r="55" spans="1:43" ht="12" customHeight="1" x14ac:dyDescent="0.25">
      <c r="A55" s="262" t="s">
        <v>281</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7"/>
      <c r="AL55" s="257"/>
      <c r="AM55" s="257"/>
      <c r="AN55" s="257"/>
      <c r="AO55" s="166"/>
      <c r="AP55" s="166"/>
      <c r="AQ55" s="82"/>
    </row>
    <row r="56" spans="1:43" ht="12" customHeight="1" thickBot="1" x14ac:dyDescent="0.3">
      <c r="A56" s="265" t="s">
        <v>280</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48"/>
      <c r="AL56" s="248"/>
      <c r="AM56" s="248"/>
      <c r="AN56" s="248"/>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7"/>
      <c r="AN57" s="77"/>
      <c r="AO57" s="77"/>
      <c r="AP57" s="77"/>
      <c r="AQ57" s="76"/>
    </row>
    <row r="58" spans="1:43" ht="24" customHeight="1" x14ac:dyDescent="0.25">
      <c r="A58" s="273" t="s">
        <v>632</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42" t="s">
        <v>4</v>
      </c>
      <c r="AL58" s="242"/>
      <c r="AM58" s="242" t="s">
        <v>628</v>
      </c>
      <c r="AN58" s="242"/>
      <c r="AO58" s="165" t="s">
        <v>629</v>
      </c>
      <c r="AP58" s="165" t="s">
        <v>630</v>
      </c>
      <c r="AQ58" s="82"/>
    </row>
    <row r="59" spans="1:43" ht="12.75" customHeight="1" x14ac:dyDescent="0.25">
      <c r="A59" s="277" t="s">
        <v>279</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170"/>
      <c r="AP59" s="170"/>
      <c r="AQ59" s="171"/>
    </row>
    <row r="60" spans="1:43" ht="12" customHeight="1" x14ac:dyDescent="0.25">
      <c r="A60" s="262" t="s">
        <v>278</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7"/>
      <c r="AL60" s="257"/>
      <c r="AM60" s="257"/>
      <c r="AN60" s="257"/>
      <c r="AO60" s="166"/>
      <c r="AP60" s="166"/>
      <c r="AQ60" s="82"/>
    </row>
    <row r="61" spans="1:43" ht="12" customHeight="1" x14ac:dyDescent="0.25">
      <c r="A61" s="262" t="s">
        <v>277</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7"/>
      <c r="AL61" s="257"/>
      <c r="AM61" s="257"/>
      <c r="AN61" s="257"/>
      <c r="AO61" s="166"/>
      <c r="AP61" s="166"/>
      <c r="AQ61" s="82"/>
    </row>
    <row r="62" spans="1:43" ht="12" customHeight="1" x14ac:dyDescent="0.25">
      <c r="A62" s="262" t="s">
        <v>276</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7"/>
      <c r="AL62" s="257"/>
      <c r="AM62" s="257"/>
      <c r="AN62" s="257"/>
      <c r="AO62" s="166"/>
      <c r="AP62" s="166"/>
      <c r="AQ62" s="82"/>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7"/>
      <c r="AL63" s="257"/>
      <c r="AM63" s="257"/>
      <c r="AN63" s="257"/>
      <c r="AO63" s="166"/>
      <c r="AP63" s="166"/>
      <c r="AQ63" s="82"/>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7"/>
      <c r="AL64" s="257"/>
      <c r="AM64" s="257"/>
      <c r="AN64" s="257"/>
      <c r="AO64" s="166"/>
      <c r="AP64" s="166"/>
      <c r="AQ64" s="82"/>
    </row>
    <row r="65" spans="1:43" ht="12" customHeight="1" x14ac:dyDescent="0.25">
      <c r="A65" s="262" t="s">
        <v>275</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7"/>
      <c r="AL65" s="257"/>
      <c r="AM65" s="257"/>
      <c r="AN65" s="257"/>
      <c r="AO65" s="166"/>
      <c r="AP65" s="166"/>
      <c r="AQ65" s="82"/>
    </row>
    <row r="66" spans="1:43" ht="27.75" customHeight="1" x14ac:dyDescent="0.25">
      <c r="A66" s="280" t="s">
        <v>633</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72"/>
      <c r="AP66" s="172"/>
      <c r="AQ66" s="171"/>
    </row>
    <row r="67" spans="1:43" ht="11.25" customHeight="1" x14ac:dyDescent="0.25">
      <c r="A67" s="262" t="s">
        <v>271</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7"/>
      <c r="AL67" s="257"/>
      <c r="AM67" s="257"/>
      <c r="AN67" s="257"/>
      <c r="AO67" s="166"/>
      <c r="AP67" s="166"/>
      <c r="AQ67" s="82"/>
    </row>
    <row r="68" spans="1:43" ht="25.5" customHeight="1" x14ac:dyDescent="0.25">
      <c r="A68" s="280" t="s">
        <v>634</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72"/>
      <c r="AP68" s="172"/>
      <c r="AQ68" s="171"/>
    </row>
    <row r="69" spans="1:43" ht="12" customHeight="1" x14ac:dyDescent="0.25">
      <c r="A69" s="262" t="s">
        <v>270</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7"/>
      <c r="AL69" s="257"/>
      <c r="AM69" s="257"/>
      <c r="AN69" s="257"/>
      <c r="AO69" s="166"/>
      <c r="AP69" s="166"/>
      <c r="AQ69" s="82"/>
    </row>
    <row r="70" spans="1:43" ht="12.75" customHeight="1" x14ac:dyDescent="0.25">
      <c r="A70" s="288" t="s">
        <v>274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3"/>
      <c r="AL70" s="283"/>
      <c r="AM70" s="283"/>
      <c r="AN70" s="283"/>
      <c r="AO70" s="172"/>
      <c r="AP70" s="172"/>
      <c r="AQ70" s="171"/>
    </row>
    <row r="71" spans="1:43" ht="12" customHeight="1" x14ac:dyDescent="0.25">
      <c r="A71" s="262" t="s">
        <v>269</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7"/>
      <c r="AL71" s="257"/>
      <c r="AM71" s="257"/>
      <c r="AN71" s="257"/>
      <c r="AO71" s="166"/>
      <c r="AP71" s="166"/>
      <c r="AQ71" s="82"/>
    </row>
    <row r="72" spans="1:43" ht="12.75" customHeight="1" thickBot="1" x14ac:dyDescent="0.3">
      <c r="A72" s="284" t="s">
        <v>273</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7"/>
      <c r="AN73" s="77"/>
      <c r="AO73" s="77"/>
      <c r="AP73" s="77"/>
      <c r="AQ73" s="76"/>
    </row>
    <row r="74" spans="1:43" ht="25.5" customHeight="1" x14ac:dyDescent="0.25">
      <c r="A74" s="273" t="s">
        <v>272</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42" t="s">
        <v>4</v>
      </c>
      <c r="AL74" s="242"/>
      <c r="AM74" s="242" t="s">
        <v>628</v>
      </c>
      <c r="AN74" s="242"/>
      <c r="AO74" s="165" t="s">
        <v>629</v>
      </c>
      <c r="AP74" s="165" t="s">
        <v>630</v>
      </c>
      <c r="AQ74" s="82"/>
    </row>
    <row r="75" spans="1:43" ht="25.5" customHeight="1" x14ac:dyDescent="0.25">
      <c r="A75" s="280" t="s">
        <v>634</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91"/>
      <c r="AN75" s="291"/>
      <c r="AO75" s="174"/>
      <c r="AP75" s="174"/>
      <c r="AQ75" s="171"/>
    </row>
    <row r="76" spans="1:43" ht="12" customHeight="1" x14ac:dyDescent="0.25">
      <c r="A76" s="262" t="s">
        <v>271</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7"/>
      <c r="AL76" s="257"/>
      <c r="AM76" s="290"/>
      <c r="AN76" s="290"/>
      <c r="AO76" s="175"/>
      <c r="AP76" s="175"/>
      <c r="AQ76" s="82"/>
    </row>
    <row r="77" spans="1:43" ht="12" customHeight="1" x14ac:dyDescent="0.25">
      <c r="A77" s="262" t="s">
        <v>270</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7"/>
      <c r="AL77" s="257"/>
      <c r="AM77" s="290"/>
      <c r="AN77" s="290"/>
      <c r="AO77" s="175"/>
      <c r="AP77" s="175"/>
      <c r="AQ77" s="82"/>
    </row>
    <row r="78" spans="1:43" ht="12" customHeight="1" x14ac:dyDescent="0.25">
      <c r="A78" s="262" t="s">
        <v>269</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7"/>
      <c r="AL78" s="257"/>
      <c r="AM78" s="290"/>
      <c r="AN78" s="290"/>
      <c r="AO78" s="175"/>
      <c r="AP78" s="175"/>
      <c r="AQ78" s="82"/>
    </row>
    <row r="79" spans="1:43" ht="12" customHeight="1" x14ac:dyDescent="0.25">
      <c r="A79" s="262" t="s">
        <v>268</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7"/>
      <c r="AL79" s="257"/>
      <c r="AM79" s="290"/>
      <c r="AN79" s="290"/>
      <c r="AO79" s="175"/>
      <c r="AP79" s="175"/>
      <c r="AQ79" s="82"/>
    </row>
    <row r="80" spans="1:43" ht="12" customHeight="1" x14ac:dyDescent="0.25">
      <c r="A80" s="262" t="s">
        <v>267</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7"/>
      <c r="AL80" s="257"/>
      <c r="AM80" s="290"/>
      <c r="AN80" s="290"/>
      <c r="AO80" s="175"/>
      <c r="AP80" s="175"/>
      <c r="AQ80" s="82"/>
    </row>
    <row r="81" spans="1:45" ht="12.75" customHeight="1" x14ac:dyDescent="0.25">
      <c r="A81" s="262" t="s">
        <v>266</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7"/>
      <c r="AL81" s="257"/>
      <c r="AM81" s="290"/>
      <c r="AN81" s="290"/>
      <c r="AO81" s="175"/>
      <c r="AP81" s="175"/>
      <c r="AQ81" s="82"/>
    </row>
    <row r="82" spans="1:45" ht="12.75" customHeight="1" x14ac:dyDescent="0.25">
      <c r="A82" s="262" t="s">
        <v>265</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7"/>
      <c r="AL82" s="257"/>
      <c r="AM82" s="290"/>
      <c r="AN82" s="290"/>
      <c r="AO82" s="175"/>
      <c r="AP82" s="175"/>
      <c r="AQ82" s="82"/>
    </row>
    <row r="83" spans="1:45" ht="12" customHeight="1" x14ac:dyDescent="0.25">
      <c r="A83" s="288" t="s">
        <v>264</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3"/>
      <c r="AL83" s="283"/>
      <c r="AM83" s="291"/>
      <c r="AN83" s="291"/>
      <c r="AO83" s="174"/>
      <c r="AP83" s="174"/>
      <c r="AQ83" s="171"/>
    </row>
    <row r="84" spans="1:45" ht="12" customHeight="1" x14ac:dyDescent="0.25">
      <c r="A84" s="288" t="s">
        <v>635</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3"/>
      <c r="AL84" s="283"/>
      <c r="AM84" s="291"/>
      <c r="AN84" s="291"/>
      <c r="AO84" s="174"/>
      <c r="AP84" s="174"/>
      <c r="AQ84" s="171"/>
    </row>
    <row r="85" spans="1:45" ht="12" customHeight="1" x14ac:dyDescent="0.25">
      <c r="A85" s="262" t="s">
        <v>263</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7"/>
      <c r="AL85" s="257"/>
      <c r="AM85" s="290"/>
      <c r="AN85" s="290"/>
      <c r="AO85" s="175"/>
      <c r="AP85" s="175"/>
      <c r="AQ85" s="76"/>
    </row>
    <row r="86" spans="1:45" ht="27.75" customHeight="1" x14ac:dyDescent="0.25">
      <c r="A86" s="280" t="s">
        <v>636</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91"/>
      <c r="AN86" s="291"/>
      <c r="AO86" s="174"/>
      <c r="AP86" s="174"/>
      <c r="AQ86" s="171"/>
    </row>
    <row r="87" spans="1:45" x14ac:dyDescent="0.25">
      <c r="A87" s="280" t="s">
        <v>637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91"/>
      <c r="AN87" s="291"/>
      <c r="AO87" s="174"/>
      <c r="AP87" s="174"/>
      <c r="AQ87" s="171"/>
    </row>
    <row r="88" spans="1:45" ht="14.25" customHeight="1" x14ac:dyDescent="0.25">
      <c r="A88" s="292" t="s">
        <v>638</v>
      </c>
      <c r="B88" s="293"/>
      <c r="C88" s="293"/>
      <c r="D88" s="29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5"/>
      <c r="AL88" s="296"/>
      <c r="AM88" s="297"/>
      <c r="AN88" s="298"/>
      <c r="AO88" s="174"/>
      <c r="AP88" s="174"/>
      <c r="AQ88" s="171"/>
    </row>
    <row r="89" spans="1:45" x14ac:dyDescent="0.25">
      <c r="A89" s="292" t="s">
        <v>639</v>
      </c>
      <c r="B89" s="293"/>
      <c r="C89" s="293"/>
      <c r="D89" s="29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5"/>
      <c r="AL89" s="296"/>
      <c r="AM89" s="297"/>
      <c r="AN89" s="298"/>
      <c r="AO89" s="174"/>
      <c r="AP89" s="174"/>
      <c r="AQ89" s="76"/>
    </row>
    <row r="90" spans="1:45" ht="12" customHeight="1" thickBot="1" x14ac:dyDescent="0.3">
      <c r="A90" s="177" t="s">
        <v>640</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99"/>
      <c r="AL90" s="300"/>
      <c r="AM90" s="301"/>
      <c r="AN90" s="302"/>
      <c r="AO90" s="179"/>
      <c r="AP90" s="179"/>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Z15"/>
    <mergeCell ref="A16:AR16"/>
    <mergeCell ref="A18:AR1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SheetLayoutView="70" workbookViewId="0">
      <selection activeCell="H40" sqref="H40"/>
    </sheetView>
  </sheetViews>
  <sheetFormatPr defaultRowHeight="15.75" x14ac:dyDescent="0.25"/>
  <cols>
    <col min="1" max="1" width="9.140625" style="38"/>
    <col min="2" max="2" width="81.140625" style="38" customWidth="1"/>
    <col min="3" max="3" width="15.85546875" style="38" customWidth="1"/>
    <col min="4" max="4" width="13.5703125"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98" t="str">
        <f>'1. паспорт местоположение'!A5:C5</f>
        <v>Год раскрытия информации: 2025 год</v>
      </c>
      <c r="B5" s="198"/>
      <c r="C5" s="198"/>
      <c r="D5" s="198"/>
      <c r="E5" s="198"/>
      <c r="F5" s="198"/>
      <c r="G5" s="198"/>
      <c r="H5" s="198"/>
      <c r="I5" s="198"/>
      <c r="J5" s="198"/>
      <c r="K5" s="198"/>
      <c r="L5" s="19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2" t="s">
        <v>9</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4" t="str">
        <f>'1. паспорт местоположение'!A9:C9</f>
        <v xml:space="preserve">АО "Россети Тюмень" </v>
      </c>
      <c r="B9" s="204"/>
      <c r="C9" s="204"/>
      <c r="D9" s="204"/>
      <c r="E9" s="204"/>
      <c r="F9" s="204"/>
      <c r="G9" s="204"/>
      <c r="H9" s="204"/>
      <c r="I9" s="204"/>
      <c r="J9" s="204"/>
      <c r="K9" s="204"/>
      <c r="L9" s="204"/>
    </row>
    <row r="10" spans="1:44" x14ac:dyDescent="0.25">
      <c r="A10" s="199" t="s">
        <v>8</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4" t="str">
        <f>'1. паспорт местоположение'!A12:C12</f>
        <v>I_TP1100.PR.0067</v>
      </c>
      <c r="B12" s="204"/>
      <c r="C12" s="204"/>
      <c r="D12" s="204"/>
      <c r="E12" s="204"/>
      <c r="F12" s="204"/>
      <c r="G12" s="204"/>
      <c r="H12" s="204"/>
      <c r="I12" s="204"/>
      <c r="J12" s="204"/>
      <c r="K12" s="204"/>
      <c r="L12" s="204"/>
    </row>
    <row r="13" spans="1:44" x14ac:dyDescent="0.25">
      <c r="A13" s="199" t="s">
        <v>7</v>
      </c>
      <c r="B13" s="199"/>
      <c r="C13" s="199"/>
      <c r="D13" s="199"/>
      <c r="E13" s="199"/>
      <c r="F13" s="199"/>
      <c r="G13" s="199"/>
      <c r="H13" s="199"/>
      <c r="I13" s="199"/>
      <c r="J13" s="199"/>
      <c r="K13" s="199"/>
      <c r="L13" s="199"/>
    </row>
    <row r="14" spans="1:44" ht="18.75" x14ac:dyDescent="0.25">
      <c r="A14" s="207"/>
      <c r="B14" s="207"/>
      <c r="C14" s="207"/>
      <c r="D14" s="207"/>
      <c r="E14" s="207"/>
      <c r="F14" s="207"/>
      <c r="G14" s="207"/>
      <c r="H14" s="207"/>
      <c r="I14" s="207"/>
      <c r="J14" s="207"/>
      <c r="K14" s="207"/>
      <c r="L14" s="207"/>
    </row>
    <row r="15" spans="1:44" ht="69.75" customHeight="1" x14ac:dyDescent="0.25">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row>
    <row r="16" spans="1:44" x14ac:dyDescent="0.25">
      <c r="A16" s="199" t="s">
        <v>6</v>
      </c>
      <c r="B16" s="199"/>
      <c r="C16" s="199"/>
      <c r="D16" s="199"/>
      <c r="E16" s="199"/>
      <c r="F16" s="199"/>
      <c r="G16" s="199"/>
      <c r="H16" s="199"/>
      <c r="I16" s="199"/>
      <c r="J16" s="199"/>
      <c r="K16" s="199"/>
      <c r="L16" s="199"/>
    </row>
    <row r="17" spans="1:12" ht="15.75" customHeight="1" x14ac:dyDescent="0.25">
      <c r="L17" s="52"/>
    </row>
    <row r="18" spans="1:12" x14ac:dyDescent="0.25">
      <c r="K18" s="51"/>
    </row>
    <row r="19" spans="1:12" ht="15.75" customHeight="1" x14ac:dyDescent="0.25">
      <c r="A19" s="303" t="s">
        <v>429</v>
      </c>
      <c r="B19" s="303"/>
      <c r="C19" s="303"/>
      <c r="D19" s="303"/>
      <c r="E19" s="303"/>
      <c r="F19" s="303"/>
      <c r="G19" s="303"/>
      <c r="H19" s="303"/>
      <c r="I19" s="303"/>
      <c r="J19" s="303"/>
      <c r="K19" s="303"/>
      <c r="L19" s="303"/>
    </row>
    <row r="20" spans="1:12" x14ac:dyDescent="0.25">
      <c r="A20" s="39"/>
      <c r="B20" s="39"/>
    </row>
    <row r="21" spans="1:12" ht="28.5" customHeight="1" x14ac:dyDescent="0.25">
      <c r="A21" s="304" t="s">
        <v>191</v>
      </c>
      <c r="B21" s="304" t="s">
        <v>190</v>
      </c>
      <c r="C21" s="309" t="s">
        <v>360</v>
      </c>
      <c r="D21" s="309"/>
      <c r="E21" s="309"/>
      <c r="F21" s="309"/>
      <c r="G21" s="309"/>
      <c r="H21" s="309"/>
      <c r="I21" s="304" t="s">
        <v>189</v>
      </c>
      <c r="J21" s="306" t="s">
        <v>362</v>
      </c>
      <c r="K21" s="304" t="s">
        <v>188</v>
      </c>
      <c r="L21" s="305" t="s">
        <v>361</v>
      </c>
    </row>
    <row r="22" spans="1:12" ht="58.5" customHeight="1" x14ac:dyDescent="0.25">
      <c r="A22" s="304"/>
      <c r="B22" s="304"/>
      <c r="C22" s="308" t="s">
        <v>2</v>
      </c>
      <c r="D22" s="308"/>
      <c r="E22" s="86"/>
      <c r="F22" s="87"/>
      <c r="G22" s="310" t="s">
        <v>1</v>
      </c>
      <c r="H22" s="311"/>
      <c r="I22" s="304"/>
      <c r="J22" s="307"/>
      <c r="K22" s="304"/>
      <c r="L22" s="305"/>
    </row>
    <row r="23" spans="1:12" ht="47.25" x14ac:dyDescent="0.25">
      <c r="A23" s="304"/>
      <c r="B23" s="304"/>
      <c r="C23" s="46" t="s">
        <v>187</v>
      </c>
      <c r="D23" s="46" t="s">
        <v>186</v>
      </c>
      <c r="E23" s="46" t="s">
        <v>187</v>
      </c>
      <c r="F23" s="46" t="s">
        <v>186</v>
      </c>
      <c r="G23" s="46" t="s">
        <v>187</v>
      </c>
      <c r="H23" s="46" t="s">
        <v>186</v>
      </c>
      <c r="I23" s="304"/>
      <c r="J23" s="308"/>
      <c r="K23" s="304"/>
      <c r="L23" s="305"/>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9"/>
      <c r="D25" s="49"/>
      <c r="E25" s="49"/>
      <c r="F25" s="49"/>
      <c r="G25" s="49"/>
      <c r="H25" s="49"/>
      <c r="I25" s="49"/>
      <c r="J25" s="49"/>
      <c r="K25" s="44"/>
      <c r="L25" s="44"/>
    </row>
    <row r="26" spans="1:12" x14ac:dyDescent="0.25">
      <c r="A26" s="46" t="s">
        <v>184</v>
      </c>
      <c r="B26" s="50" t="s">
        <v>367</v>
      </c>
      <c r="C26" s="40" t="s">
        <v>475</v>
      </c>
      <c r="D26" s="40"/>
      <c r="E26" s="40"/>
      <c r="F26" s="40"/>
      <c r="G26" s="40" t="s">
        <v>475</v>
      </c>
      <c r="H26" s="40"/>
      <c r="I26" s="40"/>
      <c r="J26" s="40"/>
      <c r="K26" s="44"/>
      <c r="L26" s="44"/>
    </row>
    <row r="27" spans="1:12" x14ac:dyDescent="0.25">
      <c r="A27" s="46" t="s">
        <v>183</v>
      </c>
      <c r="B27" s="50" t="s">
        <v>369</v>
      </c>
      <c r="C27" s="40" t="s">
        <v>475</v>
      </c>
      <c r="D27" s="40"/>
      <c r="E27" s="40"/>
      <c r="F27" s="40"/>
      <c r="G27" s="40" t="s">
        <v>475</v>
      </c>
      <c r="H27" s="40"/>
      <c r="I27" s="40"/>
      <c r="J27" s="40"/>
      <c r="K27" s="44"/>
      <c r="L27" s="44"/>
    </row>
    <row r="28" spans="1:12" ht="31.5" x14ac:dyDescent="0.25">
      <c r="A28" s="46" t="s">
        <v>368</v>
      </c>
      <c r="B28" s="50" t="s">
        <v>373</v>
      </c>
      <c r="C28" s="40" t="s">
        <v>475</v>
      </c>
      <c r="D28" s="40"/>
      <c r="E28" s="40"/>
      <c r="F28" s="40"/>
      <c r="G28" s="40" t="s">
        <v>475</v>
      </c>
      <c r="H28" s="40"/>
      <c r="I28" s="40"/>
      <c r="J28" s="40"/>
      <c r="K28" s="44"/>
      <c r="L28" s="44"/>
    </row>
    <row r="29" spans="1:12" x14ac:dyDescent="0.25">
      <c r="A29" s="46" t="s">
        <v>182</v>
      </c>
      <c r="B29" s="50" t="s">
        <v>372</v>
      </c>
      <c r="C29" s="40" t="s">
        <v>475</v>
      </c>
      <c r="D29" s="40"/>
      <c r="E29" s="40"/>
      <c r="F29" s="40"/>
      <c r="G29" s="40" t="s">
        <v>475</v>
      </c>
      <c r="H29" s="40"/>
      <c r="I29" s="40"/>
      <c r="J29" s="40"/>
      <c r="K29" s="44"/>
      <c r="L29" s="44"/>
    </row>
    <row r="30" spans="1:12" x14ac:dyDescent="0.25">
      <c r="A30" s="46" t="s">
        <v>181</v>
      </c>
      <c r="B30" s="50" t="s">
        <v>374</v>
      </c>
      <c r="C30" s="40" t="s">
        <v>475</v>
      </c>
      <c r="D30" s="40"/>
      <c r="E30" s="40"/>
      <c r="F30" s="40"/>
      <c r="G30" s="40" t="s">
        <v>475</v>
      </c>
      <c r="H30" s="40"/>
      <c r="I30" s="40"/>
      <c r="J30" s="40"/>
      <c r="K30" s="44"/>
      <c r="L30" s="44"/>
    </row>
    <row r="31" spans="1:12" x14ac:dyDescent="0.25">
      <c r="A31" s="46" t="s">
        <v>180</v>
      </c>
      <c r="B31" s="45" t="s">
        <v>370</v>
      </c>
      <c r="C31" s="113">
        <v>43605</v>
      </c>
      <c r="D31" s="113">
        <v>43618</v>
      </c>
      <c r="E31" s="40"/>
      <c r="F31" s="40"/>
      <c r="G31" s="113">
        <v>43605</v>
      </c>
      <c r="H31" s="113">
        <v>43618</v>
      </c>
      <c r="I31" s="97">
        <v>1</v>
      </c>
      <c r="J31" s="97">
        <v>1</v>
      </c>
      <c r="K31" s="44"/>
      <c r="L31" s="44"/>
    </row>
    <row r="32" spans="1:12" x14ac:dyDescent="0.25">
      <c r="A32" s="46" t="s">
        <v>178</v>
      </c>
      <c r="B32" s="45" t="s">
        <v>375</v>
      </c>
      <c r="C32" s="112">
        <v>43618</v>
      </c>
      <c r="D32" s="112">
        <v>43701</v>
      </c>
      <c r="E32" s="40"/>
      <c r="F32" s="40"/>
      <c r="G32" s="112">
        <v>43618</v>
      </c>
      <c r="H32" s="112">
        <v>43701</v>
      </c>
      <c r="I32" s="97">
        <v>1</v>
      </c>
      <c r="J32" s="97">
        <v>1</v>
      </c>
      <c r="K32" s="33"/>
      <c r="L32" s="33"/>
    </row>
    <row r="33" spans="1:12" ht="31.5" x14ac:dyDescent="0.25">
      <c r="A33" s="46" t="s">
        <v>386</v>
      </c>
      <c r="B33" s="45" t="s">
        <v>322</v>
      </c>
      <c r="C33" s="40" t="s">
        <v>475</v>
      </c>
      <c r="D33" s="40"/>
      <c r="E33" s="40"/>
      <c r="F33" s="40"/>
      <c r="G33" s="40" t="s">
        <v>475</v>
      </c>
      <c r="H33" s="40"/>
      <c r="I33" s="97"/>
      <c r="J33" s="97"/>
      <c r="K33" s="48"/>
      <c r="L33" s="44"/>
    </row>
    <row r="34" spans="1:12" ht="31.5" x14ac:dyDescent="0.25">
      <c r="A34" s="46" t="s">
        <v>387</v>
      </c>
      <c r="B34" s="45" t="s">
        <v>379</v>
      </c>
      <c r="C34" s="40" t="s">
        <v>475</v>
      </c>
      <c r="D34" s="40"/>
      <c r="E34" s="40"/>
      <c r="F34" s="40"/>
      <c r="G34" s="40" t="s">
        <v>475</v>
      </c>
      <c r="H34" s="40"/>
      <c r="I34" s="40"/>
      <c r="J34" s="40"/>
      <c r="K34" s="48"/>
      <c r="L34" s="33"/>
    </row>
    <row r="35" spans="1:12" x14ac:dyDescent="0.25">
      <c r="A35" s="46" t="s">
        <v>388</v>
      </c>
      <c r="B35" s="45" t="s">
        <v>179</v>
      </c>
      <c r="C35" s="113">
        <v>43819</v>
      </c>
      <c r="D35" s="113">
        <v>43829</v>
      </c>
      <c r="E35" s="40"/>
      <c r="F35" s="40"/>
      <c r="G35" s="113">
        <v>43819</v>
      </c>
      <c r="H35" s="113">
        <v>43829</v>
      </c>
      <c r="I35" s="97">
        <v>1</v>
      </c>
      <c r="J35" s="97">
        <v>1</v>
      </c>
      <c r="K35" s="33"/>
      <c r="L35" s="33"/>
    </row>
    <row r="36" spans="1:12" x14ac:dyDescent="0.25">
      <c r="A36" s="46" t="s">
        <v>389</v>
      </c>
      <c r="B36" s="45" t="s">
        <v>371</v>
      </c>
      <c r="C36" s="40" t="s">
        <v>475</v>
      </c>
      <c r="D36" s="40"/>
      <c r="E36" s="98"/>
      <c r="F36" s="40"/>
      <c r="G36" s="40" t="s">
        <v>475</v>
      </c>
      <c r="H36" s="40"/>
      <c r="I36" s="99"/>
      <c r="J36" s="99"/>
      <c r="K36" s="44"/>
      <c r="L36" s="44"/>
    </row>
    <row r="37" spans="1:12" x14ac:dyDescent="0.25">
      <c r="A37" s="46" t="s">
        <v>390</v>
      </c>
      <c r="B37" s="45" t="s">
        <v>177</v>
      </c>
      <c r="C37" s="113">
        <v>43762</v>
      </c>
      <c r="D37" s="113">
        <v>43819</v>
      </c>
      <c r="E37" s="98"/>
      <c r="F37" s="40"/>
      <c r="G37" s="113">
        <v>43762</v>
      </c>
      <c r="H37" s="113">
        <v>43819</v>
      </c>
      <c r="I37" s="97">
        <v>1</v>
      </c>
      <c r="J37" s="97">
        <v>1</v>
      </c>
      <c r="K37" s="44"/>
      <c r="L37" s="44"/>
    </row>
    <row r="38" spans="1:12" x14ac:dyDescent="0.25">
      <c r="A38" s="46" t="s">
        <v>611</v>
      </c>
      <c r="B38" s="47" t="s">
        <v>176</v>
      </c>
      <c r="C38" s="40"/>
      <c r="D38" s="40"/>
      <c r="E38" s="40"/>
      <c r="F38" s="40"/>
      <c r="G38" s="40"/>
      <c r="H38" s="40"/>
      <c r="I38" s="40"/>
      <c r="J38" s="40"/>
      <c r="K38" s="40"/>
      <c r="L38" s="33"/>
    </row>
    <row r="39" spans="1:12" ht="31.5" x14ac:dyDescent="0.25">
      <c r="A39" s="46">
        <v>2</v>
      </c>
      <c r="B39" s="45" t="s">
        <v>376</v>
      </c>
      <c r="C39" s="113">
        <v>45717</v>
      </c>
      <c r="D39" s="113">
        <v>45853</v>
      </c>
      <c r="E39" s="40"/>
      <c r="F39" s="40"/>
      <c r="G39" s="113">
        <v>45717</v>
      </c>
      <c r="H39" s="113">
        <v>45853</v>
      </c>
      <c r="I39" s="113"/>
      <c r="J39" s="113"/>
      <c r="K39" s="44"/>
      <c r="L39" s="44"/>
    </row>
    <row r="40" spans="1:12" x14ac:dyDescent="0.25">
      <c r="A40" s="46" t="s">
        <v>175</v>
      </c>
      <c r="B40" s="45" t="s">
        <v>378</v>
      </c>
      <c r="C40" s="113">
        <v>46949</v>
      </c>
      <c r="D40" s="113">
        <v>47026</v>
      </c>
      <c r="E40" s="40"/>
      <c r="F40" s="40"/>
      <c r="G40" s="113">
        <v>45853</v>
      </c>
      <c r="H40" s="113">
        <v>47026</v>
      </c>
      <c r="I40" s="113"/>
      <c r="J40" s="113"/>
      <c r="K40" s="44"/>
      <c r="L40" s="44"/>
    </row>
    <row r="41" spans="1:12" x14ac:dyDescent="0.25">
      <c r="A41" s="46" t="s">
        <v>174</v>
      </c>
      <c r="B41" s="47" t="s">
        <v>460</v>
      </c>
      <c r="C41" s="40"/>
      <c r="D41" s="40"/>
      <c r="E41" s="40"/>
      <c r="F41" s="40"/>
      <c r="G41" s="40"/>
      <c r="H41" s="40"/>
      <c r="I41" s="40"/>
      <c r="J41" s="40"/>
      <c r="K41" s="44"/>
      <c r="L41" s="44"/>
    </row>
    <row r="42" spans="1:12" ht="24.75" customHeight="1" x14ac:dyDescent="0.25">
      <c r="A42" s="46">
        <v>3</v>
      </c>
      <c r="B42" s="45" t="s">
        <v>377</v>
      </c>
      <c r="C42" s="40" t="s">
        <v>475</v>
      </c>
      <c r="D42" s="40"/>
      <c r="E42" s="40"/>
      <c r="F42" s="40"/>
      <c r="G42" s="40" t="s">
        <v>475</v>
      </c>
      <c r="H42" s="40"/>
      <c r="I42" s="40"/>
      <c r="J42" s="40"/>
      <c r="K42" s="44"/>
      <c r="L42" s="44"/>
    </row>
    <row r="43" spans="1:12" ht="26.25" customHeight="1" x14ac:dyDescent="0.25">
      <c r="A43" s="46" t="s">
        <v>173</v>
      </c>
      <c r="B43" s="45" t="s">
        <v>171</v>
      </c>
      <c r="C43" s="113">
        <v>45930</v>
      </c>
      <c r="D43" s="113">
        <v>47036</v>
      </c>
      <c r="E43" s="40"/>
      <c r="F43" s="40"/>
      <c r="G43" s="113">
        <v>45930</v>
      </c>
      <c r="H43" s="113">
        <v>47036</v>
      </c>
      <c r="I43" s="113"/>
      <c r="J43" s="113"/>
      <c r="K43" s="44"/>
      <c r="L43" s="44"/>
    </row>
    <row r="44" spans="1:12" ht="24" customHeight="1" x14ac:dyDescent="0.25">
      <c r="A44" s="46" t="s">
        <v>172</v>
      </c>
      <c r="B44" s="45" t="s">
        <v>169</v>
      </c>
      <c r="C44" s="113">
        <v>45940</v>
      </c>
      <c r="D44" s="113">
        <v>47072</v>
      </c>
      <c r="E44" s="40"/>
      <c r="F44" s="40"/>
      <c r="G44" s="113">
        <v>45940</v>
      </c>
      <c r="H44" s="113">
        <v>47072</v>
      </c>
      <c r="I44" s="113"/>
      <c r="J44" s="113"/>
      <c r="K44" s="44"/>
      <c r="L44" s="44"/>
    </row>
    <row r="45" spans="1:12" ht="31.5" x14ac:dyDescent="0.25">
      <c r="A45" s="46" t="s">
        <v>170</v>
      </c>
      <c r="B45" s="45" t="s">
        <v>382</v>
      </c>
      <c r="C45" s="40" t="s">
        <v>475</v>
      </c>
      <c r="D45" s="40"/>
      <c r="E45" s="40"/>
      <c r="F45" s="40"/>
      <c r="G45" s="40" t="s">
        <v>475</v>
      </c>
      <c r="H45" s="40"/>
      <c r="I45" s="40"/>
      <c r="J45" s="40"/>
      <c r="K45" s="44"/>
      <c r="L45" s="44"/>
    </row>
    <row r="46" spans="1:12" ht="68.25" customHeight="1" x14ac:dyDescent="0.25">
      <c r="A46" s="46" t="s">
        <v>168</v>
      </c>
      <c r="B46" s="45" t="s">
        <v>380</v>
      </c>
      <c r="C46" s="40" t="s">
        <v>475</v>
      </c>
      <c r="D46" s="40"/>
      <c r="E46" s="40"/>
      <c r="F46" s="40"/>
      <c r="G46" s="40" t="s">
        <v>475</v>
      </c>
      <c r="H46" s="40"/>
      <c r="I46" s="40"/>
      <c r="J46" s="40"/>
      <c r="K46" s="44"/>
      <c r="L46" s="44"/>
    </row>
    <row r="47" spans="1:12" ht="26.25" customHeight="1" x14ac:dyDescent="0.25">
      <c r="A47" s="46" t="s">
        <v>166</v>
      </c>
      <c r="B47" s="45" t="s">
        <v>167</v>
      </c>
      <c r="C47" s="113">
        <v>45976</v>
      </c>
      <c r="D47" s="113">
        <v>47097</v>
      </c>
      <c r="E47" s="40"/>
      <c r="F47" s="40"/>
      <c r="G47" s="113">
        <v>45976</v>
      </c>
      <c r="H47" s="113">
        <v>47097</v>
      </c>
      <c r="I47" s="113"/>
      <c r="J47" s="113"/>
      <c r="K47" s="44"/>
      <c r="L47" s="44"/>
    </row>
    <row r="48" spans="1:12" x14ac:dyDescent="0.25">
      <c r="A48" s="46" t="s">
        <v>391</v>
      </c>
      <c r="B48" s="47" t="s">
        <v>165</v>
      </c>
      <c r="C48" s="113"/>
      <c r="D48" s="113"/>
      <c r="E48" s="40"/>
      <c r="F48" s="40"/>
      <c r="G48" s="113"/>
      <c r="H48" s="113"/>
      <c r="I48" s="113"/>
      <c r="J48" s="113"/>
      <c r="K48" s="44"/>
      <c r="L48" s="44"/>
    </row>
    <row r="49" spans="1:12" x14ac:dyDescent="0.25">
      <c r="A49" s="46">
        <v>4</v>
      </c>
      <c r="B49" s="45" t="s">
        <v>163</v>
      </c>
      <c r="C49" s="113">
        <v>45981</v>
      </c>
      <c r="D49" s="113">
        <v>47102</v>
      </c>
      <c r="E49" s="40"/>
      <c r="F49" s="40"/>
      <c r="G49" s="113">
        <v>45981</v>
      </c>
      <c r="H49" s="113">
        <v>47102</v>
      </c>
      <c r="I49" s="113"/>
      <c r="J49" s="113"/>
      <c r="K49" s="44"/>
      <c r="L49" s="44"/>
    </row>
    <row r="50" spans="1:12" ht="47.25" x14ac:dyDescent="0.25">
      <c r="A50" s="46" t="s">
        <v>164</v>
      </c>
      <c r="B50" s="45" t="s">
        <v>381</v>
      </c>
      <c r="C50" s="113">
        <v>45986</v>
      </c>
      <c r="D50" s="113">
        <v>47107</v>
      </c>
      <c r="E50" s="40"/>
      <c r="F50" s="40"/>
      <c r="G50" s="113">
        <v>45986</v>
      </c>
      <c r="H50" s="113">
        <v>47107</v>
      </c>
      <c r="I50" s="113"/>
      <c r="J50" s="113"/>
      <c r="K50" s="44"/>
      <c r="L50" s="44"/>
    </row>
    <row r="51" spans="1:12" ht="31.5" x14ac:dyDescent="0.25">
      <c r="A51" s="46" t="s">
        <v>162</v>
      </c>
      <c r="B51" s="45" t="s">
        <v>383</v>
      </c>
      <c r="C51" s="40" t="s">
        <v>475</v>
      </c>
      <c r="D51" s="40"/>
      <c r="E51" s="40"/>
      <c r="F51" s="40"/>
      <c r="G51" s="40" t="s">
        <v>475</v>
      </c>
      <c r="H51" s="40"/>
      <c r="I51" s="40"/>
      <c r="J51" s="40"/>
      <c r="K51" s="44"/>
      <c r="L51" s="44"/>
    </row>
    <row r="52" spans="1:12" ht="31.5" x14ac:dyDescent="0.25">
      <c r="A52" s="46" t="s">
        <v>160</v>
      </c>
      <c r="B52" s="45" t="s">
        <v>161</v>
      </c>
      <c r="C52" s="40" t="s">
        <v>475</v>
      </c>
      <c r="D52" s="40"/>
      <c r="E52" s="40"/>
      <c r="F52" s="40"/>
      <c r="G52" s="40" t="s">
        <v>475</v>
      </c>
      <c r="H52" s="40"/>
      <c r="I52" s="40"/>
      <c r="J52" s="40"/>
      <c r="K52" s="44"/>
      <c r="L52" s="44"/>
    </row>
    <row r="53" spans="1:12" x14ac:dyDescent="0.25">
      <c r="A53" s="46" t="s">
        <v>158</v>
      </c>
      <c r="B53" s="89" t="s">
        <v>384</v>
      </c>
      <c r="C53" s="113">
        <v>45986</v>
      </c>
      <c r="D53" s="113">
        <v>47107</v>
      </c>
      <c r="E53" s="40"/>
      <c r="F53" s="40"/>
      <c r="G53" s="113">
        <v>45986</v>
      </c>
      <c r="H53" s="113">
        <v>47107</v>
      </c>
      <c r="I53" s="113"/>
      <c r="J53" s="113"/>
      <c r="K53" s="44"/>
      <c r="L53" s="44"/>
    </row>
    <row r="54" spans="1:12" x14ac:dyDescent="0.25">
      <c r="A54" s="46" t="s">
        <v>385</v>
      </c>
      <c r="B54" s="45" t="s">
        <v>159</v>
      </c>
      <c r="C54" s="40" t="s">
        <v>475</v>
      </c>
      <c r="D54" s="40"/>
      <c r="E54" s="40"/>
      <c r="F54" s="40"/>
      <c r="G54" s="40" t="s">
        <v>475</v>
      </c>
      <c r="H54" s="40"/>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31" zoomScale="55" zoomScaleNormal="55" workbookViewId="0">
      <selection activeCell="W62" sqref="W62"/>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6.140625" style="38" customWidth="1"/>
    <col min="12" max="12" width="8.42578125" style="38" customWidth="1"/>
    <col min="13" max="13" width="6.140625" style="38" customWidth="1"/>
    <col min="14" max="14" width="8.7109375" style="38" customWidth="1"/>
    <col min="15" max="15" width="6.140625" style="38" customWidth="1"/>
    <col min="16" max="16" width="11" style="38" customWidth="1"/>
    <col min="17" max="17" width="8.42578125" style="38" customWidth="1"/>
    <col min="18" max="32" width="9.140625" style="38"/>
    <col min="33" max="33" width="15.140625" style="38" bestFit="1" customWidth="1"/>
    <col min="34"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98" t="str">
        <f>'6.1. Паспорт сетевой график'!A5:L5</f>
        <v>Год раскрытия информации: 2025 год</v>
      </c>
      <c r="B4" s="198"/>
      <c r="C4" s="198"/>
      <c r="D4" s="198"/>
      <c r="E4" s="198"/>
      <c r="F4" s="198"/>
      <c r="G4" s="198"/>
      <c r="H4" s="198"/>
      <c r="I4" s="198"/>
      <c r="J4" s="198"/>
      <c r="K4" s="198"/>
      <c r="L4" s="198"/>
      <c r="M4" s="198"/>
      <c r="N4" s="198"/>
      <c r="O4" s="198"/>
      <c r="P4" s="198"/>
      <c r="Q4" s="198"/>
    </row>
    <row r="5" spans="1:17" ht="20.25" x14ac:dyDescent="0.3">
      <c r="E5" s="133"/>
      <c r="Q5" s="13"/>
    </row>
    <row r="6" spans="1:17" ht="18.75" x14ac:dyDescent="0.25">
      <c r="A6" s="202" t="s">
        <v>9</v>
      </c>
      <c r="B6" s="202"/>
      <c r="C6" s="202"/>
      <c r="D6" s="202"/>
      <c r="E6" s="202"/>
      <c r="F6" s="202"/>
      <c r="G6" s="202"/>
      <c r="H6" s="202"/>
      <c r="I6" s="202"/>
      <c r="J6" s="202"/>
      <c r="K6" s="202"/>
      <c r="L6" s="202"/>
      <c r="M6" s="202"/>
      <c r="N6" s="202"/>
      <c r="O6" s="202"/>
      <c r="P6" s="202"/>
      <c r="Q6" s="202"/>
    </row>
    <row r="7" spans="1:17" ht="18.75" x14ac:dyDescent="0.25">
      <c r="A7" s="11"/>
      <c r="B7" s="11"/>
      <c r="C7" s="11"/>
      <c r="D7" s="11"/>
      <c r="E7" s="11"/>
      <c r="F7" s="11"/>
      <c r="G7" s="11"/>
      <c r="H7" s="43"/>
      <c r="I7" s="43"/>
      <c r="J7" s="43"/>
      <c r="K7" s="43"/>
      <c r="L7" s="43"/>
      <c r="M7" s="43"/>
      <c r="N7" s="43"/>
      <c r="O7" s="43"/>
      <c r="P7" s="43"/>
      <c r="Q7" s="43"/>
    </row>
    <row r="8" spans="1:17" x14ac:dyDescent="0.25">
      <c r="A8" s="316" t="str">
        <f>'6.1. Паспорт сетевой график'!A9:L9</f>
        <v xml:space="preserve">АО "Россети Тюмень" </v>
      </c>
      <c r="B8" s="316"/>
      <c r="C8" s="316"/>
      <c r="D8" s="316"/>
      <c r="E8" s="316"/>
      <c r="F8" s="316"/>
      <c r="G8" s="316"/>
      <c r="H8" s="316"/>
      <c r="I8" s="316"/>
      <c r="J8" s="316"/>
      <c r="K8" s="316"/>
      <c r="L8" s="316"/>
      <c r="M8" s="316"/>
      <c r="N8" s="316"/>
      <c r="O8" s="316"/>
      <c r="P8" s="316"/>
      <c r="Q8" s="316"/>
    </row>
    <row r="9" spans="1:17" ht="18.75" customHeight="1" x14ac:dyDescent="0.25">
      <c r="A9" s="199" t="s">
        <v>8</v>
      </c>
      <c r="B9" s="199"/>
      <c r="C9" s="199"/>
      <c r="D9" s="199"/>
      <c r="E9" s="199"/>
      <c r="F9" s="199"/>
      <c r="G9" s="199"/>
      <c r="H9" s="199"/>
      <c r="I9" s="199"/>
      <c r="J9" s="199"/>
      <c r="K9" s="199"/>
      <c r="L9" s="199"/>
      <c r="M9" s="199"/>
      <c r="N9" s="199"/>
      <c r="O9" s="199"/>
      <c r="P9" s="199"/>
      <c r="Q9" s="19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16" t="s">
        <v>526</v>
      </c>
      <c r="B11" s="316"/>
      <c r="C11" s="316"/>
      <c r="D11" s="316"/>
      <c r="E11" s="316"/>
      <c r="F11" s="316"/>
      <c r="G11" s="316"/>
      <c r="H11" s="316"/>
      <c r="I11" s="316"/>
      <c r="J11" s="316"/>
      <c r="K11" s="316"/>
      <c r="L11" s="316"/>
      <c r="M11" s="316"/>
      <c r="N11" s="316"/>
      <c r="O11" s="316"/>
      <c r="P11" s="316"/>
      <c r="Q11" s="316"/>
    </row>
    <row r="12" spans="1:17" x14ac:dyDescent="0.25">
      <c r="A12" s="199" t="s">
        <v>7</v>
      </c>
      <c r="B12" s="199"/>
      <c r="C12" s="199"/>
      <c r="D12" s="199"/>
      <c r="E12" s="199"/>
      <c r="F12" s="199"/>
      <c r="G12" s="199"/>
      <c r="H12" s="199"/>
      <c r="I12" s="199"/>
      <c r="J12" s="199"/>
      <c r="K12" s="199"/>
      <c r="L12" s="199"/>
      <c r="M12" s="199"/>
      <c r="N12" s="199"/>
      <c r="O12" s="199"/>
      <c r="P12" s="199"/>
      <c r="Q12" s="199"/>
    </row>
    <row r="13" spans="1:17" ht="16.5" customHeight="1" x14ac:dyDescent="0.3">
      <c r="A13" s="10"/>
      <c r="B13" s="10"/>
      <c r="C13" s="10"/>
      <c r="D13" s="10"/>
      <c r="E13" s="10"/>
      <c r="F13" s="10"/>
      <c r="G13" s="10"/>
      <c r="H13" s="42"/>
      <c r="I13" s="42"/>
      <c r="J13" s="42"/>
      <c r="K13" s="42"/>
      <c r="L13" s="42"/>
      <c r="M13" s="42"/>
      <c r="N13" s="42"/>
      <c r="O13" s="42"/>
      <c r="P13" s="42"/>
      <c r="Q13" s="42"/>
    </row>
    <row r="14" spans="1:17" ht="119.25" customHeight="1" x14ac:dyDescent="0.25">
      <c r="A14" s="317"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317"/>
      <c r="C14" s="317"/>
      <c r="D14" s="317"/>
      <c r="E14" s="317"/>
      <c r="F14" s="317"/>
      <c r="G14" s="317"/>
      <c r="H14" s="317"/>
      <c r="I14" s="317"/>
      <c r="J14" s="317"/>
      <c r="K14" s="317"/>
      <c r="L14" s="317"/>
      <c r="M14" s="317"/>
      <c r="N14" s="317"/>
      <c r="O14" s="317"/>
      <c r="P14" s="317"/>
      <c r="Q14" s="317"/>
    </row>
    <row r="15" spans="1:17" ht="15.75" customHeight="1" x14ac:dyDescent="0.25">
      <c r="A15" s="199" t="s">
        <v>6</v>
      </c>
      <c r="B15" s="199"/>
      <c r="C15" s="199"/>
      <c r="D15" s="199"/>
      <c r="E15" s="199"/>
      <c r="F15" s="199"/>
      <c r="G15" s="199"/>
      <c r="H15" s="199"/>
      <c r="I15" s="199"/>
      <c r="J15" s="199"/>
      <c r="K15" s="199"/>
      <c r="L15" s="199"/>
      <c r="M15" s="199"/>
      <c r="N15" s="199"/>
      <c r="O15" s="199"/>
      <c r="P15" s="199"/>
      <c r="Q15" s="199"/>
    </row>
    <row r="18" spans="1:29" x14ac:dyDescent="0.25">
      <c r="A18" s="318" t="s">
        <v>430</v>
      </c>
      <c r="B18" s="318"/>
      <c r="C18" s="318"/>
      <c r="D18" s="318"/>
      <c r="E18" s="318"/>
      <c r="F18" s="318"/>
      <c r="G18" s="318"/>
      <c r="H18" s="318"/>
      <c r="I18" s="318"/>
      <c r="J18" s="318"/>
      <c r="K18" s="318"/>
      <c r="L18" s="318"/>
      <c r="M18" s="318"/>
      <c r="N18" s="318"/>
      <c r="O18" s="318"/>
      <c r="P18" s="318"/>
      <c r="Q18" s="318"/>
    </row>
    <row r="20" spans="1:29" ht="22.5" customHeight="1" x14ac:dyDescent="0.25">
      <c r="A20" s="319" t="s">
        <v>157</v>
      </c>
      <c r="B20" s="319" t="s">
        <v>156</v>
      </c>
      <c r="C20" s="322" t="s">
        <v>155</v>
      </c>
      <c r="D20" s="322"/>
      <c r="E20" s="323" t="s">
        <v>527</v>
      </c>
      <c r="F20" s="323"/>
      <c r="G20" s="324" t="s">
        <v>669</v>
      </c>
      <c r="H20" s="314" t="s">
        <v>616</v>
      </c>
      <c r="I20" s="315"/>
      <c r="J20" s="315"/>
      <c r="K20" s="315"/>
      <c r="L20" s="314" t="s">
        <v>617</v>
      </c>
      <c r="M20" s="315"/>
      <c r="N20" s="315"/>
      <c r="O20" s="315"/>
      <c r="P20" s="314" t="s">
        <v>618</v>
      </c>
      <c r="Q20" s="315"/>
      <c r="R20" s="315"/>
      <c r="S20" s="315"/>
      <c r="T20" s="314" t="s">
        <v>663</v>
      </c>
      <c r="U20" s="315"/>
      <c r="V20" s="315"/>
      <c r="W20" s="315"/>
      <c r="X20" s="314" t="s">
        <v>670</v>
      </c>
      <c r="Y20" s="315"/>
      <c r="Z20" s="315"/>
      <c r="AA20" s="315"/>
      <c r="AB20" s="312" t="s">
        <v>154</v>
      </c>
      <c r="AC20" s="312"/>
    </row>
    <row r="21" spans="1:29" ht="64.5" customHeight="1" x14ac:dyDescent="0.25">
      <c r="A21" s="320"/>
      <c r="B21" s="320"/>
      <c r="C21" s="322"/>
      <c r="D21" s="322"/>
      <c r="E21" s="323"/>
      <c r="F21" s="323"/>
      <c r="G21" s="325"/>
      <c r="H21" s="313" t="s">
        <v>2</v>
      </c>
      <c r="I21" s="313"/>
      <c r="J21" s="313" t="s">
        <v>528</v>
      </c>
      <c r="K21" s="313"/>
      <c r="L21" s="313" t="s">
        <v>2</v>
      </c>
      <c r="M21" s="313"/>
      <c r="N21" s="313" t="s">
        <v>528</v>
      </c>
      <c r="O21" s="313"/>
      <c r="P21" s="313" t="s">
        <v>2</v>
      </c>
      <c r="Q21" s="313"/>
      <c r="R21" s="313" t="s">
        <v>528</v>
      </c>
      <c r="S21" s="313"/>
      <c r="T21" s="313" t="s">
        <v>2</v>
      </c>
      <c r="U21" s="313"/>
      <c r="V21" s="313" t="s">
        <v>528</v>
      </c>
      <c r="W21" s="313"/>
      <c r="X21" s="313" t="s">
        <v>2</v>
      </c>
      <c r="Y21" s="313"/>
      <c r="Z21" s="313" t="s">
        <v>528</v>
      </c>
      <c r="AA21" s="313"/>
      <c r="AB21" s="312"/>
      <c r="AC21" s="312"/>
    </row>
    <row r="22" spans="1:29" ht="89.25" customHeight="1" x14ac:dyDescent="0.25">
      <c r="A22" s="321"/>
      <c r="B22" s="321"/>
      <c r="C22" s="186" t="s">
        <v>2</v>
      </c>
      <c r="D22" s="186" t="s">
        <v>528</v>
      </c>
      <c r="E22" s="156" t="s">
        <v>667</v>
      </c>
      <c r="F22" s="156" t="s">
        <v>668</v>
      </c>
      <c r="G22" s="326"/>
      <c r="H22" s="187" t="s">
        <v>409</v>
      </c>
      <c r="I22" s="187" t="s">
        <v>410</v>
      </c>
      <c r="J22" s="187" t="s">
        <v>409</v>
      </c>
      <c r="K22" s="187" t="s">
        <v>410</v>
      </c>
      <c r="L22" s="187" t="s">
        <v>409</v>
      </c>
      <c r="M22" s="187" t="s">
        <v>410</v>
      </c>
      <c r="N22" s="187" t="s">
        <v>409</v>
      </c>
      <c r="O22" s="187" t="s">
        <v>410</v>
      </c>
      <c r="P22" s="187" t="s">
        <v>409</v>
      </c>
      <c r="Q22" s="187" t="s">
        <v>410</v>
      </c>
      <c r="R22" s="187" t="s">
        <v>409</v>
      </c>
      <c r="S22" s="187" t="s">
        <v>410</v>
      </c>
      <c r="T22" s="187" t="s">
        <v>409</v>
      </c>
      <c r="U22" s="187" t="s">
        <v>410</v>
      </c>
      <c r="V22" s="187" t="s">
        <v>409</v>
      </c>
      <c r="W22" s="187" t="s">
        <v>410</v>
      </c>
      <c r="X22" s="187" t="s">
        <v>409</v>
      </c>
      <c r="Y22" s="187" t="s">
        <v>410</v>
      </c>
      <c r="Z22" s="187" t="s">
        <v>409</v>
      </c>
      <c r="AA22" s="187" t="s">
        <v>410</v>
      </c>
      <c r="AB22" s="186" t="s">
        <v>529</v>
      </c>
      <c r="AC22" s="186" t="s">
        <v>528</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34" customFormat="1" ht="47.25" x14ac:dyDescent="0.25">
      <c r="A24" s="137">
        <v>1</v>
      </c>
      <c r="B24" s="138" t="s">
        <v>153</v>
      </c>
      <c r="C24" s="139">
        <v>265.29709459612161</v>
      </c>
      <c r="D24" s="139">
        <v>442.59637236421162</v>
      </c>
      <c r="E24" s="139">
        <v>430.58985298421163</v>
      </c>
      <c r="F24" s="139">
        <v>430.58985298421163</v>
      </c>
      <c r="G24" s="139">
        <v>0</v>
      </c>
      <c r="H24" s="139">
        <v>16.782667000000025</v>
      </c>
      <c r="I24" s="139"/>
      <c r="J24" s="139">
        <v>0</v>
      </c>
      <c r="K24" s="190"/>
      <c r="L24" s="139">
        <v>74.369207999999944</v>
      </c>
      <c r="M24" s="139"/>
      <c r="N24" s="139">
        <v>68.042297844715605</v>
      </c>
      <c r="O24" s="139"/>
      <c r="P24" s="139">
        <v>62.287366999999996</v>
      </c>
      <c r="Q24" s="139"/>
      <c r="R24" s="139">
        <v>152.32010928654498</v>
      </c>
      <c r="S24" s="139"/>
      <c r="T24" s="139">
        <v>99.851333216121645</v>
      </c>
      <c r="U24" s="139"/>
      <c r="V24" s="139">
        <v>210.22744585295101</v>
      </c>
      <c r="W24" s="139"/>
      <c r="X24" s="139">
        <v>0</v>
      </c>
      <c r="Y24" s="139"/>
      <c r="Z24" s="139" t="s">
        <v>664</v>
      </c>
      <c r="AA24" s="139"/>
      <c r="AB24" s="139">
        <v>253.2905752161216</v>
      </c>
      <c r="AC24" s="139">
        <v>430.58985298421157</v>
      </c>
    </row>
    <row r="25" spans="1:29" s="135" customFormat="1" x14ac:dyDescent="0.25">
      <c r="A25" s="140" t="s">
        <v>530</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664</v>
      </c>
      <c r="AA25" s="139"/>
      <c r="AB25" s="139">
        <v>0</v>
      </c>
      <c r="AC25" s="139">
        <v>0</v>
      </c>
    </row>
    <row r="26" spans="1:29" s="135" customFormat="1" x14ac:dyDescent="0.25">
      <c r="A26" s="140" t="s">
        <v>531</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664</v>
      </c>
      <c r="AA26" s="139"/>
      <c r="AB26" s="139">
        <v>0</v>
      </c>
      <c r="AC26" s="139">
        <v>0</v>
      </c>
    </row>
    <row r="27" spans="1:29" s="135" customFormat="1" ht="31.5" x14ac:dyDescent="0.25">
      <c r="A27" s="140" t="s">
        <v>532</v>
      </c>
      <c r="B27" s="141" t="s">
        <v>366</v>
      </c>
      <c r="C27" s="139"/>
      <c r="D27" s="139"/>
      <c r="E27" s="139"/>
      <c r="F27" s="139"/>
      <c r="G27" s="139">
        <v>0</v>
      </c>
      <c r="H27" s="139">
        <v>13.985555833333354</v>
      </c>
      <c r="I27" s="139"/>
      <c r="J27" s="139">
        <v>0</v>
      </c>
      <c r="K27" s="190"/>
      <c r="L27" s="139">
        <v>61.974339999999955</v>
      </c>
      <c r="M27" s="139"/>
      <c r="N27" s="139">
        <v>57.064422455735553</v>
      </c>
      <c r="O27" s="139"/>
      <c r="P27" s="139">
        <v>52.057620193292642</v>
      </c>
      <c r="Q27" s="139"/>
      <c r="R27" s="139">
        <v>127.73549192788215</v>
      </c>
      <c r="S27" s="139"/>
      <c r="T27" s="139">
        <v>83.371537831157383</v>
      </c>
      <c r="U27" s="139"/>
      <c r="V27" s="139">
        <v>175.32747125039157</v>
      </c>
      <c r="W27" s="139"/>
      <c r="X27" s="139">
        <v>0</v>
      </c>
      <c r="Y27" s="139"/>
      <c r="Z27" s="139" t="s">
        <v>664</v>
      </c>
      <c r="AA27" s="139"/>
      <c r="AB27" s="139">
        <v>211.38905385778332</v>
      </c>
      <c r="AC27" s="139">
        <v>360.12738563400927</v>
      </c>
    </row>
    <row r="28" spans="1:29" s="135" customFormat="1" x14ac:dyDescent="0.25">
      <c r="A28" s="140" t="s">
        <v>533</v>
      </c>
      <c r="B28" s="141" t="s">
        <v>534</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5" customFormat="1" x14ac:dyDescent="0.25">
      <c r="A29" s="140" t="s">
        <v>535</v>
      </c>
      <c r="B29" s="142" t="s">
        <v>150</v>
      </c>
      <c r="C29" s="139"/>
      <c r="D29" s="139"/>
      <c r="E29" s="139"/>
      <c r="F29" s="139"/>
      <c r="G29" s="139">
        <v>0</v>
      </c>
      <c r="H29" s="139">
        <v>2.7971111666666708</v>
      </c>
      <c r="I29" s="139"/>
      <c r="J29" s="139">
        <v>0</v>
      </c>
      <c r="K29" s="190"/>
      <c r="L29" s="139">
        <v>12.394867999999988</v>
      </c>
      <c r="M29" s="139"/>
      <c r="N29" s="139">
        <v>10.977875388980053</v>
      </c>
      <c r="O29" s="139"/>
      <c r="P29" s="139">
        <v>10.229746806707354</v>
      </c>
      <c r="Q29" s="139"/>
      <c r="R29" s="139">
        <v>24.584617358662825</v>
      </c>
      <c r="S29" s="139"/>
      <c r="T29" s="139">
        <v>16.479795384964262</v>
      </c>
      <c r="U29" s="139"/>
      <c r="V29" s="139">
        <v>34.899974602559439</v>
      </c>
      <c r="W29" s="139"/>
      <c r="X29" s="139">
        <v>0</v>
      </c>
      <c r="Y29" s="139"/>
      <c r="Z29" s="139" t="s">
        <v>664</v>
      </c>
      <c r="AA29" s="139"/>
      <c r="AB29" s="139">
        <v>41.901521358338272</v>
      </c>
      <c r="AC29" s="139">
        <v>70.462467350202303</v>
      </c>
    </row>
    <row r="30" spans="1:29" s="134" customFormat="1" ht="47.25" x14ac:dyDescent="0.25">
      <c r="A30" s="137" t="s">
        <v>63</v>
      </c>
      <c r="B30" s="138" t="s">
        <v>536</v>
      </c>
      <c r="C30" s="139">
        <v>222.19798795778331</v>
      </c>
      <c r="D30" s="139">
        <v>370.93631973400909</v>
      </c>
      <c r="E30" s="139">
        <v>360.1273856340091</v>
      </c>
      <c r="F30" s="139">
        <v>360.1273856340091</v>
      </c>
      <c r="G30" s="139">
        <v>0</v>
      </c>
      <c r="H30" s="139">
        <v>34.241170833333349</v>
      </c>
      <c r="I30" s="139"/>
      <c r="J30" s="139">
        <v>0</v>
      </c>
      <c r="K30" s="190"/>
      <c r="L30" s="139">
        <v>61.974339999999955</v>
      </c>
      <c r="M30" s="139"/>
      <c r="N30" s="139">
        <v>57.064422455735546</v>
      </c>
      <c r="O30" s="139"/>
      <c r="P30" s="139">
        <v>52.057620193292642</v>
      </c>
      <c r="Q30" s="139"/>
      <c r="R30" s="139">
        <v>127.73549192788218</v>
      </c>
      <c r="S30" s="139"/>
      <c r="T30" s="139">
        <v>63.115922831157391</v>
      </c>
      <c r="U30" s="139"/>
      <c r="V30" s="139">
        <v>175.32747125039137</v>
      </c>
      <c r="W30" s="139"/>
      <c r="X30" s="139">
        <v>0</v>
      </c>
      <c r="Y30" s="139"/>
      <c r="Z30" s="139" t="s">
        <v>664</v>
      </c>
      <c r="AA30" s="139"/>
      <c r="AB30" s="139">
        <v>211.38905385778332</v>
      </c>
      <c r="AC30" s="139">
        <v>360.1273856340091</v>
      </c>
    </row>
    <row r="31" spans="1:29" s="135" customFormat="1" x14ac:dyDescent="0.25">
      <c r="A31" s="137" t="s">
        <v>537</v>
      </c>
      <c r="B31" s="141" t="s">
        <v>149</v>
      </c>
      <c r="C31" s="139">
        <v>3.6783334343064586</v>
      </c>
      <c r="D31" s="139">
        <v>6.2253220286825837</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5" customFormat="1" ht="31.5" x14ac:dyDescent="0.25">
      <c r="A32" s="137" t="s">
        <v>538</v>
      </c>
      <c r="B32" s="141" t="s">
        <v>148</v>
      </c>
      <c r="C32" s="139">
        <v>88.482023270906524</v>
      </c>
      <c r="D32" s="139">
        <v>108.01619793702731</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5" customFormat="1" x14ac:dyDescent="0.25">
      <c r="A33" s="137" t="s">
        <v>539</v>
      </c>
      <c r="B33" s="141" t="s">
        <v>147</v>
      </c>
      <c r="C33" s="139">
        <v>105.0852607819006</v>
      </c>
      <c r="D33" s="139">
        <v>212.31847329265671</v>
      </c>
      <c r="E33" s="139"/>
      <c r="F33" s="139"/>
      <c r="G33" s="139"/>
      <c r="H33" s="139"/>
      <c r="I33" s="139"/>
      <c r="J33" s="139"/>
      <c r="K33" s="139"/>
      <c r="L33" s="191"/>
      <c r="M33" s="139"/>
      <c r="N33" s="139"/>
      <c r="O33" s="139"/>
      <c r="P33" s="139"/>
      <c r="Q33" s="139"/>
      <c r="R33" s="139"/>
      <c r="S33" s="139"/>
      <c r="T33" s="139"/>
      <c r="U33" s="139"/>
      <c r="V33" s="139"/>
      <c r="W33" s="139"/>
      <c r="X33" s="139"/>
      <c r="Y33" s="139"/>
      <c r="Z33" s="139"/>
      <c r="AA33" s="139"/>
      <c r="AB33" s="139">
        <v>0</v>
      </c>
      <c r="AC33" s="139">
        <v>0</v>
      </c>
    </row>
    <row r="34" spans="1:29" s="135" customFormat="1" x14ac:dyDescent="0.25">
      <c r="A34" s="137" t="s">
        <v>540</v>
      </c>
      <c r="B34" s="141" t="s">
        <v>146</v>
      </c>
      <c r="C34" s="139">
        <v>24.95237047066972</v>
      </c>
      <c r="D34" s="139">
        <v>44.376326475642507</v>
      </c>
      <c r="E34" s="139"/>
      <c r="F34" s="139"/>
      <c r="G34" s="139"/>
      <c r="H34" s="139"/>
      <c r="I34" s="139"/>
      <c r="J34" s="139"/>
      <c r="K34" s="190"/>
      <c r="L34" s="139"/>
      <c r="M34" s="139"/>
      <c r="N34" s="139"/>
      <c r="O34" s="139"/>
      <c r="P34" s="139"/>
      <c r="Q34" s="139"/>
      <c r="R34" s="139"/>
      <c r="S34" s="139"/>
      <c r="T34" s="139"/>
      <c r="U34" s="139"/>
      <c r="V34" s="139"/>
      <c r="W34" s="139"/>
      <c r="X34" s="139"/>
      <c r="Y34" s="139"/>
      <c r="Z34" s="139"/>
      <c r="AA34" s="139"/>
      <c r="AB34" s="139">
        <v>0</v>
      </c>
      <c r="AC34" s="139">
        <v>0</v>
      </c>
    </row>
    <row r="35" spans="1:29" s="134" customFormat="1" ht="31.5" x14ac:dyDescent="0.25">
      <c r="A35" s="137" t="s">
        <v>62</v>
      </c>
      <c r="B35" s="138" t="s">
        <v>541</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5" customFormat="1" ht="31.5" x14ac:dyDescent="0.25">
      <c r="A36" s="140" t="s">
        <v>542</v>
      </c>
      <c r="B36" s="143" t="s">
        <v>543</v>
      </c>
      <c r="C36" s="139"/>
      <c r="D36" s="139"/>
      <c r="E36" s="139"/>
      <c r="F36" s="139"/>
      <c r="G36" s="139">
        <v>0</v>
      </c>
      <c r="H36" s="139">
        <v>0</v>
      </c>
      <c r="I36" s="139" t="s">
        <v>472</v>
      </c>
      <c r="J36" s="139">
        <v>0</v>
      </c>
      <c r="K36" s="139" t="s">
        <v>472</v>
      </c>
      <c r="L36" s="139">
        <v>0</v>
      </c>
      <c r="M36" s="144" t="s">
        <v>472</v>
      </c>
      <c r="N36" s="139">
        <v>0</v>
      </c>
      <c r="O36" s="139" t="s">
        <v>472</v>
      </c>
      <c r="P36" s="139">
        <v>0</v>
      </c>
      <c r="Q36" s="144" t="s">
        <v>472</v>
      </c>
      <c r="R36" s="139">
        <v>0</v>
      </c>
      <c r="S36" s="139" t="s">
        <v>472</v>
      </c>
      <c r="T36" s="139">
        <v>0</v>
      </c>
      <c r="U36" s="144" t="s">
        <v>472</v>
      </c>
      <c r="V36" s="139">
        <v>0</v>
      </c>
      <c r="W36" s="139" t="s">
        <v>472</v>
      </c>
      <c r="X36" s="139">
        <v>0</v>
      </c>
      <c r="Y36" s="144" t="s">
        <v>472</v>
      </c>
      <c r="Z36" s="139" t="s">
        <v>664</v>
      </c>
      <c r="AA36" s="139" t="s">
        <v>664</v>
      </c>
      <c r="AB36" s="139">
        <v>0</v>
      </c>
      <c r="AC36" s="139">
        <v>0</v>
      </c>
    </row>
    <row r="37" spans="1:29" s="135" customFormat="1" x14ac:dyDescent="0.25">
      <c r="A37" s="140" t="s">
        <v>544</v>
      </c>
      <c r="B37" s="143" t="s">
        <v>144</v>
      </c>
      <c r="C37" s="139"/>
      <c r="D37" s="139"/>
      <c r="E37" s="139"/>
      <c r="F37" s="139"/>
      <c r="G37" s="139">
        <v>0</v>
      </c>
      <c r="H37" s="139">
        <v>0</v>
      </c>
      <c r="I37" s="139" t="s">
        <v>472</v>
      </c>
      <c r="J37" s="139">
        <v>0</v>
      </c>
      <c r="K37" s="139" t="s">
        <v>472</v>
      </c>
      <c r="L37" s="139">
        <v>0</v>
      </c>
      <c r="M37" s="144" t="s">
        <v>472</v>
      </c>
      <c r="N37" s="139">
        <v>0</v>
      </c>
      <c r="O37" s="139" t="s">
        <v>472</v>
      </c>
      <c r="P37" s="139">
        <v>0</v>
      </c>
      <c r="Q37" s="144" t="s">
        <v>472</v>
      </c>
      <c r="R37" s="139">
        <v>0</v>
      </c>
      <c r="S37" s="139" t="s">
        <v>472</v>
      </c>
      <c r="T37" s="139">
        <v>0</v>
      </c>
      <c r="U37" s="144" t="s">
        <v>472</v>
      </c>
      <c r="V37" s="139">
        <v>0</v>
      </c>
      <c r="W37" s="139" t="s">
        <v>472</v>
      </c>
      <c r="X37" s="139">
        <v>0</v>
      </c>
      <c r="Y37" s="144" t="s">
        <v>472</v>
      </c>
      <c r="Z37" s="139" t="s">
        <v>664</v>
      </c>
      <c r="AA37" s="139" t="s">
        <v>664</v>
      </c>
      <c r="AB37" s="139">
        <v>0</v>
      </c>
      <c r="AC37" s="139">
        <v>0</v>
      </c>
    </row>
    <row r="38" spans="1:29" s="135" customFormat="1" x14ac:dyDescent="0.25">
      <c r="A38" s="140" t="s">
        <v>545</v>
      </c>
      <c r="B38" s="141" t="s">
        <v>546</v>
      </c>
      <c r="C38" s="139"/>
      <c r="D38" s="139"/>
      <c r="E38" s="139"/>
      <c r="F38" s="139"/>
      <c r="G38" s="139">
        <v>0</v>
      </c>
      <c r="H38" s="139">
        <v>0</v>
      </c>
      <c r="I38" s="139" t="s">
        <v>472</v>
      </c>
      <c r="J38" s="139">
        <v>0</v>
      </c>
      <c r="K38" s="139" t="s">
        <v>472</v>
      </c>
      <c r="L38" s="139">
        <v>0</v>
      </c>
      <c r="M38" s="144" t="s">
        <v>472</v>
      </c>
      <c r="N38" s="139">
        <v>0</v>
      </c>
      <c r="O38" s="139" t="s">
        <v>472</v>
      </c>
      <c r="P38" s="139">
        <v>0</v>
      </c>
      <c r="Q38" s="144" t="s">
        <v>472</v>
      </c>
      <c r="R38" s="139">
        <v>0</v>
      </c>
      <c r="S38" s="139" t="s">
        <v>472</v>
      </c>
      <c r="T38" s="139">
        <v>0</v>
      </c>
      <c r="U38" s="144" t="s">
        <v>472</v>
      </c>
      <c r="V38" s="139">
        <v>0</v>
      </c>
      <c r="W38" s="139" t="s">
        <v>472</v>
      </c>
      <c r="X38" s="139">
        <v>0</v>
      </c>
      <c r="Y38" s="144" t="s">
        <v>472</v>
      </c>
      <c r="Z38" s="139" t="s">
        <v>664</v>
      </c>
      <c r="AA38" s="139" t="s">
        <v>664</v>
      </c>
      <c r="AB38" s="139">
        <v>0</v>
      </c>
      <c r="AC38" s="139">
        <v>0</v>
      </c>
    </row>
    <row r="39" spans="1:29" s="135" customFormat="1" ht="31.5" customHeight="1" x14ac:dyDescent="0.25">
      <c r="A39" s="140" t="s">
        <v>547</v>
      </c>
      <c r="B39" s="141" t="s">
        <v>548</v>
      </c>
      <c r="C39" s="139"/>
      <c r="D39" s="139"/>
      <c r="E39" s="139"/>
      <c r="F39" s="139"/>
      <c r="G39" s="139">
        <v>0</v>
      </c>
      <c r="H39" s="139">
        <v>0</v>
      </c>
      <c r="I39" s="139" t="s">
        <v>472</v>
      </c>
      <c r="J39" s="139">
        <v>0</v>
      </c>
      <c r="K39" s="139" t="s">
        <v>472</v>
      </c>
      <c r="L39" s="139">
        <v>0</v>
      </c>
      <c r="M39" s="144" t="s">
        <v>472</v>
      </c>
      <c r="N39" s="139">
        <v>0</v>
      </c>
      <c r="O39" s="139" t="s">
        <v>472</v>
      </c>
      <c r="P39" s="139">
        <v>0</v>
      </c>
      <c r="Q39" s="144" t="s">
        <v>472</v>
      </c>
      <c r="R39" s="139">
        <v>0</v>
      </c>
      <c r="S39" s="139" t="s">
        <v>472</v>
      </c>
      <c r="T39" s="139">
        <v>0</v>
      </c>
      <c r="U39" s="144" t="s">
        <v>472</v>
      </c>
      <c r="V39" s="139">
        <v>0</v>
      </c>
      <c r="W39" s="139" t="s">
        <v>472</v>
      </c>
      <c r="X39" s="139">
        <v>0</v>
      </c>
      <c r="Y39" s="144" t="s">
        <v>472</v>
      </c>
      <c r="Z39" s="139" t="s">
        <v>664</v>
      </c>
      <c r="AA39" s="139" t="s">
        <v>664</v>
      </c>
      <c r="AB39" s="139">
        <v>0</v>
      </c>
      <c r="AC39" s="139">
        <v>0</v>
      </c>
    </row>
    <row r="40" spans="1:29" s="135" customFormat="1" x14ac:dyDescent="0.25">
      <c r="A40" s="140" t="s">
        <v>549</v>
      </c>
      <c r="B40" s="141" t="s">
        <v>550</v>
      </c>
      <c r="C40" s="139"/>
      <c r="D40" s="139"/>
      <c r="E40" s="139"/>
      <c r="F40" s="139"/>
      <c r="G40" s="139">
        <v>0</v>
      </c>
      <c r="H40" s="139">
        <v>0</v>
      </c>
      <c r="I40" s="139" t="s">
        <v>472</v>
      </c>
      <c r="J40" s="139">
        <v>0</v>
      </c>
      <c r="K40" s="139" t="s">
        <v>472</v>
      </c>
      <c r="L40" s="139">
        <v>0</v>
      </c>
      <c r="M40" s="144" t="s">
        <v>472</v>
      </c>
      <c r="N40" s="139">
        <v>0</v>
      </c>
      <c r="O40" s="139" t="s">
        <v>472</v>
      </c>
      <c r="P40" s="139">
        <v>0</v>
      </c>
      <c r="Q40" s="144" t="s">
        <v>472</v>
      </c>
      <c r="R40" s="139">
        <v>0</v>
      </c>
      <c r="S40" s="139" t="s">
        <v>472</v>
      </c>
      <c r="T40" s="139">
        <v>0</v>
      </c>
      <c r="U40" s="144" t="s">
        <v>472</v>
      </c>
      <c r="V40" s="139">
        <v>0</v>
      </c>
      <c r="W40" s="139" t="s">
        <v>472</v>
      </c>
      <c r="X40" s="139">
        <v>0</v>
      </c>
      <c r="Y40" s="144" t="s">
        <v>472</v>
      </c>
      <c r="Z40" s="139" t="s">
        <v>664</v>
      </c>
      <c r="AA40" s="139" t="s">
        <v>664</v>
      </c>
      <c r="AB40" s="139">
        <v>0</v>
      </c>
      <c r="AC40" s="139">
        <v>0</v>
      </c>
    </row>
    <row r="41" spans="1:29" s="135" customFormat="1" x14ac:dyDescent="0.25">
      <c r="A41" s="140" t="s">
        <v>551</v>
      </c>
      <c r="B41" s="141" t="s">
        <v>552</v>
      </c>
      <c r="C41" s="139"/>
      <c r="D41" s="139"/>
      <c r="E41" s="139"/>
      <c r="F41" s="139"/>
      <c r="G41" s="139">
        <v>0</v>
      </c>
      <c r="H41" s="139">
        <v>0</v>
      </c>
      <c r="I41" s="139" t="s">
        <v>472</v>
      </c>
      <c r="J41" s="139">
        <v>0</v>
      </c>
      <c r="K41" s="139" t="s">
        <v>472</v>
      </c>
      <c r="L41" s="139">
        <v>0</v>
      </c>
      <c r="M41" s="144" t="s">
        <v>472</v>
      </c>
      <c r="N41" s="139">
        <v>0</v>
      </c>
      <c r="O41" s="139" t="s">
        <v>472</v>
      </c>
      <c r="P41" s="139">
        <v>0</v>
      </c>
      <c r="Q41" s="144" t="s">
        <v>472</v>
      </c>
      <c r="R41" s="139">
        <v>0</v>
      </c>
      <c r="S41" s="139" t="s">
        <v>472</v>
      </c>
      <c r="T41" s="139">
        <v>0</v>
      </c>
      <c r="U41" s="144" t="s">
        <v>472</v>
      </c>
      <c r="V41" s="139">
        <v>0</v>
      </c>
      <c r="W41" s="139" t="s">
        <v>472</v>
      </c>
      <c r="X41" s="139">
        <v>0</v>
      </c>
      <c r="Y41" s="144" t="s">
        <v>472</v>
      </c>
      <c r="Z41" s="139" t="s">
        <v>664</v>
      </c>
      <c r="AA41" s="139" t="s">
        <v>664</v>
      </c>
      <c r="AB41" s="139">
        <v>0</v>
      </c>
      <c r="AC41" s="139">
        <v>0</v>
      </c>
    </row>
    <row r="42" spans="1:29" s="134" customFormat="1" x14ac:dyDescent="0.25">
      <c r="A42" s="140" t="s">
        <v>553</v>
      </c>
      <c r="B42" s="141" t="s">
        <v>554</v>
      </c>
      <c r="C42" s="139"/>
      <c r="D42" s="139"/>
      <c r="E42" s="139"/>
      <c r="F42" s="139"/>
      <c r="G42" s="139">
        <v>0</v>
      </c>
      <c r="H42" s="139">
        <v>0</v>
      </c>
      <c r="I42" s="139" t="s">
        <v>472</v>
      </c>
      <c r="J42" s="139">
        <v>0</v>
      </c>
      <c r="K42" s="139" t="s">
        <v>472</v>
      </c>
      <c r="L42" s="139">
        <v>0</v>
      </c>
      <c r="M42" s="144" t="s">
        <v>472</v>
      </c>
      <c r="N42" s="139">
        <v>0</v>
      </c>
      <c r="O42" s="139" t="s">
        <v>472</v>
      </c>
      <c r="P42" s="139">
        <v>0</v>
      </c>
      <c r="Q42" s="144" t="s">
        <v>472</v>
      </c>
      <c r="R42" s="139">
        <v>0</v>
      </c>
      <c r="S42" s="139" t="s">
        <v>472</v>
      </c>
      <c r="T42" s="139">
        <v>0</v>
      </c>
      <c r="U42" s="144" t="s">
        <v>472</v>
      </c>
      <c r="V42" s="139">
        <v>0</v>
      </c>
      <c r="W42" s="139" t="s">
        <v>472</v>
      </c>
      <c r="X42" s="139">
        <v>0</v>
      </c>
      <c r="Y42" s="144" t="s">
        <v>472</v>
      </c>
      <c r="Z42" s="139" t="s">
        <v>664</v>
      </c>
      <c r="AA42" s="139" t="s">
        <v>664</v>
      </c>
      <c r="AB42" s="139">
        <v>0</v>
      </c>
      <c r="AC42" s="139">
        <v>0</v>
      </c>
    </row>
    <row r="43" spans="1:29" s="135" customFormat="1" x14ac:dyDescent="0.25">
      <c r="A43" s="140" t="s">
        <v>555</v>
      </c>
      <c r="B43" s="141" t="s">
        <v>556</v>
      </c>
      <c r="C43" s="139"/>
      <c r="D43" s="139"/>
      <c r="E43" s="139"/>
      <c r="F43" s="139"/>
      <c r="G43" s="139">
        <v>0</v>
      </c>
      <c r="H43" s="139">
        <v>0</v>
      </c>
      <c r="I43" s="139" t="s">
        <v>472</v>
      </c>
      <c r="J43" s="139">
        <v>0</v>
      </c>
      <c r="K43" s="139" t="s">
        <v>472</v>
      </c>
      <c r="L43" s="139">
        <v>0</v>
      </c>
      <c r="M43" s="144" t="s">
        <v>472</v>
      </c>
      <c r="N43" s="139">
        <v>0</v>
      </c>
      <c r="O43" s="139" t="s">
        <v>472</v>
      </c>
      <c r="P43" s="139">
        <v>0</v>
      </c>
      <c r="Q43" s="144" t="s">
        <v>472</v>
      </c>
      <c r="R43" s="139">
        <v>0</v>
      </c>
      <c r="S43" s="139" t="s">
        <v>472</v>
      </c>
      <c r="T43" s="139">
        <v>0</v>
      </c>
      <c r="U43" s="144" t="s">
        <v>472</v>
      </c>
      <c r="V43" s="139">
        <v>0</v>
      </c>
      <c r="W43" s="139" t="s">
        <v>472</v>
      </c>
      <c r="X43" s="139">
        <v>0</v>
      </c>
      <c r="Y43" s="144" t="s">
        <v>472</v>
      </c>
      <c r="Z43" s="139" t="s">
        <v>664</v>
      </c>
      <c r="AA43" s="139" t="s">
        <v>664</v>
      </c>
      <c r="AB43" s="139">
        <v>0</v>
      </c>
      <c r="AC43" s="139">
        <v>0</v>
      </c>
    </row>
    <row r="44" spans="1:29" s="135" customFormat="1" x14ac:dyDescent="0.25">
      <c r="A44" s="140" t="s">
        <v>557</v>
      </c>
      <c r="B44" s="141" t="s">
        <v>558</v>
      </c>
      <c r="C44" s="139"/>
      <c r="D44" s="139"/>
      <c r="E44" s="139"/>
      <c r="F44" s="139"/>
      <c r="G44" s="139">
        <v>0</v>
      </c>
      <c r="H44" s="139">
        <v>0</v>
      </c>
      <c r="I44" s="139" t="s">
        <v>472</v>
      </c>
      <c r="J44" s="139">
        <v>0</v>
      </c>
      <c r="K44" s="139" t="s">
        <v>472</v>
      </c>
      <c r="L44" s="139">
        <v>0</v>
      </c>
      <c r="M44" s="144" t="s">
        <v>472</v>
      </c>
      <c r="N44" s="139">
        <v>0</v>
      </c>
      <c r="O44" s="139" t="s">
        <v>472</v>
      </c>
      <c r="P44" s="139">
        <v>0</v>
      </c>
      <c r="Q44" s="144" t="s">
        <v>472</v>
      </c>
      <c r="R44" s="139">
        <v>0</v>
      </c>
      <c r="S44" s="139" t="s">
        <v>472</v>
      </c>
      <c r="T44" s="139">
        <v>0</v>
      </c>
      <c r="U44" s="144" t="s">
        <v>472</v>
      </c>
      <c r="V44" s="139">
        <v>0</v>
      </c>
      <c r="W44" s="139" t="s">
        <v>472</v>
      </c>
      <c r="X44" s="139">
        <v>0</v>
      </c>
      <c r="Y44" s="144" t="s">
        <v>472</v>
      </c>
      <c r="Z44" s="139" t="s">
        <v>664</v>
      </c>
      <c r="AA44" s="139" t="s">
        <v>664</v>
      </c>
      <c r="AB44" s="139">
        <v>0</v>
      </c>
      <c r="AC44" s="139">
        <v>0</v>
      </c>
    </row>
    <row r="45" spans="1:29" s="135" customFormat="1" x14ac:dyDescent="0.25">
      <c r="A45" s="140" t="s">
        <v>559</v>
      </c>
      <c r="B45" s="141" t="s">
        <v>560</v>
      </c>
      <c r="C45" s="139"/>
      <c r="D45" s="139"/>
      <c r="E45" s="139"/>
      <c r="F45" s="139"/>
      <c r="G45" s="139">
        <v>0</v>
      </c>
      <c r="H45" s="139">
        <v>0</v>
      </c>
      <c r="I45" s="139" t="s">
        <v>472</v>
      </c>
      <c r="J45" s="139">
        <v>0</v>
      </c>
      <c r="K45" s="139" t="s">
        <v>472</v>
      </c>
      <c r="L45" s="139">
        <v>0</v>
      </c>
      <c r="M45" s="144" t="s">
        <v>472</v>
      </c>
      <c r="N45" s="139">
        <v>0</v>
      </c>
      <c r="O45" s="139" t="s">
        <v>472</v>
      </c>
      <c r="P45" s="139">
        <v>0</v>
      </c>
      <c r="Q45" s="144" t="s">
        <v>472</v>
      </c>
      <c r="R45" s="139">
        <v>0</v>
      </c>
      <c r="S45" s="139" t="s">
        <v>472</v>
      </c>
      <c r="T45" s="139">
        <v>0</v>
      </c>
      <c r="U45" s="144" t="s">
        <v>472</v>
      </c>
      <c r="V45" s="139">
        <v>0</v>
      </c>
      <c r="W45" s="139" t="s">
        <v>472</v>
      </c>
      <c r="X45" s="139">
        <v>0</v>
      </c>
      <c r="Y45" s="144" t="s">
        <v>472</v>
      </c>
      <c r="Z45" s="139" t="s">
        <v>664</v>
      </c>
      <c r="AA45" s="139" t="s">
        <v>664</v>
      </c>
      <c r="AB45" s="139">
        <v>0</v>
      </c>
      <c r="AC45" s="139">
        <v>0</v>
      </c>
    </row>
    <row r="46" spans="1:29" s="135" customFormat="1" x14ac:dyDescent="0.25">
      <c r="A46" s="140" t="s">
        <v>561</v>
      </c>
      <c r="B46" s="141" t="s">
        <v>562</v>
      </c>
      <c r="C46" s="139"/>
      <c r="D46" s="139"/>
      <c r="E46" s="139"/>
      <c r="F46" s="139"/>
      <c r="G46" s="139">
        <v>0</v>
      </c>
      <c r="H46" s="139">
        <v>0</v>
      </c>
      <c r="I46" s="139" t="s">
        <v>472</v>
      </c>
      <c r="J46" s="139">
        <v>0</v>
      </c>
      <c r="K46" s="139" t="s">
        <v>472</v>
      </c>
      <c r="L46" s="139">
        <v>0</v>
      </c>
      <c r="M46" s="144" t="s">
        <v>472</v>
      </c>
      <c r="N46" s="139">
        <v>0</v>
      </c>
      <c r="O46" s="139" t="s">
        <v>472</v>
      </c>
      <c r="P46" s="139">
        <v>0</v>
      </c>
      <c r="Q46" s="144" t="s">
        <v>472</v>
      </c>
      <c r="R46" s="139">
        <v>0</v>
      </c>
      <c r="S46" s="139" t="s">
        <v>472</v>
      </c>
      <c r="T46" s="139">
        <v>0</v>
      </c>
      <c r="U46" s="144" t="s">
        <v>472</v>
      </c>
      <c r="V46" s="139">
        <v>0</v>
      </c>
      <c r="W46" s="139" t="s">
        <v>472</v>
      </c>
      <c r="X46" s="139">
        <v>0</v>
      </c>
      <c r="Y46" s="144" t="s">
        <v>472</v>
      </c>
      <c r="Z46" s="139" t="s">
        <v>664</v>
      </c>
      <c r="AA46" s="139" t="s">
        <v>664</v>
      </c>
      <c r="AB46" s="139">
        <v>0</v>
      </c>
      <c r="AC46" s="139">
        <v>0</v>
      </c>
    </row>
    <row r="47" spans="1:29" s="135" customFormat="1" x14ac:dyDescent="0.25">
      <c r="A47" s="137" t="s">
        <v>61</v>
      </c>
      <c r="B47" s="138" t="s">
        <v>145</v>
      </c>
      <c r="C47" s="139"/>
      <c r="D47" s="139"/>
      <c r="E47" s="139"/>
      <c r="F47" s="139"/>
      <c r="G47" s="19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5" customFormat="1" ht="31.5" x14ac:dyDescent="0.25">
      <c r="A48" s="140" t="s">
        <v>563</v>
      </c>
      <c r="B48" s="143" t="s">
        <v>543</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664</v>
      </c>
      <c r="AA48" s="139"/>
      <c r="AB48" s="139">
        <v>0</v>
      </c>
      <c r="AC48" s="139">
        <v>0</v>
      </c>
    </row>
    <row r="49" spans="1:29" s="134" customFormat="1" x14ac:dyDescent="0.25">
      <c r="A49" s="140" t="s">
        <v>564</v>
      </c>
      <c r="B49" s="143" t="s">
        <v>144</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664</v>
      </c>
      <c r="AA49" s="139"/>
      <c r="AB49" s="139">
        <v>0</v>
      </c>
      <c r="AC49" s="139">
        <v>0</v>
      </c>
    </row>
    <row r="50" spans="1:29" s="135" customFormat="1" ht="31.5" x14ac:dyDescent="0.25">
      <c r="A50" s="140" t="s">
        <v>565</v>
      </c>
      <c r="B50" s="141" t="s">
        <v>566</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664</v>
      </c>
      <c r="AA50" s="139"/>
      <c r="AB50" s="139">
        <v>0</v>
      </c>
      <c r="AC50" s="139">
        <v>0</v>
      </c>
    </row>
    <row r="51" spans="1:29" s="135" customFormat="1" ht="31.5" x14ac:dyDescent="0.25">
      <c r="A51" s="140" t="s">
        <v>567</v>
      </c>
      <c r="B51" s="141" t="s">
        <v>568</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664</v>
      </c>
      <c r="AA51" s="139"/>
      <c r="AB51" s="139">
        <v>0</v>
      </c>
      <c r="AC51" s="139">
        <v>0</v>
      </c>
    </row>
    <row r="52" spans="1:29" s="135" customFormat="1" x14ac:dyDescent="0.25">
      <c r="A52" s="140" t="s">
        <v>569</v>
      </c>
      <c r="B52" s="141" t="s">
        <v>143</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664</v>
      </c>
      <c r="AA52" s="139"/>
      <c r="AB52" s="139">
        <v>0</v>
      </c>
      <c r="AC52" s="139">
        <v>0</v>
      </c>
    </row>
    <row r="53" spans="1:29" s="135" customFormat="1" ht="31.5" customHeight="1" x14ac:dyDescent="0.25">
      <c r="A53" s="140" t="s">
        <v>570</v>
      </c>
      <c r="B53" s="141" t="s">
        <v>548</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664</v>
      </c>
      <c r="AA53" s="139"/>
      <c r="AB53" s="139">
        <v>0</v>
      </c>
      <c r="AC53" s="139">
        <v>0</v>
      </c>
    </row>
    <row r="54" spans="1:29" s="135" customFormat="1" x14ac:dyDescent="0.25">
      <c r="A54" s="140" t="s">
        <v>571</v>
      </c>
      <c r="B54" s="141" t="s">
        <v>550</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664</v>
      </c>
      <c r="AA54" s="139"/>
      <c r="AB54" s="139">
        <v>0</v>
      </c>
      <c r="AC54" s="139">
        <v>0</v>
      </c>
    </row>
    <row r="55" spans="1:29" s="135" customFormat="1" x14ac:dyDescent="0.25">
      <c r="A55" s="140" t="s">
        <v>572</v>
      </c>
      <c r="B55" s="141" t="s">
        <v>552</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664</v>
      </c>
      <c r="AA55" s="139"/>
      <c r="AB55" s="139">
        <v>0</v>
      </c>
      <c r="AC55" s="139">
        <v>0</v>
      </c>
    </row>
    <row r="56" spans="1:29" s="134" customFormat="1" x14ac:dyDescent="0.25">
      <c r="A56" s="140" t="s">
        <v>573</v>
      </c>
      <c r="B56" s="141" t="s">
        <v>554</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664</v>
      </c>
      <c r="AA56" s="139"/>
      <c r="AB56" s="139">
        <v>0</v>
      </c>
      <c r="AC56" s="139">
        <v>0</v>
      </c>
    </row>
    <row r="57" spans="1:29" s="134" customFormat="1" x14ac:dyDescent="0.25">
      <c r="A57" s="140" t="s">
        <v>574</v>
      </c>
      <c r="B57" s="141" t="s">
        <v>556</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664</v>
      </c>
      <c r="AA57" s="139"/>
      <c r="AB57" s="139">
        <v>0</v>
      </c>
      <c r="AC57" s="139">
        <v>0</v>
      </c>
    </row>
    <row r="58" spans="1:29" s="135" customFormat="1" x14ac:dyDescent="0.25">
      <c r="A58" s="140" t="s">
        <v>575</v>
      </c>
      <c r="B58" s="141" t="s">
        <v>558</v>
      </c>
      <c r="C58" s="139">
        <v>24</v>
      </c>
      <c r="D58" s="139">
        <v>30</v>
      </c>
      <c r="E58" s="139"/>
      <c r="F58" s="139"/>
      <c r="G58" s="139">
        <v>0</v>
      </c>
      <c r="H58" s="139">
        <v>5</v>
      </c>
      <c r="I58" s="139"/>
      <c r="J58" s="139">
        <v>0</v>
      </c>
      <c r="K58" s="139"/>
      <c r="L58" s="139">
        <v>0</v>
      </c>
      <c r="M58" s="139"/>
      <c r="N58" s="139">
        <v>5</v>
      </c>
      <c r="O58" s="139"/>
      <c r="P58" s="139">
        <v>15</v>
      </c>
      <c r="Q58" s="139"/>
      <c r="R58" s="139">
        <v>13</v>
      </c>
      <c r="S58" s="139"/>
      <c r="T58" s="139">
        <v>4</v>
      </c>
      <c r="U58" s="139"/>
      <c r="V58" s="139">
        <v>12</v>
      </c>
      <c r="W58" s="139"/>
      <c r="X58" s="139">
        <v>0</v>
      </c>
      <c r="Y58" s="139"/>
      <c r="Z58" s="139" t="s">
        <v>664</v>
      </c>
      <c r="AA58" s="139"/>
      <c r="AB58" s="139">
        <v>24</v>
      </c>
      <c r="AC58" s="139">
        <v>30</v>
      </c>
    </row>
    <row r="59" spans="1:29" s="135" customFormat="1" x14ac:dyDescent="0.25">
      <c r="A59" s="140" t="s">
        <v>576</v>
      </c>
      <c r="B59" s="141" t="s">
        <v>560</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9" t="s">
        <v>664</v>
      </c>
      <c r="AA59" s="139"/>
      <c r="AB59" s="139">
        <v>0</v>
      </c>
      <c r="AC59" s="139">
        <v>0</v>
      </c>
    </row>
    <row r="60" spans="1:29" s="135" customFormat="1" x14ac:dyDescent="0.25">
      <c r="A60" s="140" t="s">
        <v>577</v>
      </c>
      <c r="B60" s="141" t="s">
        <v>562</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664</v>
      </c>
      <c r="AA60" s="139"/>
      <c r="AB60" s="139">
        <v>0</v>
      </c>
      <c r="AC60" s="139">
        <v>0</v>
      </c>
    </row>
    <row r="61" spans="1:29" s="135" customFormat="1" ht="31.5" x14ac:dyDescent="0.25">
      <c r="A61" s="137" t="s">
        <v>59</v>
      </c>
      <c r="B61" s="138" t="s">
        <v>142</v>
      </c>
      <c r="C61" s="139"/>
      <c r="D61" s="139"/>
      <c r="E61" s="139"/>
      <c r="F61" s="139"/>
      <c r="G61" s="19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5" customFormat="1" x14ac:dyDescent="0.25">
      <c r="A62" s="140" t="s">
        <v>578</v>
      </c>
      <c r="B62" s="141" t="s">
        <v>141</v>
      </c>
      <c r="C62" s="139">
        <v>222.19798795778331</v>
      </c>
      <c r="D62" s="139">
        <v>370.93631973400909</v>
      </c>
      <c r="E62" s="139"/>
      <c r="F62" s="139"/>
      <c r="G62" s="139">
        <v>0</v>
      </c>
      <c r="H62" s="139">
        <v>36.814726571428587</v>
      </c>
      <c r="I62" s="139"/>
      <c r="J62" s="139">
        <v>0</v>
      </c>
      <c r="K62" s="139"/>
      <c r="L62" s="139">
        <v>0</v>
      </c>
      <c r="M62" s="139"/>
      <c r="N62" s="139">
        <v>57.064422455735546</v>
      </c>
      <c r="O62" s="139"/>
      <c r="P62" s="139">
        <v>120.78754400579258</v>
      </c>
      <c r="Q62" s="139"/>
      <c r="R62" s="139">
        <v>127.73549192788218</v>
      </c>
      <c r="S62" s="139"/>
      <c r="T62" s="139">
        <v>64.595717380562149</v>
      </c>
      <c r="U62" s="139"/>
      <c r="V62" s="139">
        <v>186.13640535039136</v>
      </c>
      <c r="W62" s="139"/>
      <c r="X62" s="139">
        <v>0</v>
      </c>
      <c r="Y62" s="139"/>
      <c r="Z62" s="139" t="s">
        <v>664</v>
      </c>
      <c r="AA62" s="139"/>
      <c r="AB62" s="139">
        <v>222.19798795778331</v>
      </c>
      <c r="AC62" s="139">
        <v>370.93631973400909</v>
      </c>
    </row>
    <row r="63" spans="1:29" x14ac:dyDescent="0.25">
      <c r="A63" s="140" t="s">
        <v>579</v>
      </c>
      <c r="B63" s="141" t="s">
        <v>138</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664</v>
      </c>
      <c r="AA63" s="139"/>
      <c r="AB63" s="139">
        <v>0</v>
      </c>
      <c r="AC63" s="139">
        <v>0</v>
      </c>
    </row>
    <row r="64" spans="1:29" x14ac:dyDescent="0.25">
      <c r="A64" s="140" t="s">
        <v>580</v>
      </c>
      <c r="B64" s="143" t="s">
        <v>137</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664</v>
      </c>
      <c r="AA64" s="139"/>
      <c r="AB64" s="139">
        <v>0</v>
      </c>
      <c r="AC64" s="139">
        <v>0</v>
      </c>
    </row>
    <row r="65" spans="1:29" x14ac:dyDescent="0.25">
      <c r="A65" s="140" t="s">
        <v>581</v>
      </c>
      <c r="B65" s="143" t="s">
        <v>136</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664</v>
      </c>
      <c r="AA65" s="139"/>
      <c r="AB65" s="139">
        <v>0</v>
      </c>
      <c r="AC65" s="139">
        <v>0</v>
      </c>
    </row>
    <row r="66" spans="1:29" x14ac:dyDescent="0.25">
      <c r="A66" s="140" t="s">
        <v>582</v>
      </c>
      <c r="B66" s="143" t="s">
        <v>139</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664</v>
      </c>
      <c r="AA66" s="139"/>
      <c r="AB66" s="139">
        <v>0</v>
      </c>
      <c r="AC66" s="139">
        <v>0</v>
      </c>
    </row>
    <row r="67" spans="1:29" x14ac:dyDescent="0.25">
      <c r="A67" s="140" t="s">
        <v>583</v>
      </c>
      <c r="B67" s="143" t="s">
        <v>584</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664</v>
      </c>
      <c r="AA67" s="139"/>
      <c r="AB67" s="139">
        <v>0</v>
      </c>
      <c r="AC67" s="139">
        <v>0</v>
      </c>
    </row>
    <row r="68" spans="1:29" x14ac:dyDescent="0.25">
      <c r="A68" s="140" t="s">
        <v>585</v>
      </c>
      <c r="B68" s="143" t="s">
        <v>586</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664</v>
      </c>
      <c r="AA68" s="139"/>
      <c r="AB68" s="139">
        <v>0</v>
      </c>
      <c r="AC68" s="139">
        <v>0</v>
      </c>
    </row>
    <row r="69" spans="1:29" x14ac:dyDescent="0.25">
      <c r="A69" s="140" t="s">
        <v>587</v>
      </c>
      <c r="B69" s="143" t="s">
        <v>588</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664</v>
      </c>
      <c r="AA69" s="139"/>
      <c r="AB69" s="139">
        <v>0</v>
      </c>
      <c r="AC69" s="139">
        <v>0</v>
      </c>
    </row>
    <row r="70" spans="1:29" x14ac:dyDescent="0.25">
      <c r="A70" s="140" t="s">
        <v>589</v>
      </c>
      <c r="B70" s="143" t="s">
        <v>590</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664</v>
      </c>
      <c r="AA70" s="139"/>
      <c r="AB70" s="139">
        <v>0</v>
      </c>
      <c r="AC70" s="139">
        <v>0</v>
      </c>
    </row>
    <row r="71" spans="1:29" x14ac:dyDescent="0.25">
      <c r="A71" s="140" t="s">
        <v>591</v>
      </c>
      <c r="B71" s="143" t="s">
        <v>592</v>
      </c>
      <c r="C71" s="139"/>
      <c r="D71" s="139"/>
      <c r="E71" s="139"/>
      <c r="F71" s="139"/>
      <c r="G71" s="139">
        <v>0</v>
      </c>
      <c r="H71" s="139">
        <v>5</v>
      </c>
      <c r="I71" s="139"/>
      <c r="J71" s="139">
        <v>0</v>
      </c>
      <c r="K71" s="139"/>
      <c r="L71" s="139">
        <v>0</v>
      </c>
      <c r="M71" s="139"/>
      <c r="N71" s="139">
        <v>5</v>
      </c>
      <c r="O71" s="139"/>
      <c r="P71" s="139">
        <v>15</v>
      </c>
      <c r="Q71" s="139"/>
      <c r="R71" s="139">
        <v>13</v>
      </c>
      <c r="S71" s="139"/>
      <c r="T71" s="139">
        <v>4</v>
      </c>
      <c r="U71" s="139"/>
      <c r="V71" s="139">
        <v>12</v>
      </c>
      <c r="W71" s="139"/>
      <c r="X71" s="139">
        <v>0</v>
      </c>
      <c r="Y71" s="139"/>
      <c r="Z71" s="139" t="s">
        <v>664</v>
      </c>
      <c r="AA71" s="139"/>
      <c r="AB71" s="139">
        <v>24</v>
      </c>
      <c r="AC71" s="139">
        <v>30</v>
      </c>
    </row>
    <row r="72" spans="1:29" x14ac:dyDescent="0.25">
      <c r="A72" s="140" t="s">
        <v>593</v>
      </c>
      <c r="B72" s="143" t="s">
        <v>594</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9" t="s">
        <v>664</v>
      </c>
      <c r="AA72" s="139"/>
      <c r="AB72" s="139">
        <v>0</v>
      </c>
      <c r="AC72" s="139">
        <v>0</v>
      </c>
    </row>
    <row r="73" spans="1:29" x14ac:dyDescent="0.25">
      <c r="A73" s="140" t="s">
        <v>595</v>
      </c>
      <c r="B73" s="143" t="s">
        <v>596</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664</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664</v>
      </c>
      <c r="AA74" s="139"/>
      <c r="AB74" s="139">
        <v>0</v>
      </c>
      <c r="AC74" s="139">
        <v>0</v>
      </c>
    </row>
    <row r="75" spans="1:29" x14ac:dyDescent="0.25">
      <c r="A75" s="137" t="s">
        <v>56</v>
      </c>
      <c r="B75" s="138" t="s">
        <v>140</v>
      </c>
      <c r="C75" s="139"/>
      <c r="D75" s="139"/>
      <c r="E75" s="139"/>
      <c r="F75" s="139"/>
      <c r="G75" s="19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ht="31.5" x14ac:dyDescent="0.25">
      <c r="A76" s="140" t="s">
        <v>597</v>
      </c>
      <c r="B76" s="143" t="s">
        <v>543</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664</v>
      </c>
      <c r="AA76" s="139"/>
      <c r="AB76" s="139">
        <v>0</v>
      </c>
      <c r="AC76" s="139">
        <v>0</v>
      </c>
    </row>
    <row r="77" spans="1:29" x14ac:dyDescent="0.25">
      <c r="A77" s="140" t="s">
        <v>598</v>
      </c>
      <c r="B77" s="143" t="s">
        <v>144</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664</v>
      </c>
      <c r="AA77" s="139"/>
      <c r="AB77" s="139">
        <v>0</v>
      </c>
      <c r="AC77" s="139">
        <v>0</v>
      </c>
    </row>
    <row r="78" spans="1:29" x14ac:dyDescent="0.25">
      <c r="A78" s="140" t="s">
        <v>599</v>
      </c>
      <c r="B78" s="141" t="s">
        <v>503</v>
      </c>
      <c r="C78" s="139"/>
      <c r="D78" s="139"/>
      <c r="E78" s="139"/>
      <c r="F78" s="19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664</v>
      </c>
      <c r="AA78" s="139"/>
      <c r="AB78" s="139">
        <v>0</v>
      </c>
      <c r="AC78" s="139">
        <v>0</v>
      </c>
    </row>
    <row r="79" spans="1:29" ht="31.5" customHeight="1" x14ac:dyDescent="0.25">
      <c r="A79" s="140" t="s">
        <v>600</v>
      </c>
      <c r="B79" s="141" t="s">
        <v>548</v>
      </c>
      <c r="C79" s="139"/>
      <c r="D79" s="139"/>
      <c r="E79" s="193"/>
      <c r="F79" s="139"/>
      <c r="G79" s="139">
        <v>0</v>
      </c>
      <c r="H79" s="139">
        <v>0</v>
      </c>
      <c r="I79" s="139"/>
      <c r="J79" s="139">
        <v>0</v>
      </c>
      <c r="K79" s="139"/>
      <c r="L79" s="139">
        <v>0</v>
      </c>
      <c r="M79" s="194"/>
      <c r="N79" s="139">
        <v>0</v>
      </c>
      <c r="O79" s="194"/>
      <c r="P79" s="139">
        <v>0</v>
      </c>
      <c r="Q79" s="194"/>
      <c r="R79" s="139">
        <v>0</v>
      </c>
      <c r="S79" s="194"/>
      <c r="T79" s="139">
        <v>0</v>
      </c>
      <c r="U79" s="194"/>
      <c r="V79" s="139">
        <v>0</v>
      </c>
      <c r="W79" s="194"/>
      <c r="X79" s="139">
        <v>0</v>
      </c>
      <c r="Y79" s="194"/>
      <c r="Z79" s="139" t="s">
        <v>664</v>
      </c>
      <c r="AA79" s="194"/>
      <c r="AB79" s="139">
        <v>0</v>
      </c>
      <c r="AC79" s="139">
        <v>0</v>
      </c>
    </row>
    <row r="80" spans="1:29" x14ac:dyDescent="0.25">
      <c r="A80" s="140" t="s">
        <v>601</v>
      </c>
      <c r="B80" s="141" t="s">
        <v>550</v>
      </c>
      <c r="C80" s="139"/>
      <c r="D80" s="139"/>
      <c r="E80" s="193"/>
      <c r="F80" s="193"/>
      <c r="G80" s="139">
        <v>0</v>
      </c>
      <c r="H80" s="139">
        <v>0</v>
      </c>
      <c r="I80" s="139"/>
      <c r="J80" s="139">
        <v>0</v>
      </c>
      <c r="K80" s="139"/>
      <c r="L80" s="139">
        <v>0</v>
      </c>
      <c r="M80" s="194"/>
      <c r="N80" s="139">
        <v>0</v>
      </c>
      <c r="O80" s="194"/>
      <c r="P80" s="139">
        <v>0</v>
      </c>
      <c r="Q80" s="194"/>
      <c r="R80" s="139">
        <v>0</v>
      </c>
      <c r="S80" s="194"/>
      <c r="T80" s="139">
        <v>0</v>
      </c>
      <c r="U80" s="194"/>
      <c r="V80" s="139">
        <v>0</v>
      </c>
      <c r="W80" s="194"/>
      <c r="X80" s="139">
        <v>0</v>
      </c>
      <c r="Y80" s="194"/>
      <c r="Z80" s="139" t="s">
        <v>664</v>
      </c>
      <c r="AA80" s="194"/>
      <c r="AB80" s="139">
        <v>0</v>
      </c>
      <c r="AC80" s="139">
        <v>0</v>
      </c>
    </row>
    <row r="81" spans="1:29" x14ac:dyDescent="0.25">
      <c r="A81" s="140" t="s">
        <v>602</v>
      </c>
      <c r="B81" s="141" t="s">
        <v>552</v>
      </c>
      <c r="C81" s="139"/>
      <c r="D81" s="139"/>
      <c r="E81" s="193"/>
      <c r="F81" s="193"/>
      <c r="G81" s="139">
        <v>0</v>
      </c>
      <c r="H81" s="139">
        <v>0</v>
      </c>
      <c r="I81" s="139"/>
      <c r="J81" s="139">
        <v>0</v>
      </c>
      <c r="K81" s="139"/>
      <c r="L81" s="139">
        <v>0</v>
      </c>
      <c r="M81" s="194"/>
      <c r="N81" s="139">
        <v>0</v>
      </c>
      <c r="O81" s="194"/>
      <c r="P81" s="139">
        <v>0</v>
      </c>
      <c r="Q81" s="194"/>
      <c r="R81" s="139">
        <v>0</v>
      </c>
      <c r="S81" s="194"/>
      <c r="T81" s="139">
        <v>0</v>
      </c>
      <c r="U81" s="194"/>
      <c r="V81" s="139">
        <v>0</v>
      </c>
      <c r="W81" s="194"/>
      <c r="X81" s="139">
        <v>0</v>
      </c>
      <c r="Y81" s="194"/>
      <c r="Z81" s="139" t="s">
        <v>664</v>
      </c>
      <c r="AA81" s="194"/>
      <c r="AB81" s="139">
        <v>0</v>
      </c>
      <c r="AC81" s="139">
        <v>0</v>
      </c>
    </row>
    <row r="82" spans="1:29" x14ac:dyDescent="0.25">
      <c r="A82" s="140" t="s">
        <v>603</v>
      </c>
      <c r="B82" s="141" t="s">
        <v>554</v>
      </c>
      <c r="C82" s="139"/>
      <c r="D82" s="139"/>
      <c r="E82" s="193"/>
      <c r="F82" s="193"/>
      <c r="G82" s="139">
        <v>0</v>
      </c>
      <c r="H82" s="139">
        <v>0</v>
      </c>
      <c r="I82" s="139"/>
      <c r="J82" s="139">
        <v>0</v>
      </c>
      <c r="K82" s="139"/>
      <c r="L82" s="139">
        <v>0</v>
      </c>
      <c r="M82" s="194"/>
      <c r="N82" s="139">
        <v>0</v>
      </c>
      <c r="O82" s="194"/>
      <c r="P82" s="139">
        <v>0</v>
      </c>
      <c r="Q82" s="194"/>
      <c r="R82" s="139">
        <v>0</v>
      </c>
      <c r="S82" s="194"/>
      <c r="T82" s="139">
        <v>0</v>
      </c>
      <c r="U82" s="194"/>
      <c r="V82" s="139">
        <v>0</v>
      </c>
      <c r="W82" s="194"/>
      <c r="X82" s="139">
        <v>0</v>
      </c>
      <c r="Y82" s="194"/>
      <c r="Z82" s="139" t="s">
        <v>664</v>
      </c>
      <c r="AA82" s="194"/>
      <c r="AB82" s="139">
        <v>0</v>
      </c>
      <c r="AC82" s="139">
        <v>0</v>
      </c>
    </row>
    <row r="83" spans="1:29" x14ac:dyDescent="0.25">
      <c r="A83" s="140" t="s">
        <v>604</v>
      </c>
      <c r="B83" s="141" t="s">
        <v>556</v>
      </c>
      <c r="C83" s="139"/>
      <c r="D83" s="139"/>
      <c r="E83" s="193"/>
      <c r="F83" s="193"/>
      <c r="G83" s="139">
        <v>0</v>
      </c>
      <c r="H83" s="139">
        <v>0</v>
      </c>
      <c r="I83" s="139"/>
      <c r="J83" s="139">
        <v>0</v>
      </c>
      <c r="K83" s="139"/>
      <c r="L83" s="139">
        <v>0</v>
      </c>
      <c r="M83" s="194"/>
      <c r="N83" s="139">
        <v>0</v>
      </c>
      <c r="O83" s="194"/>
      <c r="P83" s="139">
        <v>0</v>
      </c>
      <c r="Q83" s="194"/>
      <c r="R83" s="139">
        <v>0</v>
      </c>
      <c r="S83" s="194"/>
      <c r="T83" s="139">
        <v>0</v>
      </c>
      <c r="U83" s="194"/>
      <c r="V83" s="139">
        <v>0</v>
      </c>
      <c r="W83" s="194"/>
      <c r="X83" s="139">
        <v>0</v>
      </c>
      <c r="Y83" s="194"/>
      <c r="Z83" s="139" t="s">
        <v>664</v>
      </c>
      <c r="AA83" s="194"/>
      <c r="AB83" s="139">
        <v>0</v>
      </c>
      <c r="AC83" s="139">
        <v>0</v>
      </c>
    </row>
    <row r="84" spans="1:29" x14ac:dyDescent="0.25">
      <c r="A84" s="140" t="s">
        <v>605</v>
      </c>
      <c r="B84" s="141" t="s">
        <v>558</v>
      </c>
      <c r="C84" s="139"/>
      <c r="D84" s="139"/>
      <c r="E84" s="193"/>
      <c r="F84" s="193"/>
      <c r="G84" s="139">
        <v>0</v>
      </c>
      <c r="H84" s="139">
        <v>0</v>
      </c>
      <c r="I84" s="139"/>
      <c r="J84" s="139">
        <v>0</v>
      </c>
      <c r="K84" s="139"/>
      <c r="L84" s="139">
        <v>24</v>
      </c>
      <c r="M84" s="194"/>
      <c r="N84" s="139">
        <v>5</v>
      </c>
      <c r="O84" s="194"/>
      <c r="P84" s="139">
        <v>0</v>
      </c>
      <c r="Q84" s="194"/>
      <c r="R84" s="139">
        <v>13</v>
      </c>
      <c r="S84" s="194"/>
      <c r="T84" s="139">
        <v>0</v>
      </c>
      <c r="U84" s="194"/>
      <c r="V84" s="139">
        <v>12</v>
      </c>
      <c r="W84" s="194"/>
      <c r="X84" s="139">
        <v>0</v>
      </c>
      <c r="Y84" s="194"/>
      <c r="Z84" s="139" t="s">
        <v>664</v>
      </c>
      <c r="AA84" s="194"/>
      <c r="AB84" s="139">
        <v>24</v>
      </c>
      <c r="AC84" s="139">
        <v>30</v>
      </c>
    </row>
    <row r="85" spans="1:29" x14ac:dyDescent="0.25">
      <c r="A85" s="140" t="s">
        <v>606</v>
      </c>
      <c r="B85" s="141" t="s">
        <v>560</v>
      </c>
      <c r="C85" s="139"/>
      <c r="D85" s="139"/>
      <c r="E85" s="193"/>
      <c r="F85" s="193"/>
      <c r="G85" s="139">
        <v>0</v>
      </c>
      <c r="H85" s="139">
        <v>0</v>
      </c>
      <c r="I85" s="139"/>
      <c r="J85" s="139">
        <v>0</v>
      </c>
      <c r="K85" s="139"/>
      <c r="L85" s="139">
        <v>0</v>
      </c>
      <c r="M85" s="194"/>
      <c r="N85" s="139">
        <v>0</v>
      </c>
      <c r="O85" s="194"/>
      <c r="P85" s="139">
        <v>0</v>
      </c>
      <c r="Q85" s="194"/>
      <c r="R85" s="139">
        <v>0</v>
      </c>
      <c r="S85" s="194"/>
      <c r="T85" s="139">
        <v>0</v>
      </c>
      <c r="U85" s="194"/>
      <c r="V85" s="139">
        <v>0</v>
      </c>
      <c r="W85" s="194"/>
      <c r="X85" s="139">
        <v>0</v>
      </c>
      <c r="Y85" s="194"/>
      <c r="Z85" s="139" t="s">
        <v>664</v>
      </c>
      <c r="AA85" s="194"/>
      <c r="AB85" s="139">
        <v>0</v>
      </c>
      <c r="AC85" s="139">
        <v>0</v>
      </c>
    </row>
    <row r="86" spans="1:29" x14ac:dyDescent="0.25">
      <c r="A86" s="140" t="s">
        <v>607</v>
      </c>
      <c r="B86" s="141" t="s">
        <v>562</v>
      </c>
      <c r="C86" s="139"/>
      <c r="D86" s="139"/>
      <c r="E86" s="193"/>
      <c r="F86" s="193"/>
      <c r="G86" s="139">
        <v>0</v>
      </c>
      <c r="H86" s="139">
        <v>0</v>
      </c>
      <c r="I86" s="139"/>
      <c r="J86" s="139">
        <v>0</v>
      </c>
      <c r="K86" s="139"/>
      <c r="L86" s="139">
        <v>0</v>
      </c>
      <c r="M86" s="194"/>
      <c r="N86" s="139">
        <v>0</v>
      </c>
      <c r="O86" s="194"/>
      <c r="P86" s="139">
        <v>0</v>
      </c>
      <c r="Q86" s="194"/>
      <c r="R86" s="139">
        <v>0</v>
      </c>
      <c r="S86" s="194"/>
      <c r="T86" s="139">
        <v>0</v>
      </c>
      <c r="U86" s="194"/>
      <c r="V86" s="139">
        <v>0</v>
      </c>
      <c r="W86" s="194"/>
      <c r="X86" s="139">
        <v>0</v>
      </c>
      <c r="Y86" s="194"/>
      <c r="Z86" s="139" t="s">
        <v>664</v>
      </c>
      <c r="AA86" s="194"/>
      <c r="AB86" s="139">
        <v>0</v>
      </c>
      <c r="AC86" s="139">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2"/>
  <sheetViews>
    <sheetView view="pageBreakPreview" topLeftCell="Y16" zoomScale="64" zoomScaleSheetLayoutView="64" workbookViewId="0">
      <selection activeCell="A32" sqref="A32:XFD32"/>
    </sheetView>
  </sheetViews>
  <sheetFormatPr defaultColWidth="9.140625" defaultRowHeight="15" x14ac:dyDescent="0.25"/>
  <cols>
    <col min="1" max="1" width="10.85546875" style="16" customWidth="1"/>
    <col min="2" max="2" width="34.5703125" style="16" customWidth="1"/>
    <col min="3" max="3" width="27.42578125" style="16" customWidth="1"/>
    <col min="4" max="4" width="15.140625" style="16" customWidth="1"/>
    <col min="5" max="12" width="7.7109375" style="16" customWidth="1"/>
    <col min="13" max="13" width="10.7109375" style="16" customWidth="1"/>
    <col min="14" max="14" width="58.42578125" style="16" customWidth="1"/>
    <col min="15" max="15" width="26.140625" style="16" customWidth="1"/>
    <col min="16" max="16" width="13.42578125" style="16" customWidth="1"/>
    <col min="17" max="17" width="25.42578125" style="16" customWidth="1"/>
    <col min="18" max="18" width="17" style="16" customWidth="1"/>
    <col min="19" max="20" width="9.7109375" style="16" customWidth="1"/>
    <col min="21" max="21" width="11.42578125" style="16" customWidth="1"/>
    <col min="22" max="22" width="12.7109375" style="16" customWidth="1"/>
    <col min="23" max="23" width="30.85546875" style="16" customWidth="1"/>
    <col min="24" max="24" width="10.7109375" style="16" customWidth="1"/>
    <col min="25" max="25" width="26" style="16" customWidth="1"/>
    <col min="26" max="26" width="7.7109375" style="16" customWidth="1"/>
    <col min="27" max="28" width="10.7109375" style="16" customWidth="1"/>
    <col min="29" max="29" width="29.28515625" style="16" customWidth="1"/>
    <col min="30" max="30" width="10.7109375" style="16" customWidth="1"/>
    <col min="31" max="31" width="15.85546875" style="16" customWidth="1"/>
    <col min="32" max="32" width="17" style="16" customWidth="1"/>
    <col min="33" max="33" width="19.140625" style="16" customWidth="1"/>
    <col min="34" max="34" width="14" style="16" customWidth="1"/>
    <col min="35" max="35" width="12.140625" style="16" customWidth="1"/>
    <col min="36" max="36" width="11.7109375" style="16" customWidth="1"/>
    <col min="37" max="37" width="12" style="16" customWidth="1"/>
    <col min="38" max="38" width="12.28515625" style="16" customWidth="1"/>
    <col min="39" max="39" width="14.85546875" style="16" customWidth="1"/>
    <col min="40" max="40" width="14"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8.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93"/>
      <c r="B5" s="93"/>
      <c r="C5" s="93"/>
      <c r="D5" s="93"/>
      <c r="E5" s="93"/>
      <c r="F5" s="93"/>
      <c r="G5" s="93"/>
      <c r="H5" s="93"/>
      <c r="I5" s="93"/>
      <c r="J5" s="93"/>
      <c r="K5" s="93"/>
      <c r="L5" s="93"/>
      <c r="M5" s="93"/>
      <c r="N5" s="93"/>
      <c r="O5" s="93"/>
      <c r="P5" s="93"/>
      <c r="Q5" s="93"/>
      <c r="R5" s="93"/>
      <c r="S5" s="93"/>
      <c r="T5" s="93"/>
      <c r="U5" s="93"/>
      <c r="V5" s="93"/>
      <c r="W5" s="93"/>
      <c r="X5" s="92" t="str">
        <f>'1. паспорт местоположение'!A5</f>
        <v>Год раскрытия информации: 2025 год</v>
      </c>
      <c r="Y5" s="93"/>
      <c r="Z5" s="93"/>
      <c r="AA5" s="93"/>
      <c r="AB5" s="93"/>
      <c r="AC5" s="93"/>
      <c r="AD5" s="93"/>
      <c r="AE5" s="93"/>
      <c r="AF5" s="93"/>
      <c r="AG5" s="93"/>
      <c r="AH5" s="93"/>
      <c r="AI5" s="93"/>
      <c r="AJ5" s="93"/>
      <c r="AK5" s="93"/>
      <c r="AL5" s="93"/>
      <c r="AM5" s="93"/>
      <c r="AN5" s="93"/>
      <c r="AO5" s="93"/>
      <c r="AP5" s="93"/>
      <c r="AQ5" s="93"/>
      <c r="AR5" s="93"/>
      <c r="AS5" s="93"/>
      <c r="AT5" s="93"/>
      <c r="AU5" s="93"/>
      <c r="AV5" s="93"/>
    </row>
    <row r="6" spans="1:48" ht="18.75" x14ac:dyDescent="0.3">
      <c r="AV6" s="13"/>
    </row>
    <row r="7" spans="1:48" ht="18.75" x14ac:dyDescent="0.25">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x14ac:dyDescent="0.25">
      <c r="A9" s="204" t="s">
        <v>502</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x14ac:dyDescent="0.25">
      <c r="A12" s="204" t="str">
        <f>'6.2. Паспорт фин осв ввод'!A11:Q11</f>
        <v>I_TP1100.PR.0067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59.25" customHeight="1" x14ac:dyDescent="0.25">
      <c r="A15" s="205"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row>
    <row r="21" spans="1:48" x14ac:dyDescent="0.25">
      <c r="A21" s="327" t="s">
        <v>443</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28" t="s">
        <v>52</v>
      </c>
      <c r="B22" s="331" t="s">
        <v>24</v>
      </c>
      <c r="C22" s="328" t="s">
        <v>51</v>
      </c>
      <c r="D22" s="328" t="s">
        <v>50</v>
      </c>
      <c r="E22" s="334" t="s">
        <v>454</v>
      </c>
      <c r="F22" s="335"/>
      <c r="G22" s="335"/>
      <c r="H22" s="335"/>
      <c r="I22" s="335"/>
      <c r="J22" s="335"/>
      <c r="K22" s="335"/>
      <c r="L22" s="336"/>
      <c r="M22" s="328" t="s">
        <v>49</v>
      </c>
      <c r="N22" s="328" t="s">
        <v>48</v>
      </c>
      <c r="O22" s="328" t="s">
        <v>47</v>
      </c>
      <c r="P22" s="343" t="s">
        <v>223</v>
      </c>
      <c r="Q22" s="343" t="s">
        <v>46</v>
      </c>
      <c r="R22" s="343" t="s">
        <v>45</v>
      </c>
      <c r="S22" s="343" t="s">
        <v>44</v>
      </c>
      <c r="T22" s="343"/>
      <c r="U22" s="346" t="s">
        <v>43</v>
      </c>
      <c r="V22" s="346" t="s">
        <v>42</v>
      </c>
      <c r="W22" s="343" t="s">
        <v>41</v>
      </c>
      <c r="X22" s="343" t="s">
        <v>40</v>
      </c>
      <c r="Y22" s="343" t="s">
        <v>39</v>
      </c>
      <c r="Z22" s="347"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44" t="s">
        <v>25</v>
      </c>
    </row>
    <row r="23" spans="1:48" ht="64.5" customHeight="1" x14ac:dyDescent="0.25">
      <c r="A23" s="329"/>
      <c r="B23" s="332"/>
      <c r="C23" s="329"/>
      <c r="D23" s="329"/>
      <c r="E23" s="339" t="s">
        <v>23</v>
      </c>
      <c r="F23" s="341" t="s">
        <v>139</v>
      </c>
      <c r="G23" s="341" t="s">
        <v>138</v>
      </c>
      <c r="H23" s="341" t="s">
        <v>137</v>
      </c>
      <c r="I23" s="337" t="s">
        <v>363</v>
      </c>
      <c r="J23" s="337" t="s">
        <v>364</v>
      </c>
      <c r="K23" s="337" t="s">
        <v>365</v>
      </c>
      <c r="L23" s="341" t="s">
        <v>80</v>
      </c>
      <c r="M23" s="329"/>
      <c r="N23" s="329"/>
      <c r="O23" s="329"/>
      <c r="P23" s="343"/>
      <c r="Q23" s="343"/>
      <c r="R23" s="343"/>
      <c r="S23" s="350" t="s">
        <v>2</v>
      </c>
      <c r="T23" s="350" t="s">
        <v>11</v>
      </c>
      <c r="U23" s="346"/>
      <c r="V23" s="346"/>
      <c r="W23" s="343"/>
      <c r="X23" s="343"/>
      <c r="Y23" s="343"/>
      <c r="Z23" s="343"/>
      <c r="AA23" s="343"/>
      <c r="AB23" s="343"/>
      <c r="AC23" s="343"/>
      <c r="AD23" s="343"/>
      <c r="AE23" s="343"/>
      <c r="AF23" s="343" t="s">
        <v>22</v>
      </c>
      <c r="AG23" s="343"/>
      <c r="AH23" s="343" t="s">
        <v>21</v>
      </c>
      <c r="AI23" s="343"/>
      <c r="AJ23" s="328" t="s">
        <v>20</v>
      </c>
      <c r="AK23" s="328" t="s">
        <v>19</v>
      </c>
      <c r="AL23" s="328" t="s">
        <v>18</v>
      </c>
      <c r="AM23" s="328" t="s">
        <v>17</v>
      </c>
      <c r="AN23" s="328" t="s">
        <v>16</v>
      </c>
      <c r="AO23" s="328" t="s">
        <v>15</v>
      </c>
      <c r="AP23" s="328" t="s">
        <v>14</v>
      </c>
      <c r="AQ23" s="348" t="s">
        <v>11</v>
      </c>
      <c r="AR23" s="343"/>
      <c r="AS23" s="343"/>
      <c r="AT23" s="343"/>
      <c r="AU23" s="343"/>
      <c r="AV23" s="345"/>
    </row>
    <row r="24" spans="1:48" ht="96.75" customHeight="1" x14ac:dyDescent="0.25">
      <c r="A24" s="330"/>
      <c r="B24" s="333"/>
      <c r="C24" s="330"/>
      <c r="D24" s="330"/>
      <c r="E24" s="340"/>
      <c r="F24" s="342"/>
      <c r="G24" s="342"/>
      <c r="H24" s="342"/>
      <c r="I24" s="338"/>
      <c r="J24" s="338"/>
      <c r="K24" s="338"/>
      <c r="L24" s="342"/>
      <c r="M24" s="330"/>
      <c r="N24" s="330"/>
      <c r="O24" s="330"/>
      <c r="P24" s="343"/>
      <c r="Q24" s="343"/>
      <c r="R24" s="343"/>
      <c r="S24" s="351"/>
      <c r="T24" s="351"/>
      <c r="U24" s="346"/>
      <c r="V24" s="346"/>
      <c r="W24" s="343"/>
      <c r="X24" s="343"/>
      <c r="Y24" s="343"/>
      <c r="Z24" s="343"/>
      <c r="AA24" s="343"/>
      <c r="AB24" s="343"/>
      <c r="AC24" s="343"/>
      <c r="AD24" s="343"/>
      <c r="AE24" s="343"/>
      <c r="AF24" s="136" t="s">
        <v>13</v>
      </c>
      <c r="AG24" s="136" t="s">
        <v>12</v>
      </c>
      <c r="AH24" s="88" t="s">
        <v>2</v>
      </c>
      <c r="AI24" s="88" t="s">
        <v>11</v>
      </c>
      <c r="AJ24" s="330"/>
      <c r="AK24" s="330"/>
      <c r="AL24" s="330"/>
      <c r="AM24" s="330"/>
      <c r="AN24" s="330"/>
      <c r="AO24" s="330"/>
      <c r="AP24" s="330"/>
      <c r="AQ24" s="349"/>
      <c r="AR24" s="343"/>
      <c r="AS24" s="343"/>
      <c r="AT24" s="343"/>
      <c r="AU24" s="343"/>
      <c r="AV24" s="34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45" x14ac:dyDescent="0.25">
      <c r="A26" s="114" t="s">
        <v>482</v>
      </c>
      <c r="B26" s="115" t="s">
        <v>614</v>
      </c>
      <c r="C26" s="115" t="s">
        <v>483</v>
      </c>
      <c r="D26" s="116" t="s">
        <v>484</v>
      </c>
      <c r="E26" s="114">
        <v>24</v>
      </c>
      <c r="F26" s="114" t="s">
        <v>326</v>
      </c>
      <c r="G26" s="114" t="s">
        <v>326</v>
      </c>
      <c r="H26" s="114" t="s">
        <v>326</v>
      </c>
      <c r="I26" s="114" t="s">
        <v>326</v>
      </c>
      <c r="J26" s="114" t="s">
        <v>326</v>
      </c>
      <c r="K26" s="114" t="s">
        <v>326</v>
      </c>
      <c r="L26" s="114" t="s">
        <v>326</v>
      </c>
      <c r="M26" s="114" t="s">
        <v>485</v>
      </c>
      <c r="N26" s="115" t="s">
        <v>612</v>
      </c>
      <c r="O26" s="115" t="s">
        <v>613</v>
      </c>
      <c r="P26" s="118">
        <v>10236</v>
      </c>
      <c r="Q26" s="115" t="s">
        <v>486</v>
      </c>
      <c r="R26" s="119">
        <v>7165</v>
      </c>
      <c r="S26" s="95" t="s">
        <v>487</v>
      </c>
      <c r="T26" s="95" t="s">
        <v>487</v>
      </c>
      <c r="U26" s="114">
        <v>6</v>
      </c>
      <c r="V26" s="114">
        <v>6</v>
      </c>
      <c r="W26" s="95" t="s">
        <v>488</v>
      </c>
      <c r="X26" s="120">
        <v>7093</v>
      </c>
      <c r="Y26" s="95"/>
      <c r="Z26" s="114">
        <v>1</v>
      </c>
      <c r="AA26" s="120">
        <v>3678</v>
      </c>
      <c r="AB26" s="118">
        <v>3678</v>
      </c>
      <c r="AC26" s="114" t="s">
        <v>488</v>
      </c>
      <c r="AD26" s="118">
        <v>4414</v>
      </c>
      <c r="AE26" s="118">
        <v>4414</v>
      </c>
      <c r="AF26" s="96" t="s">
        <v>489</v>
      </c>
      <c r="AG26" s="95" t="s">
        <v>490</v>
      </c>
      <c r="AH26" s="121">
        <v>43570</v>
      </c>
      <c r="AI26" s="121">
        <v>43570</v>
      </c>
      <c r="AJ26" s="121">
        <v>43592</v>
      </c>
      <c r="AK26" s="121">
        <v>43622</v>
      </c>
      <c r="AL26" s="117"/>
      <c r="AM26" s="117"/>
      <c r="AN26" s="117"/>
      <c r="AO26" s="117"/>
      <c r="AP26" s="121">
        <v>43640</v>
      </c>
      <c r="AQ26" s="121">
        <v>43642</v>
      </c>
      <c r="AR26" s="122" t="s">
        <v>491</v>
      </c>
      <c r="AS26" s="122" t="s">
        <v>492</v>
      </c>
      <c r="AT26" s="122" t="s">
        <v>493</v>
      </c>
      <c r="AU26" s="117"/>
      <c r="AV26" s="115" t="s">
        <v>608</v>
      </c>
    </row>
    <row r="27" spans="1:48"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95" t="s">
        <v>494</v>
      </c>
      <c r="X27" s="120">
        <v>6971</v>
      </c>
      <c r="Y27" s="95"/>
      <c r="Z27" s="117"/>
      <c r="AA27" s="120">
        <v>3678</v>
      </c>
      <c r="AB27" s="117"/>
      <c r="AC27" s="117"/>
      <c r="AD27" s="117"/>
      <c r="AE27" s="117"/>
      <c r="AF27" s="117"/>
      <c r="AG27" s="117"/>
      <c r="AH27" s="117"/>
      <c r="AI27" s="117"/>
      <c r="AJ27" s="117"/>
      <c r="AK27" s="117"/>
      <c r="AL27" s="117"/>
      <c r="AM27" s="117"/>
      <c r="AN27" s="117"/>
      <c r="AO27" s="117"/>
      <c r="AP27" s="117"/>
      <c r="AQ27" s="117"/>
      <c r="AR27" s="117"/>
      <c r="AS27" s="117"/>
      <c r="AT27" s="117"/>
      <c r="AU27" s="117"/>
      <c r="AV27" s="117"/>
    </row>
    <row r="28" spans="1:48"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95" t="s">
        <v>495</v>
      </c>
      <c r="X28" s="120">
        <v>0</v>
      </c>
      <c r="Y28" s="95" t="s">
        <v>495</v>
      </c>
      <c r="Z28" s="117"/>
      <c r="AA28" s="120"/>
      <c r="AB28" s="117"/>
      <c r="AC28" s="117"/>
      <c r="AD28" s="117"/>
      <c r="AE28" s="117"/>
      <c r="AF28" s="117"/>
      <c r="AG28" s="117"/>
      <c r="AH28" s="117"/>
      <c r="AI28" s="117"/>
      <c r="AJ28" s="117"/>
      <c r="AK28" s="117"/>
      <c r="AL28" s="117"/>
      <c r="AM28" s="117"/>
      <c r="AN28" s="117"/>
      <c r="AO28" s="117"/>
      <c r="AP28" s="117"/>
      <c r="AQ28" s="117"/>
      <c r="AR28" s="117"/>
      <c r="AS28" s="117"/>
      <c r="AT28" s="117"/>
      <c r="AU28" s="117"/>
      <c r="AV28" s="117"/>
    </row>
    <row r="29" spans="1:48"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95" t="s">
        <v>496</v>
      </c>
      <c r="X29" s="120">
        <v>7075</v>
      </c>
      <c r="Y29" s="95"/>
      <c r="Z29" s="117"/>
      <c r="AA29" s="120">
        <v>5583</v>
      </c>
      <c r="AB29" s="117"/>
      <c r="AC29" s="117"/>
      <c r="AD29" s="117"/>
      <c r="AE29" s="117"/>
      <c r="AF29" s="117"/>
      <c r="AG29" s="117"/>
      <c r="AH29" s="117"/>
      <c r="AI29" s="117"/>
      <c r="AJ29" s="117"/>
      <c r="AK29" s="117"/>
      <c r="AL29" s="117"/>
      <c r="AM29" s="117"/>
      <c r="AN29" s="117"/>
      <c r="AO29" s="117"/>
      <c r="AP29" s="117"/>
      <c r="AQ29" s="117"/>
      <c r="AR29" s="117"/>
      <c r="AS29" s="117"/>
      <c r="AT29" s="117"/>
      <c r="AU29" s="117"/>
      <c r="AV29" s="117"/>
    </row>
    <row r="30" spans="1:4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95" t="s">
        <v>497</v>
      </c>
      <c r="X30" s="120">
        <v>7117</v>
      </c>
      <c r="Y30" s="95"/>
      <c r="Z30" s="117"/>
      <c r="AA30" s="120">
        <v>6792</v>
      </c>
      <c r="AB30" s="117"/>
      <c r="AC30" s="117"/>
      <c r="AD30" s="117"/>
      <c r="AE30" s="117"/>
      <c r="AF30" s="117"/>
      <c r="AG30" s="117"/>
      <c r="AH30" s="117"/>
      <c r="AI30" s="117"/>
      <c r="AJ30" s="117"/>
      <c r="AK30" s="117"/>
      <c r="AL30" s="117"/>
      <c r="AM30" s="117"/>
      <c r="AN30" s="117"/>
      <c r="AO30" s="117"/>
      <c r="AP30" s="117"/>
      <c r="AQ30" s="117"/>
      <c r="AR30" s="117"/>
      <c r="AS30" s="117"/>
      <c r="AT30" s="117"/>
      <c r="AU30" s="117"/>
      <c r="AV30" s="117"/>
    </row>
    <row r="31" spans="1:4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95" t="s">
        <v>498</v>
      </c>
      <c r="X31" s="120">
        <v>0</v>
      </c>
      <c r="Y31" s="95" t="s">
        <v>498</v>
      </c>
      <c r="Z31" s="117"/>
      <c r="AA31" s="120"/>
      <c r="AB31" s="117"/>
      <c r="AC31" s="117"/>
      <c r="AD31" s="117"/>
      <c r="AE31" s="117"/>
      <c r="AF31" s="117"/>
      <c r="AG31" s="117"/>
      <c r="AH31" s="117"/>
      <c r="AI31" s="117"/>
      <c r="AJ31" s="117"/>
      <c r="AK31" s="117"/>
      <c r="AL31" s="117"/>
      <c r="AM31" s="117"/>
      <c r="AN31" s="117"/>
      <c r="AO31" s="117"/>
      <c r="AP31" s="117"/>
      <c r="AQ31" s="117"/>
      <c r="AR31" s="117"/>
      <c r="AS31" s="117"/>
      <c r="AT31" s="117"/>
      <c r="AU31" s="117"/>
      <c r="AV31" s="117"/>
    </row>
    <row r="32" spans="1:48" ht="60" x14ac:dyDescent="0.25">
      <c r="A32" s="180" t="s">
        <v>641</v>
      </c>
      <c r="B32" s="181" t="s">
        <v>642</v>
      </c>
      <c r="C32" s="181" t="s">
        <v>483</v>
      </c>
      <c r="D32" s="180" t="s">
        <v>643</v>
      </c>
      <c r="E32" s="182">
        <v>24</v>
      </c>
      <c r="F32" s="182" t="s">
        <v>326</v>
      </c>
      <c r="G32" s="182" t="s">
        <v>326</v>
      </c>
      <c r="H32" s="182" t="s">
        <v>326</v>
      </c>
      <c r="I32" s="182" t="s">
        <v>326</v>
      </c>
      <c r="J32" s="182" t="s">
        <v>326</v>
      </c>
      <c r="K32" s="182" t="s">
        <v>326</v>
      </c>
      <c r="L32" s="182" t="s">
        <v>326</v>
      </c>
      <c r="M32" s="182" t="s">
        <v>485</v>
      </c>
      <c r="N32" s="183" t="s">
        <v>644</v>
      </c>
      <c r="O32" s="181" t="s">
        <v>645</v>
      </c>
      <c r="P32" s="184">
        <v>2310</v>
      </c>
      <c r="Q32" s="183" t="s">
        <v>486</v>
      </c>
      <c r="R32" s="184">
        <v>2310</v>
      </c>
      <c r="S32" s="183" t="s">
        <v>646</v>
      </c>
      <c r="T32" s="183" t="s">
        <v>647</v>
      </c>
      <c r="U32" s="183">
        <v>1</v>
      </c>
      <c r="V32" s="183">
        <v>1</v>
      </c>
      <c r="W32" s="183" t="s">
        <v>648</v>
      </c>
      <c r="X32" s="184">
        <v>2310</v>
      </c>
      <c r="Y32" s="185"/>
      <c r="Z32" s="183">
        <v>1</v>
      </c>
      <c r="AA32" s="184">
        <v>2310</v>
      </c>
      <c r="AB32" s="184">
        <v>2310</v>
      </c>
      <c r="AC32" s="183" t="s">
        <v>648</v>
      </c>
      <c r="AD32" s="184">
        <v>2772</v>
      </c>
      <c r="AE32" s="184">
        <v>2772</v>
      </c>
      <c r="AF32" s="180" t="s">
        <v>649</v>
      </c>
      <c r="AG32" s="183" t="s">
        <v>490</v>
      </c>
      <c r="AH32" s="183" t="s">
        <v>650</v>
      </c>
      <c r="AI32" s="183" t="s">
        <v>651</v>
      </c>
      <c r="AJ32" s="183" t="s">
        <v>652</v>
      </c>
      <c r="AK32" s="183" t="s">
        <v>653</v>
      </c>
      <c r="AL32" s="183" t="s">
        <v>654</v>
      </c>
      <c r="AM32" s="183" t="s">
        <v>655</v>
      </c>
      <c r="AN32" s="183" t="s">
        <v>653</v>
      </c>
      <c r="AO32" s="180" t="s">
        <v>656</v>
      </c>
      <c r="AP32" s="183" t="s">
        <v>657</v>
      </c>
      <c r="AQ32" s="183" t="s">
        <v>658</v>
      </c>
      <c r="AR32" s="183" t="s">
        <v>657</v>
      </c>
      <c r="AS32" s="183" t="s">
        <v>659</v>
      </c>
      <c r="AT32" s="183" t="s">
        <v>660</v>
      </c>
      <c r="AU32" s="185"/>
      <c r="AV32" s="185"/>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2" zoomScale="85" zoomScaleNormal="85" workbookViewId="0">
      <selection activeCell="A15" sqref="A15:B15"/>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505</v>
      </c>
    </row>
    <row r="5" spans="1:2" ht="18.75" x14ac:dyDescent="0.3">
      <c r="A5" s="355" t="str">
        <f>'1. паспорт местоположение'!A5</f>
        <v>Год раскрытия информации: 2025 год</v>
      </c>
      <c r="B5" s="355"/>
    </row>
    <row r="6" spans="1:2" ht="18.75" x14ac:dyDescent="0.3">
      <c r="A6" s="146"/>
      <c r="B6" s="146"/>
    </row>
    <row r="7" spans="1:2" ht="18.75" x14ac:dyDescent="0.25">
      <c r="A7" s="202" t="s">
        <v>9</v>
      </c>
      <c r="B7" s="202"/>
    </row>
    <row r="8" spans="1:2" ht="18.75" x14ac:dyDescent="0.25">
      <c r="A8" s="11"/>
      <c r="B8" s="11"/>
    </row>
    <row r="9" spans="1:2" ht="15.75" x14ac:dyDescent="0.25">
      <c r="A9" s="356" t="str">
        <f>'7. Паспорт отчет о закупке'!A9:AV9</f>
        <v>АО "Россети Тюмень"</v>
      </c>
      <c r="B9" s="356"/>
    </row>
    <row r="10" spans="1:2" ht="18.75" x14ac:dyDescent="0.25">
      <c r="A10" s="353" t="s">
        <v>8</v>
      </c>
      <c r="B10" s="353"/>
    </row>
    <row r="11" spans="1:2" ht="18.75" x14ac:dyDescent="0.25">
      <c r="A11" s="11"/>
      <c r="B11" s="11"/>
    </row>
    <row r="12" spans="1:2" ht="15.75" x14ac:dyDescent="0.25">
      <c r="A12" s="357" t="s">
        <v>526</v>
      </c>
      <c r="B12" s="357"/>
    </row>
    <row r="13" spans="1:2" ht="18.75" x14ac:dyDescent="0.25">
      <c r="A13" s="353" t="s">
        <v>7</v>
      </c>
      <c r="B13" s="353"/>
    </row>
    <row r="14" spans="1:2" ht="18.75" x14ac:dyDescent="0.25">
      <c r="A14" s="10"/>
      <c r="B14" s="10"/>
    </row>
    <row r="15" spans="1:2" ht="315" customHeight="1" x14ac:dyDescent="0.25">
      <c r="A15" s="352"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352"/>
    </row>
    <row r="16" spans="1:2" ht="18.75" x14ac:dyDescent="0.25">
      <c r="A16" s="353" t="s">
        <v>6</v>
      </c>
      <c r="B16" s="353"/>
    </row>
    <row r="17" spans="1:2" ht="15.75" x14ac:dyDescent="0.25">
      <c r="A17" s="85"/>
      <c r="B17" s="126"/>
    </row>
    <row r="18" spans="1:2" ht="30" customHeight="1" x14ac:dyDescent="0.25">
      <c r="A18" s="354" t="s">
        <v>444</v>
      </c>
      <c r="B18" s="354"/>
    </row>
    <row r="20" spans="1:2" ht="15.75" thickBot="1" x14ac:dyDescent="0.3"/>
    <row r="21" spans="1:2" ht="75" customHeight="1" x14ac:dyDescent="0.25">
      <c r="A21" s="127" t="s">
        <v>506</v>
      </c>
      <c r="B21" s="148" t="s">
        <v>507</v>
      </c>
    </row>
    <row r="22" spans="1:2" ht="28.5" x14ac:dyDescent="0.25">
      <c r="A22" s="128" t="s">
        <v>333</v>
      </c>
      <c r="B22" s="149" t="s">
        <v>472</v>
      </c>
    </row>
    <row r="23" spans="1:2" x14ac:dyDescent="0.25">
      <c r="A23" s="128" t="s">
        <v>299</v>
      </c>
      <c r="B23" s="150" t="s">
        <v>499</v>
      </c>
    </row>
    <row r="24" spans="1:2" x14ac:dyDescent="0.25">
      <c r="A24" s="128" t="s">
        <v>334</v>
      </c>
      <c r="B24" s="151" t="s">
        <v>671</v>
      </c>
    </row>
    <row r="25" spans="1:2" x14ac:dyDescent="0.25">
      <c r="A25" s="129" t="s">
        <v>335</v>
      </c>
      <c r="B25" s="149">
        <v>2028</v>
      </c>
    </row>
    <row r="26" spans="1:2" ht="28.5" x14ac:dyDescent="0.25">
      <c r="A26" s="129" t="s">
        <v>336</v>
      </c>
      <c r="B26" s="151" t="s">
        <v>620</v>
      </c>
    </row>
    <row r="27" spans="1:2" ht="28.5" x14ac:dyDescent="0.25">
      <c r="A27" s="130" t="s">
        <v>615</v>
      </c>
      <c r="B27" s="157">
        <f>'6.2. Паспорт фин осв ввод'!D24</f>
        <v>442.59637236421162</v>
      </c>
    </row>
    <row r="28" spans="1:2" ht="30" x14ac:dyDescent="0.25">
      <c r="A28" s="131" t="s">
        <v>337</v>
      </c>
      <c r="B28" s="151"/>
    </row>
    <row r="29" spans="1:2" ht="28.5" x14ac:dyDescent="0.25">
      <c r="A29" s="130" t="s">
        <v>338</v>
      </c>
      <c r="B29" s="157">
        <v>7.1859999999999999</v>
      </c>
    </row>
    <row r="30" spans="1:2" ht="28.5" x14ac:dyDescent="0.25">
      <c r="A30" s="161" t="s">
        <v>339</v>
      </c>
      <c r="B30" s="158">
        <v>7.1859999999999999</v>
      </c>
    </row>
    <row r="31" spans="1:2" x14ac:dyDescent="0.25">
      <c r="A31" s="131" t="s">
        <v>340</v>
      </c>
      <c r="B31" s="151"/>
    </row>
    <row r="32" spans="1:2" ht="30" customHeight="1" thickBot="1" x14ac:dyDescent="0.3">
      <c r="A32" s="162" t="s">
        <v>508</v>
      </c>
      <c r="B32" s="159">
        <v>7.1859999999999999</v>
      </c>
    </row>
    <row r="33" spans="1:2" s="132" customFormat="1" ht="45" customHeight="1" x14ac:dyDescent="0.25">
      <c r="A33" s="163" t="s">
        <v>500</v>
      </c>
      <c r="B33" s="160">
        <v>4.4139999999999997</v>
      </c>
    </row>
    <row r="34" spans="1:2" s="132" customFormat="1" x14ac:dyDescent="0.25">
      <c r="A34" s="123" t="s">
        <v>341</v>
      </c>
      <c r="B34" s="124">
        <v>2.63</v>
      </c>
    </row>
    <row r="35" spans="1:2" s="132" customFormat="1" x14ac:dyDescent="0.25">
      <c r="A35" s="123" t="s">
        <v>342</v>
      </c>
      <c r="B35" s="125">
        <v>4.4139999999999997</v>
      </c>
    </row>
    <row r="36" spans="1:2" s="132" customFormat="1" x14ac:dyDescent="0.25">
      <c r="A36" s="123" t="s">
        <v>343</v>
      </c>
      <c r="B36" s="125">
        <v>3.6779999999999999</v>
      </c>
    </row>
    <row r="37" spans="1:2" s="132" customFormat="1" ht="45" customHeight="1" x14ac:dyDescent="0.25">
      <c r="A37" s="163" t="s">
        <v>621</v>
      </c>
      <c r="B37" s="160">
        <v>2.7719999999999998</v>
      </c>
    </row>
    <row r="38" spans="1:2" s="132" customFormat="1" x14ac:dyDescent="0.25">
      <c r="A38" s="123" t="s">
        <v>341</v>
      </c>
      <c r="B38" s="124">
        <v>1.65</v>
      </c>
    </row>
    <row r="39" spans="1:2" s="132" customFormat="1" x14ac:dyDescent="0.25">
      <c r="A39" s="123" t="s">
        <v>342</v>
      </c>
      <c r="B39" s="125">
        <v>2.7719999999999998</v>
      </c>
    </row>
    <row r="40" spans="1:2" s="132" customFormat="1" x14ac:dyDescent="0.25">
      <c r="A40" s="123" t="s">
        <v>343</v>
      </c>
      <c r="B40" s="125">
        <v>2.31</v>
      </c>
    </row>
    <row r="41" spans="1:2" ht="45" customHeight="1" thickBot="1" x14ac:dyDescent="0.3">
      <c r="A41" s="152" t="s">
        <v>509</v>
      </c>
      <c r="B41" s="153">
        <v>0</v>
      </c>
    </row>
    <row r="42" spans="1:2" s="132" customFormat="1" ht="30" customHeight="1" x14ac:dyDescent="0.25">
      <c r="A42" s="123" t="s">
        <v>510</v>
      </c>
      <c r="B42" s="124" t="s">
        <v>472</v>
      </c>
    </row>
    <row r="43" spans="1:2" s="132" customFormat="1" x14ac:dyDescent="0.25">
      <c r="A43" s="123" t="s">
        <v>341</v>
      </c>
      <c r="B43" s="124" t="s">
        <v>472</v>
      </c>
    </row>
    <row r="44" spans="1:2" s="132" customFormat="1" x14ac:dyDescent="0.25">
      <c r="A44" s="123" t="s">
        <v>342</v>
      </c>
      <c r="B44" s="124" t="s">
        <v>472</v>
      </c>
    </row>
    <row r="45" spans="1:2" s="132" customFormat="1" x14ac:dyDescent="0.25">
      <c r="A45" s="123" t="s">
        <v>343</v>
      </c>
      <c r="B45" s="124" t="s">
        <v>472</v>
      </c>
    </row>
    <row r="46" spans="1:2" ht="30" customHeight="1" thickBot="1" x14ac:dyDescent="0.3">
      <c r="A46" s="152" t="s">
        <v>511</v>
      </c>
      <c r="B46" s="153">
        <v>0</v>
      </c>
    </row>
    <row r="47" spans="1:2" s="132" customFormat="1" ht="30" customHeight="1" x14ac:dyDescent="0.25">
      <c r="A47" s="123" t="s">
        <v>510</v>
      </c>
      <c r="B47" s="124" t="s">
        <v>472</v>
      </c>
    </row>
    <row r="48" spans="1:2" s="132" customFormat="1" x14ac:dyDescent="0.25">
      <c r="A48" s="123" t="s">
        <v>341</v>
      </c>
      <c r="B48" s="124" t="s">
        <v>472</v>
      </c>
    </row>
    <row r="49" spans="1:2" s="132" customFormat="1" x14ac:dyDescent="0.25">
      <c r="A49" s="123" t="s">
        <v>342</v>
      </c>
      <c r="B49" s="124" t="s">
        <v>472</v>
      </c>
    </row>
    <row r="50" spans="1:2" s="132" customFormat="1" x14ac:dyDescent="0.25">
      <c r="A50" s="123" t="s">
        <v>343</v>
      </c>
      <c r="B50" s="124" t="s">
        <v>472</v>
      </c>
    </row>
    <row r="51" spans="1:2" ht="30" customHeight="1" thickBot="1" x14ac:dyDescent="0.3">
      <c r="A51" s="152" t="s">
        <v>344</v>
      </c>
      <c r="B51" s="154" t="s">
        <v>472</v>
      </c>
    </row>
    <row r="52" spans="1:2" s="132" customFormat="1" x14ac:dyDescent="0.25">
      <c r="A52" s="123" t="s">
        <v>340</v>
      </c>
      <c r="B52" s="124" t="s">
        <v>472</v>
      </c>
    </row>
    <row r="53" spans="1:2" s="132" customFormat="1" x14ac:dyDescent="0.25">
      <c r="A53" s="123" t="s">
        <v>512</v>
      </c>
      <c r="B53" s="124" t="s">
        <v>472</v>
      </c>
    </row>
    <row r="54" spans="1:2" s="132" customFormat="1" x14ac:dyDescent="0.25">
      <c r="A54" s="123" t="s">
        <v>513</v>
      </c>
      <c r="B54" s="124" t="s">
        <v>472</v>
      </c>
    </row>
    <row r="55" spans="1:2" s="132" customFormat="1" ht="30" customHeight="1" x14ac:dyDescent="0.25">
      <c r="A55" s="123" t="s">
        <v>514</v>
      </c>
      <c r="B55" s="124" t="s">
        <v>472</v>
      </c>
    </row>
    <row r="56" spans="1:2" ht="15.75" thickBot="1" x14ac:dyDescent="0.3">
      <c r="A56" s="152" t="s">
        <v>345</v>
      </c>
      <c r="B56" s="189">
        <v>7.15</v>
      </c>
    </row>
    <row r="57" spans="1:2" ht="15.75" thickBot="1" x14ac:dyDescent="0.3">
      <c r="A57" s="152" t="s">
        <v>346</v>
      </c>
      <c r="B57" s="159">
        <v>12.007</v>
      </c>
    </row>
    <row r="58" spans="1:2" ht="15.75" thickBot="1" x14ac:dyDescent="0.3">
      <c r="A58" s="152" t="s">
        <v>347</v>
      </c>
      <c r="B58" s="189">
        <v>7.72</v>
      </c>
    </row>
    <row r="59" spans="1:2" ht="15.75" thickBot="1" x14ac:dyDescent="0.3">
      <c r="A59" s="152" t="s">
        <v>348</v>
      </c>
      <c r="B59" s="159">
        <v>10.808999999999999</v>
      </c>
    </row>
    <row r="60" spans="1:2" ht="15.75" thickBot="1" x14ac:dyDescent="0.3">
      <c r="A60" s="152" t="s">
        <v>349</v>
      </c>
      <c r="B60" s="154" t="s">
        <v>472</v>
      </c>
    </row>
    <row r="61" spans="1:2" s="132" customFormat="1" ht="30" customHeight="1" x14ac:dyDescent="0.25">
      <c r="A61" s="123" t="s">
        <v>350</v>
      </c>
      <c r="B61" s="124" t="s">
        <v>515</v>
      </c>
    </row>
    <row r="62" spans="1:2" s="132" customFormat="1" ht="30" x14ac:dyDescent="0.25">
      <c r="A62" s="123" t="s">
        <v>351</v>
      </c>
      <c r="B62" s="124" t="s">
        <v>622</v>
      </c>
    </row>
    <row r="63" spans="1:2" s="132" customFormat="1" x14ac:dyDescent="0.25">
      <c r="A63" s="123" t="s">
        <v>352</v>
      </c>
      <c r="B63" s="124" t="s">
        <v>472</v>
      </c>
    </row>
    <row r="64" spans="1:2" s="132" customFormat="1" x14ac:dyDescent="0.25">
      <c r="A64" s="123" t="s">
        <v>619</v>
      </c>
      <c r="B64" s="124"/>
    </row>
    <row r="65" spans="1:2" s="132" customFormat="1" x14ac:dyDescent="0.25">
      <c r="A65" s="123" t="s">
        <v>353</v>
      </c>
      <c r="B65" s="124" t="s">
        <v>472</v>
      </c>
    </row>
    <row r="66" spans="1:2" ht="30" customHeight="1" thickBot="1" x14ac:dyDescent="0.3">
      <c r="A66" s="152" t="s">
        <v>354</v>
      </c>
      <c r="B66" s="188" t="s">
        <v>609</v>
      </c>
    </row>
    <row r="67" spans="1:2" ht="30" customHeight="1" thickBot="1" x14ac:dyDescent="0.3">
      <c r="A67" s="152" t="s">
        <v>355</v>
      </c>
      <c r="B67" s="188" t="s">
        <v>609</v>
      </c>
    </row>
    <row r="68" spans="1:2" s="132" customFormat="1" x14ac:dyDescent="0.25">
      <c r="A68" s="123" t="s">
        <v>340</v>
      </c>
      <c r="B68" s="124" t="s">
        <v>472</v>
      </c>
    </row>
    <row r="69" spans="1:2" s="132" customFormat="1" x14ac:dyDescent="0.25">
      <c r="A69" s="123" t="s">
        <v>516</v>
      </c>
      <c r="B69" s="124" t="s">
        <v>472</v>
      </c>
    </row>
    <row r="70" spans="1:2" s="132" customFormat="1" x14ac:dyDescent="0.25">
      <c r="A70" s="123" t="s">
        <v>517</v>
      </c>
      <c r="B70" s="124" t="s">
        <v>472</v>
      </c>
    </row>
    <row r="71" spans="1:2" ht="15.75" thickBot="1" x14ac:dyDescent="0.3">
      <c r="A71" s="152" t="s">
        <v>356</v>
      </c>
      <c r="B71" s="188" t="s">
        <v>609</v>
      </c>
    </row>
    <row r="72" spans="1:2" ht="15.75" thickBot="1" x14ac:dyDescent="0.3">
      <c r="A72" s="152" t="s">
        <v>357</v>
      </c>
      <c r="B72" s="188" t="s">
        <v>609</v>
      </c>
    </row>
    <row r="73" spans="1:2" s="132" customFormat="1" x14ac:dyDescent="0.25">
      <c r="A73" s="123" t="s">
        <v>518</v>
      </c>
      <c r="B73" s="124" t="s">
        <v>472</v>
      </c>
    </row>
    <row r="74" spans="1:2" s="132" customFormat="1" x14ac:dyDescent="0.25">
      <c r="A74" s="123" t="s">
        <v>519</v>
      </c>
      <c r="B74" s="124" t="s">
        <v>472</v>
      </c>
    </row>
    <row r="75" spans="1:2" s="132" customFormat="1" x14ac:dyDescent="0.25">
      <c r="A75" s="123" t="s">
        <v>520</v>
      </c>
      <c r="B75" s="124" t="s">
        <v>472</v>
      </c>
    </row>
    <row r="76" spans="1:2" ht="30" customHeight="1" thickBot="1" x14ac:dyDescent="0.3">
      <c r="A76" s="152" t="s">
        <v>358</v>
      </c>
      <c r="B76" s="188" t="s">
        <v>609</v>
      </c>
    </row>
    <row r="77" spans="1:2" ht="30" customHeight="1" thickBot="1" x14ac:dyDescent="0.3">
      <c r="A77" s="152" t="s">
        <v>359</v>
      </c>
      <c r="B77" s="154" t="s">
        <v>472</v>
      </c>
    </row>
    <row r="78" spans="1:2" s="132" customFormat="1" x14ac:dyDescent="0.25">
      <c r="A78" s="123" t="s">
        <v>521</v>
      </c>
      <c r="B78" s="124" t="s">
        <v>472</v>
      </c>
    </row>
    <row r="79" spans="1:2" s="132" customFormat="1" ht="30" customHeight="1" x14ac:dyDescent="0.25">
      <c r="A79" s="123" t="s">
        <v>522</v>
      </c>
      <c r="B79" s="124" t="s">
        <v>472</v>
      </c>
    </row>
    <row r="80" spans="1:2" s="132" customFormat="1" x14ac:dyDescent="0.25">
      <c r="A80" s="123" t="s">
        <v>523</v>
      </c>
      <c r="B80" s="124" t="s">
        <v>472</v>
      </c>
    </row>
    <row r="81" spans="1:2" s="132" customFormat="1" x14ac:dyDescent="0.25">
      <c r="A81" s="123" t="s">
        <v>524</v>
      </c>
      <c r="B81" s="124" t="s">
        <v>472</v>
      </c>
    </row>
    <row r="82" spans="1:2" s="132" customFormat="1" x14ac:dyDescent="0.25">
      <c r="A82" s="123" t="s">
        <v>525</v>
      </c>
      <c r="B82" s="124"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2025-04-23T12:28:35Z</dcterms:modified>
</cp:coreProperties>
</file>