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J_NS3300.PH.0010\"/>
    </mc:Choice>
  </mc:AlternateContent>
  <bookViews>
    <workbookView xWindow="0" yWindow="0" windowWidth="19200" windowHeight="75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7" i="16" l="1"/>
  <c r="C33" i="16"/>
  <c r="D33" i="16" s="1"/>
  <c r="C30" i="16"/>
  <c r="C35" i="16" l="1"/>
  <c r="D35" i="16" s="1"/>
  <c r="C36" i="16"/>
  <c r="D36" i="16" s="1"/>
  <c r="D30" i="16"/>
  <c r="A15" i="28"/>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G37" i="16" l="1"/>
  <c r="G33" i="16"/>
  <c r="H30" i="16" s="1"/>
  <c r="G30" i="16"/>
  <c r="B25" i="23" l="1"/>
  <c r="B26" i="23" l="1"/>
  <c r="N49" i="26" l="1"/>
  <c r="H33" i="16" l="1"/>
  <c r="G35" i="16" l="1"/>
  <c r="H35" i="16" s="1"/>
  <c r="G36" i="16"/>
  <c r="H36" i="16" s="1"/>
  <c r="B69" i="23"/>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B27" i="23" l="1"/>
  <c r="A5" i="23"/>
  <c r="A4" i="15"/>
  <c r="A5" i="28" s="1"/>
  <c r="A5" i="16"/>
  <c r="A5" i="10"/>
  <c r="A5" i="26" s="1"/>
  <c r="A4" i="17"/>
  <c r="A5" i="6"/>
  <c r="A5" i="14"/>
  <c r="A6" i="13"/>
  <c r="A4" i="12"/>
  <c r="B22" i="23" l="1"/>
  <c r="A15" i="23"/>
  <c r="B21" i="23" s="1"/>
  <c r="A9" i="23"/>
  <c r="A14" i="15" l="1"/>
  <c r="A11" i="15"/>
  <c r="A12" i="28" s="1"/>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<sst xmlns="http://schemas.openxmlformats.org/spreadsheetml/2006/main" count="1068" uniqueCount="559">
  <si>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</si>
  <si>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</si>
  <si>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</si>
  <si>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</si>
  <si>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</si>
  <si>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</si>
  <si>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</si>
  <si>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</si>
  <si>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</si>
  <si>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</si>
  <si>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</si>
  <si>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</si>
  <si>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</si>
  <si>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</si>
  <si>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</si>
  <si>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</si>
  <si>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</si>
  <si>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</si>
  <si>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</si>
  <si>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</si>
  <si>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</si>
  <si>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</si>
  <si>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</si>
  <si>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</si>
  <si>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</si>
  <si>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</si>
  <si>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</si>
  <si>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</si>
  <si>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</si>
  <si>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</si>
  <si>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</si>
  <si>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</si>
  <si>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</si>
  <si>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</si>
  <si>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</si>
  <si>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</si>
  <si>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</si>
  <si>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</si>
  <si>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</si>
  <si>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</si>
  <si>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</si>
  <si>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</si>
  <si>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</si>
  <si>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</si>
  <si>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</si>
  <si>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</si>
  <si>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</si>
  <si>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</si>
  <si>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</si>
  <si>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</si>
  <si>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</si>
  <si>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</si>
  <si>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</si>
  <si>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</si>
  <si>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</si>
  <si>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</si>
  <si>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</si>
  <si>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</si>
  <si>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</si>
  <si>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</si>
  <si>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</si>
  <si>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</si>
  <si>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</si>
  <si>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</si>
  <si>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</si>
  <si>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</si>
  <si>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</si>
  <si>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</si>
  <si>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</si>
  <si>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</si>
  <si>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</si>
  <si>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</si>
  <si>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</si>
  <si>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</si>
  <si>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</si>
  <si>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</si>
  <si>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</si>
  <si>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</si>
  <si>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</si>
  <si>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</si>
  <si>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</si>
  <si>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</si>
  <si>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</si>
  <si>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</si>
  <si>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</si>
  <si>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</si>
  <si>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</si>
  <si>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</si>
  <si>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</si>
  <si>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</si>
  <si>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</si>
  <si>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</si>
  <si>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</si>
  <si>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</si>
  <si>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</si>
  <si>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</si>
  <si>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</si>
  <si>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</si>
  <si>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</si>
  <si>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</si>
  <si>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</si>
  <si>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</si>
  <si>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</si>
  <si>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</si>
  <si>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</si>
  <si>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</si>
  <si>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</si>
  <si>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</si>
  <si>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</si>
  <si>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</si>
  <si>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</si>
  <si>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</si>
  <si>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</si>
  <si>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</si>
  <si>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</si>
  <si>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</si>
  <si>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</si>
  <si>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</si>
  <si>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</si>
  <si>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</si>
  <si>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</si>
  <si>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</si>
  <si>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</si>
  <si>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</si>
  <si>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</si>
  <si>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</si>
  <si>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</si>
  <si>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</si>
  <si>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</si>
  <si>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</si>
  <si>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</si>
  <si>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</si>
  <si>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</si>
  <si>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</si>
  <si>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</si>
  <si>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</si>
  <si>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</si>
  <si>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</si>
  <si>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</si>
  <si>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</si>
  <si>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</si>
  <si>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</si>
  <si>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</si>
  <si>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</si>
  <si>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</si>
  <si>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</si>
  <si>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</si>
  <si>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</si>
  <si>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</si>
  <si>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</si>
  <si>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</si>
  <si>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</si>
  <si>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</si>
  <si>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</si>
  <si>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</si>
  <si>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</si>
  <si>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</si>
  <si>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</si>
  <si>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</si>
  <si>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</si>
  <si>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</si>
  <si>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</si>
  <si>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</si>
  <si>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</si>
  <si>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</si>
  <si>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</si>
  <si>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</si>
  <si>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</si>
  <si>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</si>
  <si>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</si>
  <si>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</si>
  <si>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</si>
  <si>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</si>
  <si>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</si>
  <si>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</si>
  <si>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</si>
  <si>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</si>
  <si>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</si>
  <si>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</si>
  <si>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</si>
  <si>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</si>
  <si>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</si>
  <si>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</si>
  <si>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</si>
  <si>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</si>
  <si>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</si>
  <si>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</si>
  <si>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</si>
  <si>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</si>
  <si>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</si>
  <si>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</si>
  <si>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</si>
  <si>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</si>
  <si>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</si>
  <si>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</si>
  <si>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</si>
  <si>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</si>
  <si>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</si>
  <si>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</si>
  <si>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</si>
  <si>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</si>
  <si>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</si>
  <si>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</si>
  <si>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</si>
  <si>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</si>
  <si>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</si>
  <si>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</si>
  <si>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</si>
  <si>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</si>
  <si>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</si>
  <si>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</si>
  <si>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</si>
  <si>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</si>
  <si>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</si>
  <si>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</si>
  <si>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</si>
  <si>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</si>
  <si>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</si>
  <si>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</si>
  <si>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</si>
  <si>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</si>
  <si>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</si>
  <si>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</si>
  <si>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</si>
  <si>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</si>
  <si>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</si>
  <si>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</si>
  <si>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</si>
  <si>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</si>
  <si>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</si>
  <si>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</si>
  <si>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</si>
  <si>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</si>
  <si>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</si>
  <si>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</si>
  <si>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</si>
  <si>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</si>
  <si>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</si>
  <si>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</si>
  <si>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</si>
  <si>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</si>
  <si>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</si>
  <si>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</si>
  <si>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</si>
  <si>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</si>
  <si>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</si>
  <si>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</si>
  <si>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</si>
  <si>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</si>
  <si>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</si>
  <si>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</si>
  <si>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</si>
  <si>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</si>
  <si>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</si>
  <si>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</si>
  <si>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</si>
  <si>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</si>
  <si>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</si>
  <si>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</si>
  <si>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</si>
  <si>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</si>
  <si>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</si>
  <si>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</si>
  <si>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</si>
  <si>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</si>
  <si>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</si>
  <si>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</si>
  <si>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</si>
  <si>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</si>
  <si>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</si>
  <si>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</si>
  <si>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</si>
  <si>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</si>
  <si>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</si>
  <si>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</si>
  <si>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</si>
  <si>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</si>
  <si>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</si>
  <si>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</si>
  <si>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</si>
  <si>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</si>
  <si>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</si>
  <si>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</si>
  <si>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</si>
  <si>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</si>
  <si>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</si>
  <si>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</si>
  <si>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</si>
  <si>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</si>
  <si>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</si>
  <si>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</si>
  <si>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</si>
  <si>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</si>
  <si>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</si>
  <si>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</si>
  <si>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</si>
  <si>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</si>
  <si>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</si>
  <si>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</si>
  <si>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</si>
  <si>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</si>
  <si>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</si>
  <si>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</si>
  <si>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</si>
  <si>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</si>
  <si>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</si>
  <si>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</si>
  <si>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</si>
  <si>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</si>
  <si>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</si>
  <si>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</si>
  <si>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</si>
  <si>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</si>
  <si>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</si>
  <si>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</si>
  <si>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</si>
  <si>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</si>
  <si>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</si>
  <si>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</si>
  <si>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</si>
  <si>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</si>
  <si>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</si>
  <si>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</si>
  <si>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</si>
  <si>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</si>
  <si>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</si>
  <si>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</si>
  <si>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</si>
  <si>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</si>
  <si>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</si>
  <si>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</si>
  <si>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</si>
  <si>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</si>
  <si>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</si>
  <si>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</si>
  <si>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</si>
  <si>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</si>
  <si>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</si>
  <si>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</si>
  <si>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</si>
  <si>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</si>
  <si>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</si>
  <si>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</si>
  <si>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</si>
  <si>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</si>
  <si>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</si>
  <si>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</si>
  <si>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</si>
  <si>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</si>
  <si>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</si>
  <si>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</si>
  <si>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</si>
  <si>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</si>
  <si>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</si>
  <si>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</si>
  <si>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</si>
  <si>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</si>
  <si>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</si>
  <si>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</si>
  <si>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</si>
  <si>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</si>
  <si>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</si>
  <si>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</si>
  <si>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</si>
  <si>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</si>
  <si>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</si>
  <si>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</si>
  <si>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</si>
  <si>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</si>
  <si>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</si>
  <si>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</si>
  <si>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</si>
  <si>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</si>
  <si>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</si>
  <si>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</si>
  <si>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</si>
  <si>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</si>
  <si>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</si>
  <si>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</si>
  <si>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</si>
  <si>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</si>
  <si>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</si>
  <si>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</si>
  <si>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</si>
  <si>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</si>
  <si>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</si>
  <si>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</si>
  <si>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</si>
  <si>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</si>
  <si>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</si>
  <si>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</si>
  <si>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</si>
  <si>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</si>
  <si>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</si>
  <si>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</si>
  <si>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</si>
  <si>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</si>
  <si>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</si>
  <si>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</si>
  <si>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</si>
  <si>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</si>
  <si>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</si>
  <si>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</si>
  <si>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</si>
  <si>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</si>
  <si>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</si>
  <si>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</si>
  <si>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</si>
  <si>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</si>
  <si>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</si>
  <si>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</si>
  <si>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</si>
  <si>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</si>
  <si>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</si>
  <si>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</si>
  <si>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</si>
  <si>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</si>
  <si>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</si>
  <si>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</si>
  <si>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</si>
  <si>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</si>
  <si>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</si>
  <si>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</si>
  <si>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</si>
  <si>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</si>
  <si>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</si>
  <si>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</si>
  <si>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</si>
  <si>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</si>
  <si>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</si>
  <si>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</si>
  <si>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</si>
  <si>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</si>
  <si>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</si>
  <si>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</si>
  <si>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</si>
  <si>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</si>
  <si>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</si>
  <si>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</si>
  <si>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</si>
  <si>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</si>
  <si>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</si>
  <si>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</si>
  <si>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</si>
  <si>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</si>
  <si>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</si>
  <si>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</si>
  <si>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</si>
  <si>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</si>
  <si>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</si>
  <si>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</si>
  <si>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</si>
  <si>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</si>
  <si>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</si>
  <si>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</si>
  <si>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</si>
  <si>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</si>
  <si>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</si>
  <si>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</si>
  <si>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</si>
  <si>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</si>
  <si>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</si>
  <si>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</si>
  <si>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</si>
  <si>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</si>
  <si>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</si>
  <si>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</si>
  <si>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</si>
  <si>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</si>
  <si>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</si>
  <si>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</si>
  <si>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</si>
  <si>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</si>
  <si>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</si>
  <si>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</si>
  <si>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</si>
  <si>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</si>
  <si>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</si>
  <si>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</si>
  <si>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</si>
  <si>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</si>
  <si>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</si>
  <si>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</si>
  <si>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</si>
  <si>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</si>
  <si>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</si>
  <si>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</si>
  <si>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</si>
  <si>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</si>
  <si>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</si>
  <si>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</si>
  <si>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</si>
  <si>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</si>
  <si>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</si>
  <si>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</si>
  <si>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</si>
  <si>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</si>
  <si>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</si>
  <si>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</si>
  <si>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1.12.</t>
  </si>
  <si>
    <t>3.7.</t>
  </si>
  <si>
    <t>от «__» _____ 2015 г. №___</t>
  </si>
  <si>
    <t>Год 2025</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</si>
  <si>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</si>
  <si>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</si>
  <si>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</si>
  <si>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</si>
  <si>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</si>
  <si>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</si>
  <si>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</si>
  <si>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</si>
  <si>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</si>
  <si>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</si>
  <si>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</si>
  <si>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</si>
  <si>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</si>
  <si>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</si>
  <si>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</si>
  <si>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</si>
  <si>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</si>
  <si>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</si>
  <si>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</si>
  <si>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</si>
  <si>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</si>
  <si>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</si>
  <si>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</si>
  <si>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</si>
  <si>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</si>
  <si>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</si>
  <si>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</si>
  <si>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</si>
  <si>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</si>
  <si>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</si>
  <si>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</si>
  <si>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</si>
  <si>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</si>
  <si>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</si>
  <si>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</si>
  <si>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</si>
  <si>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</si>
  <si>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</si>
  <si>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</si>
  <si>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</si>
  <si>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</si>
  <si>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</si>
  <si>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</si>
  <si>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</si>
  <si>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</si>
  <si>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</si>
  <si>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</si>
  <si>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</si>
  <si>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2028</t>
  </si>
  <si>
    <t>нд</t>
  </si>
  <si>
    <t>Год раскрытия информации: 2025 год</t>
  </si>
  <si>
    <t>Финансирование - 22,33961 млн.руб.с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</si>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</sst>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6" fillId="0" borderId="0"/>
    <xf numFmtId="0" fontId="11" fillId="0" borderId="0"/>
    <xf numFmtId="0" fontId="7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8" fillId="0" borderId="1" xfId="1" applyNumberFormat="1" applyFont="1" applyBorder="1" applyAlignment="1">
      <alignment horizontal="center" vertical="center"/>
    </xf>
    <xf numFmtId="4" fontId="58" fillId="0" borderId="0" xfId="1" applyNumberFormat="1" applyFont="1" applyAlignment="1">
      <alignment horizontal="center" vertical="center"/>
    </xf>
    <xf numFmtId="0" fontId="11" fillId="0" borderId="0" xfId="96" applyFont="1" applyAlignment="1">
      <alignment vertical="center"/>
    </xf>
    <xf numFmtId="0" fontId="67"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7"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5"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69" fillId="0" borderId="0" xfId="98" applyFont="1" applyBorder="1" applyAlignment="1">
      <alignment vertical="center"/>
    </xf>
    <xf numFmtId="167" fontId="70" fillId="0" borderId="0" xfId="98" applyNumberFormat="1" applyFont="1" applyBorder="1" applyAlignment="1">
      <alignment horizontal="center" vertical="center"/>
    </xf>
    <xf numFmtId="167" fontId="70" fillId="25" borderId="0" xfId="98" applyNumberFormat="1" applyFont="1" applyFill="1" applyBorder="1" applyAlignment="1">
      <alignment horizontal="center" vertical="center"/>
    </xf>
    <xf numFmtId="0" fontId="69"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7"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7" fillId="0" borderId="0" xfId="97" applyFont="1" applyFill="1" applyAlignment="1">
      <alignment horizontal="left"/>
    </xf>
    <xf numFmtId="0" fontId="72"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5"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5"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5"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174"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175"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5"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553</v>
      </c>
      <c r="B5" s="342"/>
      <c r="C5" s="342"/>
      <c r="D5" s="122"/>
      <c r="E5" s="122"/>
      <c r="F5" s="122"/>
      <c r="G5" s="122"/>
    </row>
    <row r="6" spans="1:19" s="12" customFormat="1" ht="18.75" x14ac:dyDescent="0.3">
      <c r="A6" s="17"/>
      <c r="D6" s="16"/>
      <c r="E6" s="15"/>
    </row>
    <row r="7" spans="1:19" s="12" customFormat="1" ht="18.75" x14ac:dyDescent="0.2">
      <c r="A7" s="346" t="s">
        <v>9</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44" t="s">
        <v>498</v>
      </c>
      <c r="B9" s="344"/>
      <c r="C9" s="344"/>
      <c r="D9" s="8"/>
      <c r="E9" s="8"/>
      <c r="F9" s="13"/>
      <c r="G9" s="13"/>
      <c r="H9" s="13"/>
      <c r="I9" s="13"/>
      <c r="J9" s="13"/>
      <c r="K9" s="13"/>
      <c r="L9" s="13"/>
      <c r="M9" s="13"/>
      <c r="N9" s="13"/>
      <c r="O9" s="13"/>
      <c r="P9" s="13"/>
      <c r="Q9" s="13"/>
      <c r="R9" s="13"/>
      <c r="S9" s="13"/>
    </row>
    <row r="10" spans="1:19" s="12" customFormat="1" ht="18.75" x14ac:dyDescent="0.2">
      <c r="A10" s="343" t="s">
        <v>8</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44" t="s">
        <v>505</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7</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44" t="s">
        <v>468</v>
      </c>
      <c r="B15" s="347"/>
      <c r="C15" s="347"/>
      <c r="D15" s="8"/>
      <c r="E15" s="8"/>
      <c r="F15" s="8"/>
      <c r="G15" s="8"/>
      <c r="H15" s="8"/>
      <c r="I15" s="8"/>
      <c r="J15" s="8"/>
      <c r="K15" s="8"/>
      <c r="L15" s="8"/>
      <c r="M15" s="8"/>
      <c r="N15" s="8"/>
      <c r="O15" s="8"/>
      <c r="P15" s="8"/>
      <c r="Q15" s="8"/>
      <c r="R15" s="8"/>
      <c r="S15" s="8"/>
    </row>
    <row r="16" spans="1:19" s="3" customFormat="1" ht="15" customHeight="1" x14ac:dyDescent="0.2">
      <c r="A16" s="343" t="s">
        <v>6</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391</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39"/>
      <c r="B24" s="340"/>
      <c r="C24" s="34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406</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39"/>
      <c r="B39" s="340"/>
      <c r="C39" s="341"/>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554</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39"/>
      <c r="B47" s="340"/>
      <c r="C47" s="341"/>
      <c r="D47" s="23"/>
      <c r="E47" s="23"/>
      <c r="F47" s="23"/>
      <c r="G47" s="23"/>
      <c r="H47" s="23"/>
      <c r="I47" s="23"/>
      <c r="J47" s="23"/>
      <c r="K47" s="23"/>
      <c r="L47" s="23"/>
      <c r="M47" s="23"/>
      <c r="N47" s="23"/>
      <c r="O47" s="23"/>
      <c r="P47" s="23"/>
      <c r="Q47" s="23"/>
      <c r="R47" s="23"/>
      <c r="S47" s="23"/>
    </row>
    <row r="48" spans="1:19" ht="75.75" customHeight="1" x14ac:dyDescent="0.25">
      <c r="A48" s="24" t="s">
        <v>388</v>
      </c>
      <c r="B48" s="39" t="s">
        <v>507</v>
      </c>
      <c r="C48" s="168">
        <v>22.339614000000001</v>
      </c>
      <c r="D48" s="23"/>
      <c r="E48" s="23"/>
      <c r="F48" s="23"/>
      <c r="G48" s="23"/>
      <c r="H48" s="23"/>
      <c r="I48" s="23"/>
      <c r="J48" s="23"/>
      <c r="K48" s="23"/>
      <c r="L48" s="23"/>
      <c r="M48" s="23"/>
      <c r="N48" s="23"/>
      <c r="O48" s="23"/>
      <c r="P48" s="23"/>
      <c r="Q48" s="23"/>
      <c r="R48" s="23"/>
      <c r="S48" s="23"/>
    </row>
    <row r="49" spans="1:19" ht="71.25" customHeight="1" x14ac:dyDescent="0.25">
      <c r="A49" s="24" t="s">
        <v>356</v>
      </c>
      <c r="B49" s="39" t="s">
        <v>508</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9</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8</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tr">
        <f>'1. паспорт местоположение'!A12:C12</f>
        <v>J_NS3300.PH.0010</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7</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Здание электрических сетей Богандинского участка (новое строительство)</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4" t="s">
        <v>365</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104</v>
      </c>
      <c r="C19" s="353" t="s">
        <v>305</v>
      </c>
      <c r="D19" s="352" t="s">
        <v>304</v>
      </c>
      <c r="E19" s="352" t="s">
        <v>103</v>
      </c>
      <c r="F19" s="352" t="s">
        <v>102</v>
      </c>
      <c r="G19" s="352" t="s">
        <v>300</v>
      </c>
      <c r="H19" s="352" t="s">
        <v>101</v>
      </c>
      <c r="I19" s="352" t="s">
        <v>100</v>
      </c>
      <c r="J19" s="352" t="s">
        <v>99</v>
      </c>
      <c r="K19" s="352" t="s">
        <v>98</v>
      </c>
      <c r="L19" s="352" t="s">
        <v>97</v>
      </c>
      <c r="M19" s="352" t="s">
        <v>96</v>
      </c>
      <c r="N19" s="352" t="s">
        <v>95</v>
      </c>
      <c r="O19" s="352" t="s">
        <v>94</v>
      </c>
      <c r="P19" s="352" t="s">
        <v>93</v>
      </c>
      <c r="Q19" s="352" t="s">
        <v>303</v>
      </c>
      <c r="R19" s="352"/>
      <c r="S19" s="355" t="s">
        <v>359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1" t="s">
        <v>301</v>
      </c>
      <c r="R20" s="42" t="s">
        <v>302</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2025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3" t="s">
        <v>8</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8" t="str">
        <f>'1. паспорт местоположение'!A12:C12</f>
        <v>J_NS3300.PH.0010</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3" t="s">
        <v>7</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ht="42" customHeight="1" x14ac:dyDescent="0.2">
      <c r="A16" s="359" t="str">
        <f>'1. паспорт местоположение'!A15:C15</f>
        <v>Здание электрических сетей Богандинского участка (новое строительство)</v>
      </c>
      <c r="B16" s="359"/>
      <c r="C16" s="359"/>
      <c r="D16" s="359"/>
      <c r="E16" s="359"/>
      <c r="F16" s="359"/>
      <c r="G16" s="359"/>
      <c r="H16" s="359"/>
      <c r="I16" s="359"/>
      <c r="J16" s="359"/>
      <c r="K16" s="359"/>
      <c r="L16" s="359"/>
      <c r="M16" s="359"/>
      <c r="N16" s="359"/>
      <c r="O16" s="359"/>
      <c r="P16" s="359"/>
      <c r="Q16" s="359"/>
      <c r="R16" s="359"/>
      <c r="S16" s="359"/>
      <c r="T16" s="359"/>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5" t="s">
        <v>370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5</v>
      </c>
      <c r="B21" s="364" t="s">
        <v>216</v>
      </c>
      <c r="C21" s="365"/>
      <c r="D21" s="368" t="s">
        <v>126</v>
      </c>
      <c r="E21" s="364" t="s">
        <v>399</v>
      </c>
      <c r="F21" s="365"/>
      <c r="G21" s="364" t="s">
        <v>235</v>
      </c>
      <c r="H21" s="365"/>
      <c r="I21" s="364" t="s">
        <v>125</v>
      </c>
      <c r="J21" s="365"/>
      <c r="K21" s="368" t="s">
        <v>124</v>
      </c>
      <c r="L21" s="364" t="s">
        <v>123</v>
      </c>
      <c r="M21" s="365"/>
      <c r="N21" s="364" t="s">
        <v>395</v>
      </c>
      <c r="O21" s="365"/>
      <c r="P21" s="368" t="s">
        <v>122</v>
      </c>
      <c r="Q21" s="356" t="s">
        <v>121</v>
      </c>
      <c r="R21" s="357"/>
      <c r="S21" s="356" t="s">
        <v>120</v>
      </c>
      <c r="T21" s="358"/>
    </row>
    <row r="22" spans="1:113" ht="204.75" customHeight="1" x14ac:dyDescent="0.25">
      <c r="A22" s="362"/>
      <c r="B22" s="366"/>
      <c r="C22" s="367"/>
      <c r="D22" s="371"/>
      <c r="E22" s="366"/>
      <c r="F22" s="367"/>
      <c r="G22" s="366"/>
      <c r="H22" s="367"/>
      <c r="I22" s="366"/>
      <c r="J22" s="367"/>
      <c r="K22" s="369"/>
      <c r="L22" s="366"/>
      <c r="M22" s="367"/>
      <c r="N22" s="366"/>
      <c r="O22" s="367"/>
      <c r="P22" s="369"/>
      <c r="Q22" s="89" t="s">
        <v>119</v>
      </c>
      <c r="R22" s="89" t="s">
        <v>369</v>
      </c>
      <c r="S22" s="89" t="s">
        <v>118</v>
      </c>
      <c r="T22" s="89" t="s">
        <v>117</v>
      </c>
    </row>
    <row r="23" spans="1:113" ht="51.75" customHeight="1" x14ac:dyDescent="0.25">
      <c r="A23" s="363"/>
      <c r="B23" s="120" t="s">
        <v>115</v>
      </c>
      <c r="C23" s="120" t="s">
        <v>116</v>
      </c>
      <c r="D23" s="369"/>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70" t="s">
        <v>403</v>
      </c>
      <c r="C29" s="370"/>
      <c r="D29" s="370"/>
      <c r="E29" s="370"/>
      <c r="F29" s="370"/>
      <c r="G29" s="370"/>
      <c r="H29" s="370"/>
      <c r="I29" s="370"/>
      <c r="J29" s="370"/>
      <c r="K29" s="370"/>
      <c r="L29" s="370"/>
      <c r="M29" s="370"/>
      <c r="N29" s="370"/>
      <c r="O29" s="370"/>
      <c r="P29" s="370"/>
      <c r="Q29" s="370"/>
      <c r="R29" s="37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8"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x14ac:dyDescent="0.2">
      <c r="E10" s="343" t="s">
        <v>8</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4" t="str">
        <f>'1. паспорт местоположение'!A12:C12</f>
        <v>J_NS3300.PH.0010</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x14ac:dyDescent="0.2">
      <c r="E13" s="343" t="s">
        <v>7</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4" t="str">
        <f>'1. паспорт местоположение'!A15:C15</f>
        <v>Здание электрических сетей Богандинского участка (новое строительство)</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372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47.25" customHeight="1" x14ac:dyDescent="0.25">
      <c r="A21" s="377" t="s">
        <v>5</v>
      </c>
      <c r="B21" s="372" t="s">
        <v>379</v>
      </c>
      <c r="C21" s="373"/>
      <c r="D21" s="372" t="s">
        <v>381</v>
      </c>
      <c r="E21" s="373"/>
      <c r="F21" s="356" t="s">
        <v>98</v>
      </c>
      <c r="G21" s="358"/>
      <c r="H21" s="358"/>
      <c r="I21" s="357"/>
      <c r="J21" s="377" t="s">
        <v>382</v>
      </c>
      <c r="K21" s="372" t="s">
        <v>383</v>
      </c>
      <c r="L21" s="373"/>
      <c r="M21" s="372" t="s">
        <v>384</v>
      </c>
      <c r="N21" s="373"/>
      <c r="O21" s="372" t="s">
        <v>371</v>
      </c>
      <c r="P21" s="373"/>
      <c r="Q21" s="372" t="s">
        <v>131</v>
      </c>
      <c r="R21" s="373"/>
      <c r="S21" s="377" t="s">
        <v>130</v>
      </c>
      <c r="T21" s="377" t="s">
        <v>385</v>
      </c>
      <c r="U21" s="377" t="s">
        <v>380</v>
      </c>
      <c r="V21" s="372" t="s">
        <v>129</v>
      </c>
      <c r="W21" s="373"/>
      <c r="X21" s="356" t="s">
        <v>121</v>
      </c>
      <c r="Y21" s="358"/>
      <c r="Z21" s="356" t="s">
        <v>120</v>
      </c>
      <c r="AA21" s="358"/>
    </row>
    <row r="22" spans="1:27" ht="216" customHeight="1" x14ac:dyDescent="0.25">
      <c r="A22" s="378"/>
      <c r="B22" s="374"/>
      <c r="C22" s="375"/>
      <c r="D22" s="374"/>
      <c r="E22" s="375"/>
      <c r="F22" s="356" t="s">
        <v>128</v>
      </c>
      <c r="G22" s="357"/>
      <c r="H22" s="356" t="s">
        <v>127</v>
      </c>
      <c r="I22" s="357"/>
      <c r="J22" s="379"/>
      <c r="K22" s="374"/>
      <c r="L22" s="375"/>
      <c r="M22" s="374"/>
      <c r="N22" s="375"/>
      <c r="O22" s="374"/>
      <c r="P22" s="375"/>
      <c r="Q22" s="374"/>
      <c r="R22" s="375"/>
      <c r="S22" s="379"/>
      <c r="T22" s="379"/>
      <c r="U22" s="379"/>
      <c r="V22" s="374"/>
      <c r="W22" s="375"/>
      <c r="X22" s="89" t="s">
        <v>119</v>
      </c>
      <c r="Y22" s="89" t="s">
        <v>369</v>
      </c>
      <c r="Z22" s="89" t="s">
        <v>118</v>
      </c>
      <c r="AA22" s="89" t="s">
        <v>117</v>
      </c>
    </row>
    <row r="23" spans="1:27" ht="60" customHeight="1" x14ac:dyDescent="0.25">
      <c r="A23" s="379"/>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2025 год</v>
      </c>
      <c r="B5" s="342"/>
      <c r="C5" s="34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46" t="s">
        <v>9</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43" t="s">
        <v>8</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4" t="str">
        <f>'1. паспорт местоположение'!A12:C12</f>
        <v>J_NS3300.PH.0010</v>
      </c>
      <c r="B12" s="347"/>
      <c r="C12" s="347"/>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43" t="s">
        <v>7</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44" t="str">
        <f>'1. паспорт местоположение'!A15:C15</f>
        <v>Здание электрических сетей Богандинского участка (новое строительство)</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4" t="s">
        <v>364</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5"/>
      <c r="AB6" s="11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5"/>
      <c r="AB7" s="115"/>
    </row>
    <row r="8" spans="1:28"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16"/>
      <c r="AB8" s="116"/>
    </row>
    <row r="9" spans="1:28" ht="15.75"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17"/>
      <c r="AB9" s="117"/>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5"/>
      <c r="AB10" s="115"/>
    </row>
    <row r="11" spans="1:28" x14ac:dyDescent="0.25">
      <c r="A11" s="380" t="str">
        <f>'1. паспорт местоположение'!A12:C12</f>
        <v>J_NS3300.PH.0010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16"/>
      <c r="AB11" s="116"/>
    </row>
    <row r="12" spans="1:28" ht="15.75"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17"/>
      <c r="AB12" s="11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x14ac:dyDescent="0.25">
      <c r="A14" s="380" t="str">
        <f>'1. паспорт местоположение'!A15:C15</f>
        <v>Здание электрических сетей Богандинского участка (новое строительство)</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16"/>
      <c r="AB14" s="116"/>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17"/>
      <c r="AB15" s="117"/>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26"/>
      <c r="AB16" s="126"/>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26"/>
      <c r="AB17" s="126"/>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26"/>
      <c r="AB18" s="126"/>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26"/>
      <c r="AB19" s="126"/>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27"/>
      <c r="AB20" s="127"/>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27"/>
      <c r="AB21" s="127"/>
    </row>
    <row r="22" spans="1:28" x14ac:dyDescent="0.25">
      <c r="A22" s="383" t="s">
        <v>396</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28"/>
      <c r="AB22" s="128"/>
    </row>
    <row r="23" spans="1:28" ht="32.25" customHeight="1" x14ac:dyDescent="0.25">
      <c r="A23" s="385" t="s">
        <v>296</v>
      </c>
      <c r="B23" s="386"/>
      <c r="C23" s="386"/>
      <c r="D23" s="386"/>
      <c r="E23" s="386"/>
      <c r="F23" s="386"/>
      <c r="G23" s="386"/>
      <c r="H23" s="386"/>
      <c r="I23" s="386"/>
      <c r="J23" s="386"/>
      <c r="K23" s="386"/>
      <c r="L23" s="387"/>
      <c r="M23" s="384" t="s">
        <v>297</v>
      </c>
      <c r="N23" s="384"/>
      <c r="O23" s="384"/>
      <c r="P23" s="384"/>
      <c r="Q23" s="384"/>
      <c r="R23" s="384"/>
      <c r="S23" s="384"/>
      <c r="T23" s="384"/>
      <c r="U23" s="384"/>
      <c r="V23" s="384"/>
      <c r="W23" s="384"/>
      <c r="X23" s="384"/>
      <c r="Y23" s="384"/>
      <c r="Z23" s="384"/>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местоположение'!A5:C5</f>
        <v>Год раскрытия информации: 2025 год</v>
      </c>
      <c r="B5" s="342"/>
      <c r="C5" s="342"/>
      <c r="D5" s="342"/>
      <c r="E5" s="342"/>
      <c r="F5" s="342"/>
      <c r="G5" s="342"/>
      <c r="H5" s="342"/>
      <c r="I5" s="342"/>
      <c r="J5" s="342"/>
      <c r="K5" s="342"/>
      <c r="L5" s="342"/>
      <c r="M5" s="342"/>
      <c r="N5" s="342"/>
      <c r="O5" s="342"/>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46" t="s">
        <v>9</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3" t="s">
        <v>8</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tr">
        <f>'1. паспорт местоположение'!A12:C12</f>
        <v>J_NS3300.PH.0010</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7</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24.75" customHeight="1" x14ac:dyDescent="0.2">
      <c r="A15" s="359" t="str">
        <f>'1. паспорт местоположение'!A15:C15</f>
        <v>Здание электрических сетей Богандинского участка (новое строительство)</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91" t="s">
        <v>373</v>
      </c>
      <c r="B18" s="391"/>
      <c r="C18" s="391"/>
      <c r="D18" s="391"/>
      <c r="E18" s="391"/>
      <c r="F18" s="391"/>
      <c r="G18" s="391"/>
      <c r="H18" s="391"/>
      <c r="I18" s="391"/>
      <c r="J18" s="391"/>
      <c r="K18" s="391"/>
      <c r="L18" s="391"/>
      <c r="M18" s="391"/>
      <c r="N18" s="391"/>
      <c r="O18" s="391"/>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8" t="s">
        <v>86</v>
      </c>
      <c r="F19" s="389"/>
      <c r="G19" s="389"/>
      <c r="H19" s="389"/>
      <c r="I19" s="390"/>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79"/>
      <c r="B2" s="279"/>
      <c r="C2" s="279"/>
      <c r="D2" s="279"/>
      <c r="E2" s="279"/>
      <c r="F2" s="15" t="s">
        <v>10</v>
      </c>
      <c r="G2" s="279"/>
      <c r="H2" s="279"/>
      <c r="I2" s="279"/>
      <c r="J2" s="279"/>
      <c r="K2" s="279"/>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79"/>
    </row>
    <row r="3" spans="1:44" s="170" customFormat="1" ht="18.75" x14ac:dyDescent="0.3">
      <c r="A3" s="173"/>
      <c r="B3" s="174"/>
      <c r="C3" s="174"/>
      <c r="D3" s="174"/>
      <c r="E3" s="174"/>
      <c r="F3" s="15" t="s">
        <v>501</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42" t="str">
        <f>'4. паспортбюджет'!A5:O5</f>
        <v>Год раскрытия информации: 2025 год</v>
      </c>
      <c r="B5" s="342"/>
      <c r="C5" s="342"/>
      <c r="D5" s="342"/>
      <c r="E5" s="342"/>
      <c r="F5" s="342"/>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46" t="s">
        <v>9</v>
      </c>
      <c r="B7" s="346"/>
      <c r="C7" s="346"/>
      <c r="D7" s="346"/>
      <c r="E7" s="346"/>
      <c r="F7" s="346"/>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0"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48" t="str">
        <f>'4. паспортбюджет'!A9:O9</f>
        <v>АО "Россети Тюмень"</v>
      </c>
      <c r="B9" s="348"/>
      <c r="C9" s="348"/>
      <c r="D9" s="348"/>
      <c r="E9" s="348"/>
      <c r="F9" s="348"/>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0" customFormat="1" x14ac:dyDescent="0.25">
      <c r="A10" s="343" t="s">
        <v>8</v>
      </c>
      <c r="B10" s="343"/>
      <c r="C10" s="343"/>
      <c r="D10" s="343"/>
      <c r="E10" s="343"/>
      <c r="F10" s="34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0"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48" t="str">
        <f>'4. паспортбюджет'!A12:O12</f>
        <v>J_NS3300.PH.0010</v>
      </c>
      <c r="B12" s="348"/>
      <c r="C12" s="348"/>
      <c r="D12" s="348"/>
      <c r="E12" s="348"/>
      <c r="F12" s="348"/>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0" customFormat="1" x14ac:dyDescent="0.25">
      <c r="A13" s="343" t="s">
        <v>7</v>
      </c>
      <c r="B13" s="343"/>
      <c r="C13" s="343"/>
      <c r="D13" s="343"/>
      <c r="E13" s="343"/>
      <c r="F13" s="34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59" t="str">
        <f>'4. паспортбюджет'!A15:O15</f>
        <v>Здание электрических сетей Богандинского участка (новое строительство)</v>
      </c>
      <c r="B15" s="359"/>
      <c r="C15" s="359"/>
      <c r="D15" s="359"/>
      <c r="E15" s="359"/>
      <c r="F15" s="359"/>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70" customFormat="1" x14ac:dyDescent="0.25">
      <c r="A16" s="343" t="s">
        <v>6</v>
      </c>
      <c r="B16" s="343"/>
      <c r="C16" s="343"/>
      <c r="D16" s="343"/>
      <c r="E16" s="343"/>
      <c r="F16" s="34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45" t="s">
        <v>374</v>
      </c>
      <c r="B18" s="345"/>
      <c r="C18" s="345"/>
      <c r="D18" s="345"/>
      <c r="E18" s="345"/>
      <c r="F18" s="34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51" s="172" customFormat="1" ht="18" customHeight="1"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row>
    <row r="20" spans="1:51" s="172" customFormat="1" ht="18" customHeigh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row>
    <row r="21" spans="1:51" s="172" customFormat="1" ht="18" customHeight="1"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0">
        <v>18616345</v>
      </c>
    </row>
    <row r="26" spans="1:51" x14ac:dyDescent="0.25">
      <c r="A26" s="188" t="s">
        <v>285</v>
      </c>
      <c r="B26" s="319"/>
    </row>
    <row r="27" spans="1:51" x14ac:dyDescent="0.25">
      <c r="A27" s="188" t="s">
        <v>283</v>
      </c>
      <c r="B27" s="189">
        <v>25</v>
      </c>
      <c r="D27" s="183" t="s">
        <v>286</v>
      </c>
      <c r="E27" s="190"/>
      <c r="F27" s="190"/>
    </row>
    <row r="28" spans="1:51" ht="16.5" thickBot="1" x14ac:dyDescent="0.3">
      <c r="A28" s="191" t="s">
        <v>281</v>
      </c>
      <c r="B28" s="192">
        <v>1</v>
      </c>
      <c r="D28" s="392" t="s">
        <v>284</v>
      </c>
      <c r="E28" s="392"/>
      <c r="F28" s="193">
        <f>SUM(B95:AA95)</f>
        <v>7.5335076687449209</v>
      </c>
      <c r="K28" s="194"/>
      <c r="N28" s="195"/>
    </row>
    <row r="29" spans="1:51" x14ac:dyDescent="0.25">
      <c r="A29" s="187" t="s">
        <v>280</v>
      </c>
      <c r="B29" s="196">
        <f>-C66</f>
        <v>23350.305084574189</v>
      </c>
      <c r="D29" s="392" t="s">
        <v>282</v>
      </c>
      <c r="E29" s="392"/>
      <c r="F29" s="193" t="str">
        <f>IF(SUM(B96:AA96)=0,"не окупается",SUM(B96:AA96))</f>
        <v>не окупается</v>
      </c>
      <c r="K29" s="194"/>
    </row>
    <row r="30" spans="1:51" x14ac:dyDescent="0.25">
      <c r="A30" s="188" t="s">
        <v>473</v>
      </c>
      <c r="B30" s="197">
        <v>6</v>
      </c>
      <c r="D30" s="392" t="s">
        <v>474</v>
      </c>
      <c r="E30" s="392"/>
      <c r="F30" s="198">
        <f>AA93</f>
        <v>-3769539.7976028142</v>
      </c>
      <c r="K30" s="194"/>
    </row>
    <row r="31" spans="1:51" x14ac:dyDescent="0.25">
      <c r="A31" s="188" t="s">
        <v>279</v>
      </c>
      <c r="B31" s="197">
        <v>6</v>
      </c>
      <c r="D31" s="392" t="s">
        <v>475</v>
      </c>
      <c r="E31" s="392"/>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93"/>
      <c r="B98" s="393"/>
      <c r="C98" s="393"/>
      <c r="D98" s="393"/>
      <c r="E98" s="393"/>
      <c r="F98" s="393"/>
      <c r="G98" s="393"/>
      <c r="H98" s="393"/>
      <c r="I98" s="393"/>
      <c r="J98" s="393"/>
      <c r="K98" s="393"/>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I51" sqref="I51"/>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местоположение'!A5:C5</f>
        <v>Год раскрытия информации: 2025 год</v>
      </c>
      <c r="B5" s="342"/>
      <c r="C5" s="342"/>
      <c r="D5" s="342"/>
      <c r="E5" s="342"/>
      <c r="F5" s="342"/>
      <c r="G5" s="342"/>
      <c r="H5" s="342"/>
      <c r="I5" s="342"/>
      <c r="J5" s="342"/>
      <c r="K5" s="342"/>
      <c r="L5" s="34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3" t="s">
        <v>8</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x14ac:dyDescent="0.25">
      <c r="A12" s="345" t="str">
        <f>'1. паспорт местоположение'!A12:C12</f>
        <v>J_NS3300.PH.0010</v>
      </c>
      <c r="B12" s="345"/>
      <c r="C12" s="345"/>
      <c r="D12" s="345"/>
      <c r="E12" s="345"/>
      <c r="F12" s="345"/>
      <c r="G12" s="345"/>
      <c r="H12" s="345"/>
      <c r="I12" s="345"/>
      <c r="J12" s="345"/>
      <c r="K12" s="345"/>
      <c r="L12" s="345"/>
    </row>
    <row r="13" spans="1:44" x14ac:dyDescent="0.25">
      <c r="A13" s="343" t="s">
        <v>7</v>
      </c>
      <c r="B13" s="343"/>
      <c r="C13" s="343"/>
      <c r="D13" s="343"/>
      <c r="E13" s="343"/>
      <c r="F13" s="343"/>
      <c r="G13" s="343"/>
      <c r="H13" s="343"/>
      <c r="I13" s="343"/>
      <c r="J13" s="343"/>
      <c r="K13" s="343"/>
      <c r="L13" s="343"/>
    </row>
    <row r="14" spans="1:44" ht="18.75" x14ac:dyDescent="0.25">
      <c r="A14" s="351"/>
      <c r="B14" s="351"/>
      <c r="C14" s="351"/>
      <c r="D14" s="351"/>
      <c r="E14" s="351"/>
      <c r="F14" s="351"/>
      <c r="G14" s="351"/>
      <c r="H14" s="351"/>
      <c r="I14" s="351"/>
      <c r="J14" s="351"/>
      <c r="K14" s="351"/>
      <c r="L14" s="351"/>
    </row>
    <row r="15" spans="1:44" ht="28.5" customHeight="1" x14ac:dyDescent="0.25">
      <c r="A15" s="344" t="str">
        <f>'1. паспорт местоположение'!A15:C15</f>
        <v>Здание электрических сетей Богандинского участка (новое строительство)</v>
      </c>
      <c r="B15" s="344"/>
      <c r="C15" s="344"/>
      <c r="D15" s="344"/>
      <c r="E15" s="344"/>
      <c r="F15" s="344"/>
      <c r="G15" s="344"/>
      <c r="H15" s="344"/>
      <c r="I15" s="344"/>
      <c r="J15" s="344"/>
      <c r="K15" s="344"/>
      <c r="L15" s="344"/>
    </row>
    <row r="16" spans="1:44" x14ac:dyDescent="0.25">
      <c r="A16" s="343" t="s">
        <v>6</v>
      </c>
      <c r="B16" s="343"/>
      <c r="C16" s="343"/>
      <c r="D16" s="343"/>
      <c r="E16" s="343"/>
      <c r="F16" s="343"/>
      <c r="G16" s="343"/>
      <c r="H16" s="343"/>
      <c r="I16" s="343"/>
      <c r="J16" s="343"/>
      <c r="K16" s="343"/>
      <c r="L16" s="343"/>
    </row>
    <row r="17" spans="1:12" ht="15.75" customHeight="1" x14ac:dyDescent="0.25">
      <c r="L17" s="77"/>
    </row>
    <row r="18" spans="1:12" x14ac:dyDescent="0.25">
      <c r="K18" s="76"/>
    </row>
    <row r="19" spans="1:12" ht="15.75" customHeight="1" x14ac:dyDescent="0.25">
      <c r="A19" s="394" t="s">
        <v>375</v>
      </c>
      <c r="B19" s="394"/>
      <c r="C19" s="394"/>
      <c r="D19" s="394"/>
      <c r="E19" s="394"/>
      <c r="F19" s="394"/>
      <c r="G19" s="394"/>
      <c r="H19" s="394"/>
      <c r="I19" s="394"/>
      <c r="J19" s="394"/>
      <c r="K19" s="394"/>
      <c r="L19" s="394"/>
    </row>
    <row r="20" spans="1:12" x14ac:dyDescent="0.25">
      <c r="A20" s="66"/>
      <c r="B20" s="66"/>
      <c r="C20" s="75"/>
      <c r="D20" s="75"/>
      <c r="E20" s="75"/>
      <c r="F20" s="75"/>
      <c r="G20" s="75"/>
      <c r="H20" s="75"/>
      <c r="I20" s="75"/>
      <c r="J20" s="75"/>
      <c r="K20" s="75"/>
      <c r="L20" s="75"/>
    </row>
    <row r="21" spans="1:12" ht="28.5" customHeight="1" x14ac:dyDescent="0.25">
      <c r="A21" s="395" t="s">
        <v>215</v>
      </c>
      <c r="B21" s="395" t="s">
        <v>214</v>
      </c>
      <c r="C21" s="401" t="s">
        <v>333</v>
      </c>
      <c r="D21" s="401"/>
      <c r="E21" s="401"/>
      <c r="F21" s="401"/>
      <c r="G21" s="401"/>
      <c r="H21" s="401"/>
      <c r="I21" s="396" t="s">
        <v>213</v>
      </c>
      <c r="J21" s="398" t="s">
        <v>335</v>
      </c>
      <c r="K21" s="395" t="s">
        <v>212</v>
      </c>
      <c r="L21" s="397" t="s">
        <v>334</v>
      </c>
    </row>
    <row r="22" spans="1:12" ht="58.5" customHeight="1" x14ac:dyDescent="0.25">
      <c r="A22" s="395"/>
      <c r="B22" s="395"/>
      <c r="C22" s="402" t="s">
        <v>2</v>
      </c>
      <c r="D22" s="402"/>
      <c r="E22" s="108"/>
      <c r="F22" s="109"/>
      <c r="G22" s="403" t="s">
        <v>464</v>
      </c>
      <c r="H22" s="404"/>
      <c r="I22" s="396"/>
      <c r="J22" s="399"/>
      <c r="K22" s="395"/>
      <c r="L22" s="397"/>
    </row>
    <row r="23" spans="1:12" ht="47.25" x14ac:dyDescent="0.25">
      <c r="A23" s="395"/>
      <c r="B23" s="395"/>
      <c r="C23" s="74" t="s">
        <v>211</v>
      </c>
      <c r="D23" s="74" t="s">
        <v>210</v>
      </c>
      <c r="E23" s="74" t="s">
        <v>211</v>
      </c>
      <c r="F23" s="74" t="s">
        <v>210</v>
      </c>
      <c r="G23" s="74" t="s">
        <v>211</v>
      </c>
      <c r="H23" s="74" t="s">
        <v>210</v>
      </c>
      <c r="I23" s="396"/>
      <c r="J23" s="400"/>
      <c r="K23" s="395"/>
      <c r="L23" s="397"/>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45762</v>
      </c>
      <c r="D30" s="160">
        <f>C33</f>
        <v>45931</v>
      </c>
      <c r="E30" s="137"/>
      <c r="F30" s="137"/>
      <c r="G30" s="161">
        <f>H31</f>
        <v>46127</v>
      </c>
      <c r="H30" s="160">
        <f>G33</f>
        <v>46296</v>
      </c>
      <c r="I30" s="166"/>
      <c r="J30" s="166"/>
      <c r="K30" s="69"/>
      <c r="L30" s="69"/>
    </row>
    <row r="31" spans="1:12" s="67" customFormat="1" ht="37.5" customHeight="1" x14ac:dyDescent="0.25">
      <c r="A31" s="72" t="s">
        <v>205</v>
      </c>
      <c r="B31" s="71" t="s">
        <v>417</v>
      </c>
      <c r="C31" s="162">
        <v>45717</v>
      </c>
      <c r="D31" s="163">
        <v>45762</v>
      </c>
      <c r="E31" s="147"/>
      <c r="F31" s="147"/>
      <c r="G31" s="162">
        <v>46082</v>
      </c>
      <c r="H31" s="163">
        <v>46127</v>
      </c>
      <c r="I31" s="166"/>
      <c r="J31" s="166"/>
      <c r="K31" s="314"/>
      <c r="L31" s="69"/>
    </row>
    <row r="32" spans="1:12" s="67" customFormat="1" ht="31.5" x14ac:dyDescent="0.25">
      <c r="A32" s="72" t="s">
        <v>204</v>
      </c>
      <c r="B32" s="71" t="s">
        <v>418</v>
      </c>
      <c r="C32" s="160">
        <v>45901</v>
      </c>
      <c r="D32" s="163">
        <v>45931</v>
      </c>
      <c r="E32" s="137"/>
      <c r="F32" s="137"/>
      <c r="G32" s="160">
        <v>46266</v>
      </c>
      <c r="H32" s="163">
        <v>46296</v>
      </c>
      <c r="I32" s="137"/>
      <c r="J32" s="137"/>
      <c r="K32" s="69"/>
      <c r="L32" s="69"/>
    </row>
    <row r="33" spans="1:12" s="67" customFormat="1" ht="37.5" customHeight="1" x14ac:dyDescent="0.25">
      <c r="A33" s="72" t="s">
        <v>419</v>
      </c>
      <c r="B33" s="71" t="s">
        <v>420</v>
      </c>
      <c r="C33" s="163">
        <f>D32</f>
        <v>45931</v>
      </c>
      <c r="D33" s="163">
        <f>C33+60</f>
        <v>45991</v>
      </c>
      <c r="E33" s="137"/>
      <c r="F33" s="137"/>
      <c r="G33" s="163">
        <f>H32</f>
        <v>46296</v>
      </c>
      <c r="H33" s="163">
        <f>G33+60</f>
        <v>46356</v>
      </c>
      <c r="I33" s="137"/>
      <c r="J33" s="137"/>
      <c r="K33" s="278"/>
      <c r="L33" s="278"/>
    </row>
    <row r="34" spans="1:12" s="67" customFormat="1" ht="47.25" customHeight="1" x14ac:dyDescent="0.25">
      <c r="A34" s="72" t="s">
        <v>421</v>
      </c>
      <c r="B34" s="71" t="s">
        <v>422</v>
      </c>
      <c r="C34" s="159" t="s">
        <v>406</v>
      </c>
      <c r="D34" s="159"/>
      <c r="E34" s="159" t="s">
        <v>406</v>
      </c>
      <c r="F34" s="159" t="s">
        <v>406</v>
      </c>
      <c r="G34" s="159" t="s">
        <v>406</v>
      </c>
      <c r="H34" s="159"/>
      <c r="I34" s="159"/>
      <c r="J34" s="159"/>
      <c r="K34" s="278"/>
      <c r="L34" s="278"/>
    </row>
    <row r="35" spans="1:12" s="67" customFormat="1" ht="49.5" customHeight="1" x14ac:dyDescent="0.25">
      <c r="A35" s="72" t="s">
        <v>423</v>
      </c>
      <c r="B35" s="71" t="s">
        <v>424</v>
      </c>
      <c r="C35" s="163">
        <f>D33</f>
        <v>45991</v>
      </c>
      <c r="D35" s="163">
        <f>C35+3</f>
        <v>45994</v>
      </c>
      <c r="E35" s="138"/>
      <c r="F35" s="138"/>
      <c r="G35" s="163">
        <f>H33</f>
        <v>46356</v>
      </c>
      <c r="H35" s="163">
        <f>G35+3</f>
        <v>46359</v>
      </c>
      <c r="I35" s="137"/>
      <c r="J35" s="138"/>
      <c r="K35" s="278"/>
      <c r="L35" s="278"/>
    </row>
    <row r="36" spans="1:12" ht="37.5" customHeight="1" x14ac:dyDescent="0.25">
      <c r="A36" s="72" t="s">
        <v>425</v>
      </c>
      <c r="B36" s="71" t="s">
        <v>426</v>
      </c>
      <c r="C36" s="163">
        <f>D33</f>
        <v>45991</v>
      </c>
      <c r="D36" s="164">
        <f>C36+15</f>
        <v>46006</v>
      </c>
      <c r="E36" s="139"/>
      <c r="F36" s="140"/>
      <c r="G36" s="163">
        <f>H33</f>
        <v>46356</v>
      </c>
      <c r="H36" s="164">
        <f>G36+15</f>
        <v>46371</v>
      </c>
      <c r="I36" s="141"/>
      <c r="J36" s="141"/>
      <c r="K36" s="278"/>
      <c r="L36" s="278"/>
    </row>
    <row r="37" spans="1:12" x14ac:dyDescent="0.25">
      <c r="A37" s="72" t="s">
        <v>427</v>
      </c>
      <c r="B37" s="71" t="s">
        <v>203</v>
      </c>
      <c r="C37" s="164">
        <f>C32</f>
        <v>45901</v>
      </c>
      <c r="D37" s="164">
        <v>45992</v>
      </c>
      <c r="E37" s="139"/>
      <c r="F37" s="140"/>
      <c r="G37" s="164">
        <f>G32</f>
        <v>46266</v>
      </c>
      <c r="H37" s="164">
        <v>46357</v>
      </c>
      <c r="I37" s="137"/>
      <c r="J37" s="141"/>
      <c r="K37" s="278"/>
      <c r="L37" s="278"/>
    </row>
    <row r="38" spans="1:12" x14ac:dyDescent="0.25">
      <c r="A38" s="72" t="s">
        <v>499</v>
      </c>
      <c r="B38" s="73" t="s">
        <v>202</v>
      </c>
      <c r="C38" s="142"/>
      <c r="D38" s="142"/>
      <c r="E38" s="142"/>
      <c r="F38" s="142"/>
      <c r="G38" s="142"/>
      <c r="H38" s="142"/>
      <c r="I38" s="142"/>
      <c r="J38" s="142"/>
      <c r="K38" s="278"/>
      <c r="L38" s="278"/>
    </row>
    <row r="39" spans="1:12" ht="63" x14ac:dyDescent="0.25">
      <c r="A39" s="72">
        <v>2</v>
      </c>
      <c r="B39" s="71" t="s">
        <v>428</v>
      </c>
      <c r="C39" s="165">
        <v>46082</v>
      </c>
      <c r="D39" s="165">
        <v>46142</v>
      </c>
      <c r="E39" s="142"/>
      <c r="F39" s="142"/>
      <c r="G39" s="165">
        <v>46447</v>
      </c>
      <c r="H39" s="165">
        <v>46507</v>
      </c>
      <c r="I39" s="137"/>
      <c r="J39" s="142"/>
      <c r="K39" s="278"/>
      <c r="L39" s="278"/>
    </row>
    <row r="40" spans="1:12" ht="33.75" customHeight="1" x14ac:dyDescent="0.25">
      <c r="A40" s="72" t="s">
        <v>201</v>
      </c>
      <c r="B40" s="71" t="s">
        <v>429</v>
      </c>
      <c r="C40" s="161">
        <v>46143</v>
      </c>
      <c r="D40" s="161">
        <v>46264</v>
      </c>
      <c r="E40" s="159" t="s">
        <v>406</v>
      </c>
      <c r="F40" s="159" t="s">
        <v>406</v>
      </c>
      <c r="G40" s="161">
        <v>46508</v>
      </c>
      <c r="H40" s="161">
        <v>46629</v>
      </c>
      <c r="I40" s="159"/>
      <c r="J40" s="159"/>
      <c r="K40" s="278"/>
      <c r="L40" s="278"/>
    </row>
    <row r="41" spans="1:12" ht="63" customHeight="1" x14ac:dyDescent="0.25">
      <c r="A41" s="72" t="s">
        <v>200</v>
      </c>
      <c r="B41" s="73" t="s">
        <v>430</v>
      </c>
      <c r="C41" s="70"/>
      <c r="D41" s="142"/>
      <c r="E41" s="142"/>
      <c r="F41" s="142"/>
      <c r="G41" s="70"/>
      <c r="H41" s="142"/>
      <c r="I41" s="142"/>
      <c r="J41" s="142"/>
      <c r="K41" s="278"/>
      <c r="L41" s="278"/>
    </row>
    <row r="42" spans="1:12" ht="58.5" customHeight="1" x14ac:dyDescent="0.25">
      <c r="A42" s="72">
        <v>3</v>
      </c>
      <c r="B42" s="71" t="s">
        <v>431</v>
      </c>
      <c r="C42" s="161">
        <v>46143</v>
      </c>
      <c r="D42" s="163">
        <v>46264</v>
      </c>
      <c r="E42" s="142"/>
      <c r="F42" s="142"/>
      <c r="G42" s="161">
        <v>46508</v>
      </c>
      <c r="H42" s="163">
        <v>46629</v>
      </c>
      <c r="I42" s="137"/>
      <c r="J42" s="142"/>
      <c r="K42" s="278"/>
      <c r="L42" s="278"/>
    </row>
    <row r="43" spans="1:12" ht="34.5" customHeight="1" x14ac:dyDescent="0.25">
      <c r="A43" s="72" t="s">
        <v>199</v>
      </c>
      <c r="B43" s="71" t="s">
        <v>432</v>
      </c>
      <c r="C43" s="161">
        <v>46204</v>
      </c>
      <c r="D43" s="161">
        <v>46310</v>
      </c>
      <c r="E43" s="159" t="s">
        <v>406</v>
      </c>
      <c r="F43" s="159" t="s">
        <v>406</v>
      </c>
      <c r="G43" s="161">
        <v>46569</v>
      </c>
      <c r="H43" s="161">
        <v>46675</v>
      </c>
      <c r="I43" s="159"/>
      <c r="J43" s="159"/>
      <c r="K43" s="278"/>
      <c r="L43" s="278"/>
    </row>
    <row r="44" spans="1:12" ht="24.75" customHeight="1" x14ac:dyDescent="0.25">
      <c r="A44" s="72" t="s">
        <v>198</v>
      </c>
      <c r="B44" s="71" t="s">
        <v>433</v>
      </c>
      <c r="C44" s="161">
        <v>46280</v>
      </c>
      <c r="D44" s="161">
        <v>46361</v>
      </c>
      <c r="E44" s="159" t="s">
        <v>406</v>
      </c>
      <c r="F44" s="159" t="s">
        <v>406</v>
      </c>
      <c r="G44" s="161">
        <v>46645</v>
      </c>
      <c r="H44" s="161">
        <v>46726</v>
      </c>
      <c r="I44" s="159"/>
      <c r="J44" s="159"/>
      <c r="K44" s="278"/>
      <c r="L44" s="278"/>
    </row>
    <row r="45" spans="1:12" ht="90.75" customHeight="1" x14ac:dyDescent="0.25">
      <c r="A45" s="72" t="s">
        <v>197</v>
      </c>
      <c r="B45" s="71" t="s">
        <v>434</v>
      </c>
      <c r="C45" s="159" t="s">
        <v>406</v>
      </c>
      <c r="D45" s="159"/>
      <c r="E45" s="159" t="s">
        <v>406</v>
      </c>
      <c r="F45" s="159" t="s">
        <v>406</v>
      </c>
      <c r="G45" s="159" t="s">
        <v>406</v>
      </c>
      <c r="H45" s="159"/>
      <c r="I45" s="159"/>
      <c r="J45" s="159"/>
      <c r="K45" s="278"/>
      <c r="L45" s="278"/>
    </row>
    <row r="46" spans="1:12" ht="167.25" customHeight="1" x14ac:dyDescent="0.25">
      <c r="A46" s="72" t="s">
        <v>196</v>
      </c>
      <c r="B46" s="71" t="s">
        <v>435</v>
      </c>
      <c r="C46" s="159" t="s">
        <v>406</v>
      </c>
      <c r="D46" s="159"/>
      <c r="E46" s="159" t="s">
        <v>406</v>
      </c>
      <c r="F46" s="159" t="s">
        <v>406</v>
      </c>
      <c r="G46" s="159" t="s">
        <v>406</v>
      </c>
      <c r="H46" s="159"/>
      <c r="I46" s="159"/>
      <c r="J46" s="159"/>
      <c r="K46" s="278"/>
      <c r="L46" s="278"/>
    </row>
    <row r="47" spans="1:12" ht="30.75" customHeight="1" x14ac:dyDescent="0.25">
      <c r="A47" s="72" t="s">
        <v>194</v>
      </c>
      <c r="B47" s="71" t="s">
        <v>195</v>
      </c>
      <c r="C47" s="161">
        <v>46361</v>
      </c>
      <c r="D47" s="161">
        <v>46371</v>
      </c>
      <c r="E47" s="159" t="s">
        <v>406</v>
      </c>
      <c r="F47" s="159" t="s">
        <v>406</v>
      </c>
      <c r="G47" s="161">
        <v>46726</v>
      </c>
      <c r="H47" s="161">
        <v>46736</v>
      </c>
      <c r="I47" s="159"/>
      <c r="J47" s="159"/>
      <c r="K47" s="278"/>
      <c r="L47" s="278"/>
    </row>
    <row r="48" spans="1:12" ht="37.5" customHeight="1" x14ac:dyDescent="0.25">
      <c r="A48" s="72" t="s">
        <v>500</v>
      </c>
      <c r="B48" s="73" t="s">
        <v>436</v>
      </c>
      <c r="C48" s="70"/>
      <c r="D48" s="142"/>
      <c r="E48" s="142"/>
      <c r="F48" s="142"/>
      <c r="G48" s="70"/>
      <c r="H48" s="142"/>
      <c r="I48" s="142"/>
      <c r="J48" s="142"/>
      <c r="K48" s="278"/>
      <c r="L48" s="278"/>
    </row>
    <row r="49" spans="1:12" ht="35.25" customHeight="1" x14ac:dyDescent="0.25">
      <c r="A49" s="72">
        <v>4</v>
      </c>
      <c r="B49" s="71" t="s">
        <v>437</v>
      </c>
      <c r="C49" s="161">
        <v>46371</v>
      </c>
      <c r="D49" s="161">
        <v>46376</v>
      </c>
      <c r="E49" s="159" t="s">
        <v>406</v>
      </c>
      <c r="F49" s="159" t="s">
        <v>406</v>
      </c>
      <c r="G49" s="161">
        <v>46736</v>
      </c>
      <c r="H49" s="161">
        <v>46741</v>
      </c>
      <c r="I49" s="159"/>
      <c r="J49" s="159"/>
      <c r="K49" s="278"/>
      <c r="L49" s="278"/>
    </row>
    <row r="50" spans="1:12" ht="86.25" customHeight="1" x14ac:dyDescent="0.25">
      <c r="A50" s="72" t="s">
        <v>193</v>
      </c>
      <c r="B50" s="71" t="s">
        <v>438</v>
      </c>
      <c r="C50" s="163">
        <v>46376</v>
      </c>
      <c r="D50" s="163">
        <v>46381</v>
      </c>
      <c r="E50" s="142"/>
      <c r="F50" s="142"/>
      <c r="G50" s="163">
        <v>46741</v>
      </c>
      <c r="H50" s="163">
        <v>46746</v>
      </c>
      <c r="I50" s="137"/>
      <c r="J50" s="142"/>
      <c r="K50" s="278"/>
      <c r="L50" s="278"/>
    </row>
    <row r="51" spans="1:12" ht="77.25" customHeight="1" x14ac:dyDescent="0.25">
      <c r="A51" s="72" t="s">
        <v>192</v>
      </c>
      <c r="B51" s="71" t="s">
        <v>439</v>
      </c>
      <c r="C51" s="167" t="s">
        <v>406</v>
      </c>
      <c r="D51" s="167"/>
      <c r="E51" s="167" t="s">
        <v>406</v>
      </c>
      <c r="F51" s="167" t="s">
        <v>406</v>
      </c>
      <c r="G51" s="167" t="s">
        <v>406</v>
      </c>
      <c r="H51" s="167"/>
      <c r="I51" s="167"/>
      <c r="J51" s="167"/>
      <c r="K51" s="278"/>
      <c r="L51" s="278"/>
    </row>
    <row r="52" spans="1:12" ht="71.25" customHeight="1" x14ac:dyDescent="0.25">
      <c r="A52" s="72" t="s">
        <v>191</v>
      </c>
      <c r="B52" s="71" t="s">
        <v>440</v>
      </c>
      <c r="C52" s="167" t="s">
        <v>406</v>
      </c>
      <c r="D52" s="167"/>
      <c r="E52" s="167" t="s">
        <v>406</v>
      </c>
      <c r="F52" s="167" t="s">
        <v>406</v>
      </c>
      <c r="G52" s="167" t="s">
        <v>406</v>
      </c>
      <c r="H52" s="167"/>
      <c r="I52" s="167"/>
      <c r="J52" s="167"/>
      <c r="K52" s="278"/>
      <c r="L52" s="278"/>
    </row>
    <row r="53" spans="1:12" ht="48" customHeight="1" x14ac:dyDescent="0.25">
      <c r="A53" s="72" t="s">
        <v>190</v>
      </c>
      <c r="B53" s="111" t="s">
        <v>442</v>
      </c>
      <c r="C53" s="162">
        <v>46381</v>
      </c>
      <c r="D53" s="162">
        <v>46386</v>
      </c>
      <c r="E53" s="142"/>
      <c r="F53" s="142"/>
      <c r="G53" s="162">
        <v>46746</v>
      </c>
      <c r="H53" s="162">
        <v>46751</v>
      </c>
      <c r="I53" s="137"/>
      <c r="J53" s="142"/>
      <c r="K53" s="278"/>
      <c r="L53" s="278"/>
    </row>
    <row r="54" spans="1:12" ht="46.5" customHeight="1" x14ac:dyDescent="0.25">
      <c r="A54" s="72" t="s">
        <v>441</v>
      </c>
      <c r="B54" s="71" t="s">
        <v>443</v>
      </c>
      <c r="C54" s="163">
        <v>46366</v>
      </c>
      <c r="D54" s="162">
        <v>46386</v>
      </c>
      <c r="E54" s="142"/>
      <c r="F54" s="142"/>
      <c r="G54" s="163">
        <v>46731</v>
      </c>
      <c r="H54" s="162">
        <v>46751</v>
      </c>
      <c r="I54" s="142"/>
      <c r="J54" s="142"/>
      <c r="K54" s="278"/>
      <c r="L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42" t="str">
        <f>'1. паспорт местоположение'!A5:C5</f>
        <v>Год раскрытия информации: 2025 год</v>
      </c>
      <c r="B4" s="342"/>
      <c r="C4" s="342"/>
      <c r="D4" s="342"/>
      <c r="E4" s="342"/>
      <c r="F4" s="342"/>
      <c r="G4" s="342"/>
      <c r="H4" s="342"/>
      <c r="I4" s="342"/>
      <c r="J4" s="342"/>
      <c r="K4" s="342"/>
      <c r="L4" s="342"/>
      <c r="M4" s="342"/>
      <c r="N4" s="342"/>
      <c r="O4" s="342"/>
      <c r="P4" s="342"/>
      <c r="Q4" s="342"/>
      <c r="R4" s="342"/>
      <c r="S4" s="342"/>
      <c r="T4" s="342"/>
      <c r="U4" s="342"/>
      <c r="V4" s="342"/>
      <c r="W4" s="342"/>
      <c r="X4" s="342"/>
      <c r="Y4" s="342"/>
    </row>
    <row r="5" spans="1:29" ht="18.75" x14ac:dyDescent="0.3">
      <c r="A5" s="65"/>
      <c r="B5" s="65"/>
      <c r="C5" s="132"/>
      <c r="D5" s="132"/>
      <c r="E5" s="132"/>
      <c r="F5" s="132"/>
      <c r="H5" s="132"/>
      <c r="I5" s="132"/>
      <c r="Y5" s="144"/>
    </row>
    <row r="6" spans="1:29"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45" t="str">
        <f>'1. паспорт местоположение'!A12:C12</f>
        <v>J_NS3300.PH.0010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44" t="str">
        <f>'1. паспорт местоположение'!A15:C15</f>
        <v>Здание электрических сетей Богандинского участка (новое строительство)</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18" t="s">
        <v>376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5" customFormat="1" ht="33" customHeight="1" x14ac:dyDescent="0.25">
      <c r="A20" s="414" t="s">
        <v>189</v>
      </c>
      <c r="B20" s="414" t="s">
        <v>188</v>
      </c>
      <c r="C20" s="412" t="s">
        <v>187</v>
      </c>
      <c r="D20" s="412"/>
      <c r="E20" s="417" t="s">
        <v>186</v>
      </c>
      <c r="F20" s="417"/>
      <c r="G20" s="408" t="s">
        <v>555</v>
      </c>
      <c r="H20" s="405" t="s">
        <v>502</v>
      </c>
      <c r="I20" s="406"/>
      <c r="J20" s="406"/>
      <c r="K20" s="406"/>
      <c r="L20" s="405" t="s">
        <v>503</v>
      </c>
      <c r="M20" s="406"/>
      <c r="N20" s="406"/>
      <c r="O20" s="406"/>
      <c r="P20" s="405" t="s">
        <v>504</v>
      </c>
      <c r="Q20" s="406"/>
      <c r="R20" s="406"/>
      <c r="S20" s="406"/>
      <c r="T20" s="405" t="s">
        <v>551</v>
      </c>
      <c r="U20" s="406"/>
      <c r="V20" s="406"/>
      <c r="W20" s="406"/>
      <c r="X20" s="405" t="s">
        <v>556</v>
      </c>
      <c r="Y20" s="406"/>
      <c r="Z20" s="406"/>
      <c r="AA20" s="406"/>
      <c r="AB20" s="411" t="s">
        <v>185</v>
      </c>
      <c r="AC20" s="411"/>
    </row>
    <row r="21" spans="1:35" s="315" customFormat="1" ht="81.75" customHeight="1" x14ac:dyDescent="0.25">
      <c r="A21" s="415"/>
      <c r="B21" s="415"/>
      <c r="C21" s="412"/>
      <c r="D21" s="412"/>
      <c r="E21" s="417"/>
      <c r="F21" s="417"/>
      <c r="G21" s="409"/>
      <c r="H21" s="407" t="s">
        <v>2</v>
      </c>
      <c r="I21" s="407"/>
      <c r="J21" s="407" t="s">
        <v>471</v>
      </c>
      <c r="K21" s="407"/>
      <c r="L21" s="407" t="s">
        <v>2</v>
      </c>
      <c r="M21" s="407"/>
      <c r="N21" s="407" t="s">
        <v>471</v>
      </c>
      <c r="O21" s="407"/>
      <c r="P21" s="407" t="s">
        <v>2</v>
      </c>
      <c r="Q21" s="407"/>
      <c r="R21" s="407" t="s">
        <v>471</v>
      </c>
      <c r="S21" s="407"/>
      <c r="T21" s="407" t="s">
        <v>2</v>
      </c>
      <c r="U21" s="407"/>
      <c r="V21" s="407" t="s">
        <v>471</v>
      </c>
      <c r="W21" s="407"/>
      <c r="X21" s="407" t="s">
        <v>2</v>
      </c>
      <c r="Y21" s="407"/>
      <c r="Z21" s="407" t="s">
        <v>471</v>
      </c>
      <c r="AA21" s="407"/>
      <c r="AB21" s="411"/>
      <c r="AC21" s="411"/>
    </row>
    <row r="22" spans="1:35" s="315" customFormat="1" ht="89.25" customHeight="1" x14ac:dyDescent="0.3">
      <c r="A22" s="416"/>
      <c r="B22" s="416"/>
      <c r="C22" s="338" t="s">
        <v>2</v>
      </c>
      <c r="D22" s="338" t="s">
        <v>471</v>
      </c>
      <c r="E22" s="289" t="s">
        <v>557</v>
      </c>
      <c r="F22" s="289" t="s">
        <v>558</v>
      </c>
      <c r="G22" s="410"/>
      <c r="H22" s="316" t="s">
        <v>357</v>
      </c>
      <c r="I22" s="316" t="s">
        <v>358</v>
      </c>
      <c r="J22" s="316" t="s">
        <v>357</v>
      </c>
      <c r="K22" s="316" t="s">
        <v>358</v>
      </c>
      <c r="L22" s="316" t="s">
        <v>357</v>
      </c>
      <c r="M22" s="316" t="s">
        <v>358</v>
      </c>
      <c r="N22" s="316" t="s">
        <v>357</v>
      </c>
      <c r="O22" s="316" t="s">
        <v>358</v>
      </c>
      <c r="P22" s="316" t="s">
        <v>357</v>
      </c>
      <c r="Q22" s="316" t="s">
        <v>358</v>
      </c>
      <c r="R22" s="316" t="s">
        <v>357</v>
      </c>
      <c r="S22" s="316" t="s">
        <v>358</v>
      </c>
      <c r="T22" s="316" t="s">
        <v>357</v>
      </c>
      <c r="U22" s="316" t="s">
        <v>358</v>
      </c>
      <c r="V22" s="316" t="s">
        <v>357</v>
      </c>
      <c r="W22" s="316" t="s">
        <v>358</v>
      </c>
      <c r="X22" s="316" t="s">
        <v>357</v>
      </c>
      <c r="Y22" s="316" t="s">
        <v>358</v>
      </c>
      <c r="Z22" s="316" t="s">
        <v>357</v>
      </c>
      <c r="AA22" s="316" t="s">
        <v>358</v>
      </c>
      <c r="AB22" s="338" t="s">
        <v>184</v>
      </c>
      <c r="AC22" s="338" t="s">
        <v>471</v>
      </c>
      <c r="AE22" s="290"/>
      <c r="AF22" s="290"/>
      <c r="AG22" s="290"/>
      <c r="AH22" s="290"/>
      <c r="AI22" s="271"/>
    </row>
    <row r="23" spans="1:35" s="315"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E23" s="271"/>
      <c r="AF23" s="271"/>
      <c r="AG23" s="271"/>
      <c r="AH23" s="271"/>
      <c r="AI23" s="271"/>
    </row>
    <row r="24" spans="1:35" s="317" customFormat="1" ht="47.25" customHeight="1" x14ac:dyDescent="0.25">
      <c r="A24" s="272">
        <v>1</v>
      </c>
      <c r="B24" s="273" t="s">
        <v>183</v>
      </c>
      <c r="C24" s="274">
        <v>22.339614000000001</v>
      </c>
      <c r="D24" s="274">
        <v>22.339614000000001</v>
      </c>
      <c r="E24" s="274">
        <v>22.339614000000001</v>
      </c>
      <c r="F24" s="274">
        <v>22.339614000000001</v>
      </c>
      <c r="G24" s="274">
        <v>0</v>
      </c>
      <c r="H24" s="274">
        <v>2.670230004</v>
      </c>
      <c r="I24" s="274"/>
      <c r="J24" s="274">
        <v>0</v>
      </c>
      <c r="K24" s="274"/>
      <c r="L24" s="274">
        <v>19.669383996000001</v>
      </c>
      <c r="M24" s="274"/>
      <c r="N24" s="274">
        <v>2.670230004</v>
      </c>
      <c r="O24" s="274"/>
      <c r="P24" s="274">
        <v>0</v>
      </c>
      <c r="Q24" s="274"/>
      <c r="R24" s="274">
        <v>19.669383996000001</v>
      </c>
      <c r="S24" s="274"/>
      <c r="T24" s="274">
        <v>0</v>
      </c>
      <c r="U24" s="274"/>
      <c r="V24" s="274">
        <v>0</v>
      </c>
      <c r="W24" s="274"/>
      <c r="X24" s="274">
        <v>0</v>
      </c>
      <c r="Y24" s="274"/>
      <c r="Z24" s="274" t="s">
        <v>552</v>
      </c>
      <c r="AA24" s="274"/>
      <c r="AB24" s="274">
        <v>22.339614000000001</v>
      </c>
      <c r="AC24" s="274">
        <v>22.339614000000001</v>
      </c>
    </row>
    <row r="25" spans="1:35" s="317"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552</v>
      </c>
      <c r="AA25" s="274"/>
      <c r="AB25" s="274">
        <v>0</v>
      </c>
      <c r="AC25" s="274">
        <v>0</v>
      </c>
    </row>
    <row r="26" spans="1:35" s="317"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552</v>
      </c>
      <c r="AA26" s="274"/>
      <c r="AB26" s="274">
        <v>0</v>
      </c>
      <c r="AC26" s="274">
        <v>0</v>
      </c>
    </row>
    <row r="27" spans="1:35" s="317" customFormat="1" ht="31.5" x14ac:dyDescent="0.25">
      <c r="A27" s="275" t="s">
        <v>178</v>
      </c>
      <c r="B27" s="276" t="s">
        <v>339</v>
      </c>
      <c r="C27" s="274"/>
      <c r="D27" s="274"/>
      <c r="E27" s="274"/>
      <c r="F27" s="274"/>
      <c r="G27" s="274">
        <v>0</v>
      </c>
      <c r="H27" s="274">
        <v>2.2251916700000001</v>
      </c>
      <c r="I27" s="274"/>
      <c r="J27" s="274">
        <v>0</v>
      </c>
      <c r="K27" s="274"/>
      <c r="L27" s="274">
        <v>16.391153330000002</v>
      </c>
      <c r="M27" s="274"/>
      <c r="N27" s="274">
        <v>2.2251916700000001</v>
      </c>
      <c r="O27" s="274"/>
      <c r="P27" s="274">
        <v>0</v>
      </c>
      <c r="Q27" s="274"/>
      <c r="R27" s="274">
        <v>16.391153330000002</v>
      </c>
      <c r="S27" s="274"/>
      <c r="T27" s="274">
        <v>0</v>
      </c>
      <c r="U27" s="274"/>
      <c r="V27" s="274">
        <v>0</v>
      </c>
      <c r="W27" s="274"/>
      <c r="X27" s="274">
        <v>0</v>
      </c>
      <c r="Y27" s="274"/>
      <c r="Z27" s="274" t="s">
        <v>552</v>
      </c>
      <c r="AA27" s="274"/>
      <c r="AB27" s="274">
        <v>18.616345000000003</v>
      </c>
      <c r="AC27" s="274">
        <v>18.616345000000003</v>
      </c>
    </row>
    <row r="28" spans="1:35" s="317"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7" customFormat="1" x14ac:dyDescent="0.25">
      <c r="A29" s="275" t="s">
        <v>175</v>
      </c>
      <c r="B29" s="277" t="s">
        <v>174</v>
      </c>
      <c r="C29" s="274"/>
      <c r="D29" s="274"/>
      <c r="E29" s="274"/>
      <c r="F29" s="274"/>
      <c r="G29" s="274">
        <v>0</v>
      </c>
      <c r="H29" s="274">
        <v>0.44503833399999992</v>
      </c>
      <c r="I29" s="274"/>
      <c r="J29" s="274">
        <v>0</v>
      </c>
      <c r="K29" s="274"/>
      <c r="L29" s="274">
        <v>3.2782306659999989</v>
      </c>
      <c r="M29" s="274"/>
      <c r="N29" s="274">
        <v>0.44503833399999992</v>
      </c>
      <c r="O29" s="274"/>
      <c r="P29" s="274">
        <v>0</v>
      </c>
      <c r="Q29" s="274"/>
      <c r="R29" s="274">
        <v>3.2782306659999989</v>
      </c>
      <c r="S29" s="274"/>
      <c r="T29" s="274">
        <v>0</v>
      </c>
      <c r="U29" s="274"/>
      <c r="V29" s="274">
        <v>0</v>
      </c>
      <c r="W29" s="274"/>
      <c r="X29" s="274">
        <v>0</v>
      </c>
      <c r="Y29" s="274"/>
      <c r="Z29" s="274" t="s">
        <v>552</v>
      </c>
      <c r="AA29" s="274"/>
      <c r="AB29" s="274">
        <v>3.7232689999999988</v>
      </c>
      <c r="AC29" s="274">
        <v>3.7232689999999984</v>
      </c>
    </row>
    <row r="30" spans="1:35" s="317" customFormat="1" ht="47.25" x14ac:dyDescent="0.25">
      <c r="A30" s="272" t="s">
        <v>63</v>
      </c>
      <c r="B30" s="273" t="s">
        <v>173</v>
      </c>
      <c r="C30" s="274">
        <v>18.616345000000003</v>
      </c>
      <c r="D30" s="274">
        <v>18.616345000000003</v>
      </c>
      <c r="E30" s="274">
        <v>18.616345000000003</v>
      </c>
      <c r="F30" s="274">
        <v>18.616345000000003</v>
      </c>
      <c r="G30" s="274">
        <v>0</v>
      </c>
      <c r="H30" s="274">
        <v>2.2251916700000001</v>
      </c>
      <c r="I30" s="274"/>
      <c r="J30" s="274">
        <v>0</v>
      </c>
      <c r="K30" s="274"/>
      <c r="L30" s="274">
        <v>16.391153330000002</v>
      </c>
      <c r="M30" s="274"/>
      <c r="N30" s="274">
        <v>2.2251916700000001</v>
      </c>
      <c r="O30" s="274"/>
      <c r="P30" s="274">
        <v>0</v>
      </c>
      <c r="Q30" s="274"/>
      <c r="R30" s="274">
        <v>16.391153330000002</v>
      </c>
      <c r="S30" s="274"/>
      <c r="T30" s="274">
        <v>0</v>
      </c>
      <c r="U30" s="274"/>
      <c r="V30" s="274">
        <v>0</v>
      </c>
      <c r="W30" s="274"/>
      <c r="X30" s="274">
        <v>0</v>
      </c>
      <c r="Y30" s="274"/>
      <c r="Z30" s="274" t="s">
        <v>552</v>
      </c>
      <c r="AA30" s="274"/>
      <c r="AB30" s="274">
        <v>18.616345000000003</v>
      </c>
      <c r="AC30" s="274">
        <v>18.616345000000003</v>
      </c>
    </row>
    <row r="31" spans="1:35" s="317" customFormat="1" x14ac:dyDescent="0.25">
      <c r="A31" s="272" t="s">
        <v>172</v>
      </c>
      <c r="B31" s="276" t="s">
        <v>171</v>
      </c>
      <c r="C31" s="274">
        <v>2.2251916700000001</v>
      </c>
      <c r="D31" s="274">
        <v>2.2251916700000001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7" customFormat="1" ht="31.5" x14ac:dyDescent="0.25">
      <c r="A32" s="272" t="s">
        <v>170</v>
      </c>
      <c r="B32" s="276" t="s">
        <v>169</v>
      </c>
      <c r="C32" s="274">
        <v>15.325708329999999</v>
      </c>
      <c r="D32" s="274">
        <v>15.325708329999999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7" customFormat="1" x14ac:dyDescent="0.25">
      <c r="A33" s="272" t="s">
        <v>168</v>
      </c>
      <c r="B33" s="276" t="s">
        <v>167</v>
      </c>
      <c r="C33" s="274">
        <v>2.7216670000000002E-2</v>
      </c>
      <c r="D33" s="274">
        <v>2.7216670000000002E-2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7" customFormat="1" x14ac:dyDescent="0.25">
      <c r="A34" s="272" t="s">
        <v>166</v>
      </c>
      <c r="B34" s="276" t="s">
        <v>165</v>
      </c>
      <c r="C34" s="274">
        <v>1.0382283299999999</v>
      </c>
      <c r="D34" s="274">
        <v>1.0382283299999999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7"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7" customFormat="1" x14ac:dyDescent="0.25">
      <c r="A36" s="275" t="s">
        <v>163</v>
      </c>
      <c r="B36" s="276" t="s">
        <v>517</v>
      </c>
      <c r="C36" s="274"/>
      <c r="D36" s="274"/>
      <c r="E36" s="274"/>
      <c r="F36" s="274"/>
      <c r="G36" s="274">
        <v>0</v>
      </c>
      <c r="H36" s="274">
        <v>0</v>
      </c>
      <c r="I36" s="323" t="s">
        <v>477</v>
      </c>
      <c r="J36" s="274">
        <v>0</v>
      </c>
      <c r="K36" s="323" t="s">
        <v>477</v>
      </c>
      <c r="L36" s="274">
        <v>0</v>
      </c>
      <c r="M36" s="323" t="s">
        <v>477</v>
      </c>
      <c r="N36" s="274">
        <v>0</v>
      </c>
      <c r="O36" s="323" t="s">
        <v>477</v>
      </c>
      <c r="P36" s="274">
        <v>0</v>
      </c>
      <c r="Q36" s="323" t="s">
        <v>477</v>
      </c>
      <c r="R36" s="274">
        <v>0</v>
      </c>
      <c r="S36" s="323" t="s">
        <v>477</v>
      </c>
      <c r="T36" s="274">
        <v>0</v>
      </c>
      <c r="U36" s="323" t="s">
        <v>477</v>
      </c>
      <c r="V36" s="274">
        <v>0</v>
      </c>
      <c r="W36" s="323" t="s">
        <v>477</v>
      </c>
      <c r="X36" s="274">
        <v>0</v>
      </c>
      <c r="Y36" s="323" t="s">
        <v>477</v>
      </c>
      <c r="Z36" s="274" t="s">
        <v>552</v>
      </c>
      <c r="AA36" s="323" t="s">
        <v>552</v>
      </c>
      <c r="AB36" s="274">
        <v>0</v>
      </c>
      <c r="AC36" s="274">
        <v>0</v>
      </c>
    </row>
    <row r="37" spans="1:29" s="317" customFormat="1" ht="31.5" x14ac:dyDescent="0.25">
      <c r="A37" s="275" t="s">
        <v>162</v>
      </c>
      <c r="B37" s="318" t="s">
        <v>518</v>
      </c>
      <c r="C37" s="274"/>
      <c r="D37" s="274"/>
      <c r="E37" s="274"/>
      <c r="F37" s="274"/>
      <c r="G37" s="274">
        <v>0</v>
      </c>
      <c r="H37" s="274">
        <v>0</v>
      </c>
      <c r="I37" s="323" t="s">
        <v>477</v>
      </c>
      <c r="J37" s="274">
        <v>0</v>
      </c>
      <c r="K37" s="323" t="s">
        <v>477</v>
      </c>
      <c r="L37" s="274">
        <v>0</v>
      </c>
      <c r="M37" s="323" t="s">
        <v>477</v>
      </c>
      <c r="N37" s="274">
        <v>0</v>
      </c>
      <c r="O37" s="323" t="s">
        <v>477</v>
      </c>
      <c r="P37" s="274">
        <v>0</v>
      </c>
      <c r="Q37" s="323" t="s">
        <v>477</v>
      </c>
      <c r="R37" s="274">
        <v>0</v>
      </c>
      <c r="S37" s="323" t="s">
        <v>477</v>
      </c>
      <c r="T37" s="274">
        <v>0</v>
      </c>
      <c r="U37" s="323" t="s">
        <v>477</v>
      </c>
      <c r="V37" s="274">
        <v>0</v>
      </c>
      <c r="W37" s="323" t="s">
        <v>477</v>
      </c>
      <c r="X37" s="274">
        <v>0</v>
      </c>
      <c r="Y37" s="323" t="s">
        <v>477</v>
      </c>
      <c r="Z37" s="274" t="s">
        <v>552</v>
      </c>
      <c r="AA37" s="323" t="s">
        <v>552</v>
      </c>
      <c r="AB37" s="274">
        <v>0</v>
      </c>
      <c r="AC37" s="274">
        <v>0</v>
      </c>
    </row>
    <row r="38" spans="1:29" s="317" customFormat="1" x14ac:dyDescent="0.25">
      <c r="A38" s="275" t="s">
        <v>161</v>
      </c>
      <c r="B38" s="318" t="s">
        <v>152</v>
      </c>
      <c r="C38" s="274"/>
      <c r="D38" s="274"/>
      <c r="E38" s="274"/>
      <c r="F38" s="274"/>
      <c r="G38" s="274">
        <v>0</v>
      </c>
      <c r="H38" s="274">
        <v>0</v>
      </c>
      <c r="I38" s="323" t="s">
        <v>477</v>
      </c>
      <c r="J38" s="274">
        <v>0</v>
      </c>
      <c r="K38" s="323" t="s">
        <v>477</v>
      </c>
      <c r="L38" s="274">
        <v>0</v>
      </c>
      <c r="M38" s="323" t="s">
        <v>477</v>
      </c>
      <c r="N38" s="274">
        <v>0</v>
      </c>
      <c r="O38" s="323" t="s">
        <v>477</v>
      </c>
      <c r="P38" s="274">
        <v>0</v>
      </c>
      <c r="Q38" s="323" t="s">
        <v>477</v>
      </c>
      <c r="R38" s="274">
        <v>0</v>
      </c>
      <c r="S38" s="323" t="s">
        <v>477</v>
      </c>
      <c r="T38" s="274">
        <v>0</v>
      </c>
      <c r="U38" s="323" t="s">
        <v>477</v>
      </c>
      <c r="V38" s="274">
        <v>0</v>
      </c>
      <c r="W38" s="323" t="s">
        <v>477</v>
      </c>
      <c r="X38" s="274">
        <v>0</v>
      </c>
      <c r="Y38" s="323" t="s">
        <v>477</v>
      </c>
      <c r="Z38" s="274" t="s">
        <v>552</v>
      </c>
      <c r="AA38" s="323" t="s">
        <v>552</v>
      </c>
      <c r="AB38" s="274">
        <v>0</v>
      </c>
      <c r="AC38" s="274">
        <v>0</v>
      </c>
    </row>
    <row r="39" spans="1:29" s="317" customFormat="1" x14ac:dyDescent="0.25">
      <c r="A39" s="275" t="s">
        <v>160</v>
      </c>
      <c r="B39" s="276" t="s">
        <v>519</v>
      </c>
      <c r="C39" s="274"/>
      <c r="D39" s="274"/>
      <c r="E39" s="274"/>
      <c r="F39" s="274"/>
      <c r="G39" s="274">
        <v>0</v>
      </c>
      <c r="H39" s="274">
        <v>0</v>
      </c>
      <c r="I39" s="323" t="s">
        <v>477</v>
      </c>
      <c r="J39" s="274">
        <v>0</v>
      </c>
      <c r="K39" s="323" t="s">
        <v>477</v>
      </c>
      <c r="L39" s="274">
        <v>0</v>
      </c>
      <c r="M39" s="323" t="s">
        <v>477</v>
      </c>
      <c r="N39" s="274">
        <v>0</v>
      </c>
      <c r="O39" s="323" t="s">
        <v>477</v>
      </c>
      <c r="P39" s="274">
        <v>0</v>
      </c>
      <c r="Q39" s="323" t="s">
        <v>477</v>
      </c>
      <c r="R39" s="274">
        <v>0</v>
      </c>
      <c r="S39" s="323" t="s">
        <v>477</v>
      </c>
      <c r="T39" s="274">
        <v>0</v>
      </c>
      <c r="U39" s="323" t="s">
        <v>477</v>
      </c>
      <c r="V39" s="274">
        <v>0</v>
      </c>
      <c r="W39" s="323" t="s">
        <v>477</v>
      </c>
      <c r="X39" s="274">
        <v>0</v>
      </c>
      <c r="Y39" s="323" t="s">
        <v>477</v>
      </c>
      <c r="Z39" s="274" t="s">
        <v>552</v>
      </c>
      <c r="AA39" s="323" t="s">
        <v>552</v>
      </c>
      <c r="AB39" s="274">
        <v>0</v>
      </c>
      <c r="AC39" s="274">
        <v>0</v>
      </c>
    </row>
    <row r="40" spans="1:29" s="317" customFormat="1" x14ac:dyDescent="0.25">
      <c r="A40" s="275" t="s">
        <v>159</v>
      </c>
      <c r="B40" s="276" t="s">
        <v>520</v>
      </c>
      <c r="C40" s="274"/>
      <c r="D40" s="274"/>
      <c r="E40" s="274"/>
      <c r="F40" s="274"/>
      <c r="G40" s="274">
        <v>0</v>
      </c>
      <c r="H40" s="274">
        <v>0</v>
      </c>
      <c r="I40" s="323" t="s">
        <v>477</v>
      </c>
      <c r="J40" s="274">
        <v>0</v>
      </c>
      <c r="K40" s="323" t="s">
        <v>477</v>
      </c>
      <c r="L40" s="274">
        <v>0</v>
      </c>
      <c r="M40" s="323" t="s">
        <v>477</v>
      </c>
      <c r="N40" s="274">
        <v>0</v>
      </c>
      <c r="O40" s="323" t="s">
        <v>477</v>
      </c>
      <c r="P40" s="274">
        <v>0</v>
      </c>
      <c r="Q40" s="323" t="s">
        <v>477</v>
      </c>
      <c r="R40" s="274">
        <v>0</v>
      </c>
      <c r="S40" s="323" t="s">
        <v>477</v>
      </c>
      <c r="T40" s="274">
        <v>0</v>
      </c>
      <c r="U40" s="323" t="s">
        <v>477</v>
      </c>
      <c r="V40" s="274">
        <v>0</v>
      </c>
      <c r="W40" s="323" t="s">
        <v>477</v>
      </c>
      <c r="X40" s="274">
        <v>0</v>
      </c>
      <c r="Y40" s="323" t="s">
        <v>477</v>
      </c>
      <c r="Z40" s="274" t="s">
        <v>552</v>
      </c>
      <c r="AA40" s="323" t="s">
        <v>552</v>
      </c>
      <c r="AB40" s="274">
        <v>0</v>
      </c>
      <c r="AC40" s="274">
        <v>0</v>
      </c>
    </row>
    <row r="41" spans="1:29" s="317" customFormat="1" x14ac:dyDescent="0.25">
      <c r="A41" s="275" t="s">
        <v>158</v>
      </c>
      <c r="B41" s="276" t="s">
        <v>521</v>
      </c>
      <c r="C41" s="274"/>
      <c r="D41" s="274"/>
      <c r="E41" s="274"/>
      <c r="F41" s="274"/>
      <c r="G41" s="274">
        <v>0</v>
      </c>
      <c r="H41" s="274">
        <v>0</v>
      </c>
      <c r="I41" s="323" t="s">
        <v>477</v>
      </c>
      <c r="J41" s="274">
        <v>0</v>
      </c>
      <c r="K41" s="323" t="s">
        <v>477</v>
      </c>
      <c r="L41" s="274">
        <v>0</v>
      </c>
      <c r="M41" s="323" t="s">
        <v>477</v>
      </c>
      <c r="N41" s="274">
        <v>0</v>
      </c>
      <c r="O41" s="323" t="s">
        <v>477</v>
      </c>
      <c r="P41" s="274">
        <v>0</v>
      </c>
      <c r="Q41" s="323" t="s">
        <v>477</v>
      </c>
      <c r="R41" s="274">
        <v>0</v>
      </c>
      <c r="S41" s="323" t="s">
        <v>477</v>
      </c>
      <c r="T41" s="274">
        <v>0</v>
      </c>
      <c r="U41" s="323" t="s">
        <v>477</v>
      </c>
      <c r="V41" s="274">
        <v>0</v>
      </c>
      <c r="W41" s="323" t="s">
        <v>477</v>
      </c>
      <c r="X41" s="274">
        <v>0</v>
      </c>
      <c r="Y41" s="323" t="s">
        <v>477</v>
      </c>
      <c r="Z41" s="274" t="s">
        <v>552</v>
      </c>
      <c r="AA41" s="323" t="s">
        <v>552</v>
      </c>
      <c r="AB41" s="274">
        <v>0</v>
      </c>
      <c r="AC41" s="274">
        <v>0</v>
      </c>
    </row>
    <row r="42" spans="1:29" s="317" customFormat="1" x14ac:dyDescent="0.25">
      <c r="A42" s="275" t="s">
        <v>157</v>
      </c>
      <c r="B42" s="276" t="s">
        <v>522</v>
      </c>
      <c r="C42" s="274"/>
      <c r="D42" s="274"/>
      <c r="E42" s="274"/>
      <c r="F42" s="274"/>
      <c r="G42" s="274">
        <v>0</v>
      </c>
      <c r="H42" s="274">
        <v>0</v>
      </c>
      <c r="I42" s="323" t="s">
        <v>477</v>
      </c>
      <c r="J42" s="274">
        <v>0</v>
      </c>
      <c r="K42" s="323" t="s">
        <v>477</v>
      </c>
      <c r="L42" s="274">
        <v>0</v>
      </c>
      <c r="M42" s="323" t="s">
        <v>477</v>
      </c>
      <c r="N42" s="274">
        <v>0</v>
      </c>
      <c r="O42" s="323" t="s">
        <v>477</v>
      </c>
      <c r="P42" s="274">
        <v>0</v>
      </c>
      <c r="Q42" s="323" t="s">
        <v>477</v>
      </c>
      <c r="R42" s="274">
        <v>0</v>
      </c>
      <c r="S42" s="323" t="s">
        <v>477</v>
      </c>
      <c r="T42" s="274">
        <v>0</v>
      </c>
      <c r="U42" s="323" t="s">
        <v>477</v>
      </c>
      <c r="V42" s="274">
        <v>0</v>
      </c>
      <c r="W42" s="323" t="s">
        <v>477</v>
      </c>
      <c r="X42" s="274">
        <v>0</v>
      </c>
      <c r="Y42" s="323" t="s">
        <v>477</v>
      </c>
      <c r="Z42" s="274" t="s">
        <v>552</v>
      </c>
      <c r="AA42" s="323" t="s">
        <v>552</v>
      </c>
      <c r="AB42" s="274">
        <v>0</v>
      </c>
      <c r="AC42" s="274">
        <v>0</v>
      </c>
    </row>
    <row r="43" spans="1:29" s="317" customFormat="1" x14ac:dyDescent="0.25">
      <c r="A43" s="275" t="s">
        <v>523</v>
      </c>
      <c r="B43" s="276" t="s">
        <v>524</v>
      </c>
      <c r="C43" s="274"/>
      <c r="D43" s="274"/>
      <c r="E43" s="274"/>
      <c r="F43" s="274"/>
      <c r="G43" s="274">
        <v>0</v>
      </c>
      <c r="H43" s="274">
        <v>0</v>
      </c>
      <c r="I43" s="323" t="s">
        <v>477</v>
      </c>
      <c r="J43" s="274">
        <v>0</v>
      </c>
      <c r="K43" s="323" t="s">
        <v>477</v>
      </c>
      <c r="L43" s="274">
        <v>0</v>
      </c>
      <c r="M43" s="323" t="s">
        <v>477</v>
      </c>
      <c r="N43" s="274">
        <v>0</v>
      </c>
      <c r="O43" s="323" t="s">
        <v>477</v>
      </c>
      <c r="P43" s="274">
        <v>0</v>
      </c>
      <c r="Q43" s="323" t="s">
        <v>477</v>
      </c>
      <c r="R43" s="274">
        <v>0</v>
      </c>
      <c r="S43" s="323" t="s">
        <v>477</v>
      </c>
      <c r="T43" s="274">
        <v>0</v>
      </c>
      <c r="U43" s="323" t="s">
        <v>477</v>
      </c>
      <c r="V43" s="274">
        <v>0</v>
      </c>
      <c r="W43" s="323" t="s">
        <v>477</v>
      </c>
      <c r="X43" s="274">
        <v>0</v>
      </c>
      <c r="Y43" s="323" t="s">
        <v>477</v>
      </c>
      <c r="Z43" s="274" t="s">
        <v>552</v>
      </c>
      <c r="AA43" s="323" t="s">
        <v>552</v>
      </c>
      <c r="AB43" s="274">
        <v>0</v>
      </c>
      <c r="AC43" s="274">
        <v>0</v>
      </c>
    </row>
    <row r="44" spans="1:29" s="317" customFormat="1" x14ac:dyDescent="0.25">
      <c r="A44" s="275" t="s">
        <v>525</v>
      </c>
      <c r="B44" s="276" t="s">
        <v>526</v>
      </c>
      <c r="C44" s="274"/>
      <c r="D44" s="274"/>
      <c r="E44" s="274"/>
      <c r="F44" s="274"/>
      <c r="G44" s="274">
        <v>0</v>
      </c>
      <c r="H44" s="274">
        <v>0</v>
      </c>
      <c r="I44" s="323" t="s">
        <v>477</v>
      </c>
      <c r="J44" s="274">
        <v>0</v>
      </c>
      <c r="K44" s="323" t="s">
        <v>477</v>
      </c>
      <c r="L44" s="274">
        <v>0</v>
      </c>
      <c r="M44" s="323" t="s">
        <v>477</v>
      </c>
      <c r="N44" s="274">
        <v>0</v>
      </c>
      <c r="O44" s="323" t="s">
        <v>477</v>
      </c>
      <c r="P44" s="274">
        <v>0</v>
      </c>
      <c r="Q44" s="323" t="s">
        <v>477</v>
      </c>
      <c r="R44" s="274">
        <v>0</v>
      </c>
      <c r="S44" s="323" t="s">
        <v>477</v>
      </c>
      <c r="T44" s="274">
        <v>0</v>
      </c>
      <c r="U44" s="323" t="s">
        <v>477</v>
      </c>
      <c r="V44" s="274">
        <v>0</v>
      </c>
      <c r="W44" s="323" t="s">
        <v>477</v>
      </c>
      <c r="X44" s="274">
        <v>0</v>
      </c>
      <c r="Y44" s="323" t="s">
        <v>477</v>
      </c>
      <c r="Z44" s="274" t="s">
        <v>552</v>
      </c>
      <c r="AA44" s="323" t="s">
        <v>552</v>
      </c>
      <c r="AB44" s="274">
        <v>0</v>
      </c>
      <c r="AC44" s="274">
        <v>0</v>
      </c>
    </row>
    <row r="45" spans="1:29" s="317" customFormat="1" x14ac:dyDescent="0.25">
      <c r="A45" s="275" t="s">
        <v>527</v>
      </c>
      <c r="B45" s="276" t="s">
        <v>528</v>
      </c>
      <c r="C45" s="274"/>
      <c r="D45" s="274"/>
      <c r="E45" s="274"/>
      <c r="F45" s="274"/>
      <c r="G45" s="274">
        <v>0</v>
      </c>
      <c r="H45" s="274">
        <v>0</v>
      </c>
      <c r="I45" s="323" t="s">
        <v>477</v>
      </c>
      <c r="J45" s="274">
        <v>0</v>
      </c>
      <c r="K45" s="323" t="s">
        <v>477</v>
      </c>
      <c r="L45" s="274">
        <v>0</v>
      </c>
      <c r="M45" s="323" t="s">
        <v>477</v>
      </c>
      <c r="N45" s="274">
        <v>0</v>
      </c>
      <c r="O45" s="323" t="s">
        <v>477</v>
      </c>
      <c r="P45" s="274">
        <v>0</v>
      </c>
      <c r="Q45" s="323" t="s">
        <v>477</v>
      </c>
      <c r="R45" s="274">
        <v>0</v>
      </c>
      <c r="S45" s="323" t="s">
        <v>477</v>
      </c>
      <c r="T45" s="274">
        <v>0</v>
      </c>
      <c r="U45" s="323" t="s">
        <v>477</v>
      </c>
      <c r="V45" s="274">
        <v>0</v>
      </c>
      <c r="W45" s="323" t="s">
        <v>477</v>
      </c>
      <c r="X45" s="274">
        <v>0</v>
      </c>
      <c r="Y45" s="323" t="s">
        <v>477</v>
      </c>
      <c r="Z45" s="274" t="s">
        <v>552</v>
      </c>
      <c r="AA45" s="323" t="s">
        <v>552</v>
      </c>
      <c r="AB45" s="274">
        <v>0</v>
      </c>
      <c r="AC45" s="274">
        <v>0</v>
      </c>
    </row>
    <row r="46" spans="1:29" s="317" customFormat="1" x14ac:dyDescent="0.25">
      <c r="A46" s="275" t="s">
        <v>529</v>
      </c>
      <c r="B46" s="276" t="s">
        <v>530</v>
      </c>
      <c r="C46" s="274"/>
      <c r="D46" s="274"/>
      <c r="E46" s="274"/>
      <c r="F46" s="274"/>
      <c r="G46" s="274">
        <v>0</v>
      </c>
      <c r="H46" s="274">
        <v>0</v>
      </c>
      <c r="I46" s="323" t="s">
        <v>477</v>
      </c>
      <c r="J46" s="274">
        <v>0</v>
      </c>
      <c r="K46" s="323" t="s">
        <v>477</v>
      </c>
      <c r="L46" s="274">
        <v>0</v>
      </c>
      <c r="M46" s="323" t="s">
        <v>477</v>
      </c>
      <c r="N46" s="274">
        <v>0</v>
      </c>
      <c r="O46" s="323" t="s">
        <v>477</v>
      </c>
      <c r="P46" s="274">
        <v>0</v>
      </c>
      <c r="Q46" s="323" t="s">
        <v>477</v>
      </c>
      <c r="R46" s="274">
        <v>0</v>
      </c>
      <c r="S46" s="323" t="s">
        <v>477</v>
      </c>
      <c r="T46" s="274">
        <v>0</v>
      </c>
      <c r="U46" s="323" t="s">
        <v>477</v>
      </c>
      <c r="V46" s="274">
        <v>0</v>
      </c>
      <c r="W46" s="323" t="s">
        <v>477</v>
      </c>
      <c r="X46" s="274">
        <v>0</v>
      </c>
      <c r="Y46" s="323" t="s">
        <v>477</v>
      </c>
      <c r="Z46" s="274" t="s">
        <v>552</v>
      </c>
      <c r="AA46" s="323" t="s">
        <v>552</v>
      </c>
      <c r="AB46" s="274">
        <v>0</v>
      </c>
      <c r="AC46" s="274">
        <v>0</v>
      </c>
    </row>
    <row r="47" spans="1:29" s="317" customFormat="1" x14ac:dyDescent="0.25">
      <c r="A47" s="272" t="s">
        <v>61</v>
      </c>
      <c r="B47" s="273" t="s">
        <v>156</v>
      </c>
      <c r="C47" s="274"/>
      <c r="D47" s="274"/>
      <c r="E47" s="274"/>
      <c r="F47" s="274"/>
      <c r="G47" s="274"/>
      <c r="H47" s="274"/>
      <c r="I47" s="274"/>
      <c r="J47" s="274"/>
      <c r="K47" s="274"/>
      <c r="L47" s="274"/>
      <c r="M47" s="274"/>
      <c r="N47" s="274"/>
      <c r="O47" s="274"/>
      <c r="P47" s="274"/>
      <c r="Q47" s="274"/>
      <c r="R47" s="274"/>
      <c r="S47" s="323"/>
      <c r="T47" s="274"/>
      <c r="U47" s="274"/>
      <c r="V47" s="274"/>
      <c r="W47" s="274"/>
      <c r="X47" s="274"/>
      <c r="Y47" s="274"/>
      <c r="Z47" s="274"/>
      <c r="AA47" s="274"/>
      <c r="AB47" s="274"/>
      <c r="AC47" s="274"/>
    </row>
    <row r="48" spans="1:29" s="317" customFormat="1" x14ac:dyDescent="0.25">
      <c r="A48" s="275" t="s">
        <v>155</v>
      </c>
      <c r="B48" s="276" t="s">
        <v>517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552</v>
      </c>
      <c r="AA48" s="274"/>
      <c r="AB48" s="274">
        <v>0</v>
      </c>
      <c r="AC48" s="274">
        <v>0</v>
      </c>
    </row>
    <row r="49" spans="1:29" s="317" customFormat="1" ht="31.5" x14ac:dyDescent="0.25">
      <c r="A49" s="275" t="s">
        <v>154</v>
      </c>
      <c r="B49" s="318" t="s">
        <v>518</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552</v>
      </c>
      <c r="AA49" s="274"/>
      <c r="AB49" s="274">
        <v>0</v>
      </c>
      <c r="AC49" s="274">
        <v>0</v>
      </c>
    </row>
    <row r="50" spans="1:29" s="317" customFormat="1" x14ac:dyDescent="0.25">
      <c r="A50" s="275" t="s">
        <v>153</v>
      </c>
      <c r="B50" s="318"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552</v>
      </c>
      <c r="AA50" s="274"/>
      <c r="AB50" s="274">
        <v>0</v>
      </c>
      <c r="AC50" s="274">
        <v>0</v>
      </c>
    </row>
    <row r="51" spans="1:29" s="317"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552</v>
      </c>
      <c r="AA51" s="274"/>
      <c r="AB51" s="274">
        <v>0</v>
      </c>
      <c r="AC51" s="274">
        <v>0</v>
      </c>
    </row>
    <row r="52" spans="1:29" s="317"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552</v>
      </c>
      <c r="AA52" s="274"/>
      <c r="AB52" s="274">
        <v>0</v>
      </c>
      <c r="AC52" s="274">
        <v>0</v>
      </c>
    </row>
    <row r="53" spans="1:29" s="317"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552</v>
      </c>
      <c r="AA53" s="274"/>
      <c r="AB53" s="274">
        <v>0</v>
      </c>
      <c r="AC53" s="274">
        <v>0</v>
      </c>
    </row>
    <row r="54" spans="1:29" s="317" customFormat="1" x14ac:dyDescent="0.25">
      <c r="A54" s="275" t="s">
        <v>145</v>
      </c>
      <c r="B54" s="276" t="s">
        <v>520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552</v>
      </c>
      <c r="AA54" s="274"/>
      <c r="AB54" s="274">
        <v>0</v>
      </c>
      <c r="AC54" s="274">
        <v>0</v>
      </c>
    </row>
    <row r="55" spans="1:29" s="317" customFormat="1" x14ac:dyDescent="0.25">
      <c r="A55" s="275" t="s">
        <v>531</v>
      </c>
      <c r="B55" s="276" t="s">
        <v>521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552</v>
      </c>
      <c r="AA55" s="274"/>
      <c r="AB55" s="274">
        <v>0</v>
      </c>
      <c r="AC55" s="274">
        <v>0</v>
      </c>
    </row>
    <row r="56" spans="1:29" s="317" customFormat="1" x14ac:dyDescent="0.25">
      <c r="A56" s="275" t="s">
        <v>532</v>
      </c>
      <c r="B56" s="276" t="s">
        <v>522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552</v>
      </c>
      <c r="AA56" s="274"/>
      <c r="AB56" s="274">
        <v>0</v>
      </c>
      <c r="AC56" s="274">
        <v>0</v>
      </c>
    </row>
    <row r="57" spans="1:29" s="317" customFormat="1" x14ac:dyDescent="0.25">
      <c r="A57" s="275" t="s">
        <v>533</v>
      </c>
      <c r="B57" s="276" t="s">
        <v>524</v>
      </c>
      <c r="C57" s="274">
        <v>193.75</v>
      </c>
      <c r="D57" s="274">
        <v>193.75</v>
      </c>
      <c r="E57" s="274"/>
      <c r="F57" s="274"/>
      <c r="G57" s="274">
        <v>0</v>
      </c>
      <c r="H57" s="274">
        <v>0</v>
      </c>
      <c r="I57" s="274"/>
      <c r="J57" s="274">
        <v>0</v>
      </c>
      <c r="K57" s="274"/>
      <c r="L57" s="274">
        <v>193.75</v>
      </c>
      <c r="M57" s="274"/>
      <c r="N57" s="274">
        <v>0</v>
      </c>
      <c r="O57" s="274"/>
      <c r="P57" s="274">
        <v>0</v>
      </c>
      <c r="Q57" s="274"/>
      <c r="R57" s="274">
        <v>193.75</v>
      </c>
      <c r="S57" s="274"/>
      <c r="T57" s="274">
        <v>0</v>
      </c>
      <c r="U57" s="274"/>
      <c r="V57" s="274">
        <v>0</v>
      </c>
      <c r="W57" s="274"/>
      <c r="X57" s="274">
        <v>0</v>
      </c>
      <c r="Y57" s="274"/>
      <c r="Z57" s="274" t="s">
        <v>552</v>
      </c>
      <c r="AA57" s="274"/>
      <c r="AB57" s="274">
        <v>193.75</v>
      </c>
      <c r="AC57" s="274">
        <v>193.75</v>
      </c>
    </row>
    <row r="58" spans="1:29" s="317" customFormat="1" x14ac:dyDescent="0.25">
      <c r="A58" s="275" t="s">
        <v>534</v>
      </c>
      <c r="B58" s="276" t="s">
        <v>526</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552</v>
      </c>
      <c r="AA58" s="274"/>
      <c r="AB58" s="274">
        <v>0</v>
      </c>
      <c r="AC58" s="274">
        <v>0</v>
      </c>
    </row>
    <row r="59" spans="1:29" s="317" customFormat="1" x14ac:dyDescent="0.25">
      <c r="A59" s="275" t="s">
        <v>535</v>
      </c>
      <c r="B59" s="276" t="s">
        <v>528</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552</v>
      </c>
      <c r="AA59" s="274"/>
      <c r="AB59" s="274">
        <v>0</v>
      </c>
      <c r="AC59" s="274">
        <v>0</v>
      </c>
    </row>
    <row r="60" spans="1:29" s="317" customFormat="1" x14ac:dyDescent="0.25">
      <c r="A60" s="275" t="s">
        <v>536</v>
      </c>
      <c r="B60" s="276" t="s">
        <v>530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552</v>
      </c>
      <c r="AA60" s="274"/>
      <c r="AB60" s="274">
        <v>0</v>
      </c>
      <c r="AC60" s="274">
        <v>0</v>
      </c>
    </row>
    <row r="61" spans="1:29" s="317"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7" customFormat="1" x14ac:dyDescent="0.25">
      <c r="A62" s="275" t="s">
        <v>143</v>
      </c>
      <c r="B62" s="276" t="s">
        <v>142</v>
      </c>
      <c r="C62" s="274">
        <v>18.616345000000003</v>
      </c>
      <c r="D62" s="274">
        <v>18.616345000000003</v>
      </c>
      <c r="E62" s="274"/>
      <c r="F62" s="274"/>
      <c r="G62" s="274">
        <v>0</v>
      </c>
      <c r="H62" s="274">
        <v>0</v>
      </c>
      <c r="I62" s="274"/>
      <c r="J62" s="274">
        <v>0</v>
      </c>
      <c r="K62" s="274"/>
      <c r="L62" s="274">
        <v>18.616345000000003</v>
      </c>
      <c r="M62" s="274"/>
      <c r="N62" s="274">
        <v>0</v>
      </c>
      <c r="O62" s="274"/>
      <c r="P62" s="274">
        <v>0</v>
      </c>
      <c r="Q62" s="274"/>
      <c r="R62" s="274">
        <v>18.616345000000003</v>
      </c>
      <c r="S62" s="274"/>
      <c r="T62" s="274">
        <v>0</v>
      </c>
      <c r="U62" s="274"/>
      <c r="V62" s="274">
        <v>0</v>
      </c>
      <c r="W62" s="274"/>
      <c r="X62" s="274">
        <v>0</v>
      </c>
      <c r="Y62" s="274"/>
      <c r="Z62" s="274" t="s">
        <v>552</v>
      </c>
      <c r="AA62" s="274"/>
      <c r="AB62" s="274">
        <v>18.616345000000003</v>
      </c>
      <c r="AC62" s="274">
        <v>18.616345000000003</v>
      </c>
    </row>
    <row r="63" spans="1:29" s="317" customFormat="1" x14ac:dyDescent="0.25">
      <c r="A63" s="275" t="s">
        <v>141</v>
      </c>
      <c r="B63" s="318"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552</v>
      </c>
      <c r="AA63" s="274"/>
      <c r="AB63" s="274">
        <v>0</v>
      </c>
      <c r="AC63" s="274">
        <v>0</v>
      </c>
    </row>
    <row r="64" spans="1:29" s="317"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552</v>
      </c>
      <c r="AA64" s="274"/>
      <c r="AB64" s="274">
        <v>0</v>
      </c>
      <c r="AC64" s="274">
        <v>0</v>
      </c>
    </row>
    <row r="65" spans="1:29" s="317" customFormat="1" x14ac:dyDescent="0.25">
      <c r="A65" s="275" t="s">
        <v>139</v>
      </c>
      <c r="B65" s="318"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552</v>
      </c>
      <c r="AA65" s="274"/>
      <c r="AB65" s="274">
        <v>0</v>
      </c>
      <c r="AC65" s="274">
        <v>0</v>
      </c>
    </row>
    <row r="66" spans="1:29" s="317" customFormat="1" x14ac:dyDescent="0.25">
      <c r="A66" s="275" t="s">
        <v>138</v>
      </c>
      <c r="B66" s="318"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552</v>
      </c>
      <c r="AA66" s="274"/>
      <c r="AB66" s="274">
        <v>0</v>
      </c>
      <c r="AC66" s="274">
        <v>0</v>
      </c>
    </row>
    <row r="67" spans="1:29" s="317" customFormat="1" x14ac:dyDescent="0.25">
      <c r="A67" s="275" t="s">
        <v>137</v>
      </c>
      <c r="B67" s="276" t="s">
        <v>520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552</v>
      </c>
      <c r="AA67" s="274"/>
      <c r="AB67" s="274">
        <v>0</v>
      </c>
      <c r="AC67" s="274">
        <v>0</v>
      </c>
    </row>
    <row r="68" spans="1:29" s="317" customFormat="1" x14ac:dyDescent="0.25">
      <c r="A68" s="275" t="s">
        <v>537</v>
      </c>
      <c r="B68" s="276" t="s">
        <v>521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552</v>
      </c>
      <c r="AA68" s="274"/>
      <c r="AB68" s="274">
        <v>0</v>
      </c>
      <c r="AC68" s="274">
        <v>0</v>
      </c>
    </row>
    <row r="69" spans="1:29" s="317" customFormat="1" x14ac:dyDescent="0.25">
      <c r="A69" s="275" t="s">
        <v>538</v>
      </c>
      <c r="B69" s="276" t="s">
        <v>522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552</v>
      </c>
      <c r="AA69" s="274"/>
      <c r="AB69" s="274">
        <v>0</v>
      </c>
      <c r="AC69" s="274">
        <v>0</v>
      </c>
    </row>
    <row r="70" spans="1:29" s="317" customFormat="1" x14ac:dyDescent="0.25">
      <c r="A70" s="275" t="s">
        <v>539</v>
      </c>
      <c r="B70" s="276" t="s">
        <v>524</v>
      </c>
      <c r="C70" s="274"/>
      <c r="D70" s="274"/>
      <c r="E70" s="274"/>
      <c r="F70" s="274"/>
      <c r="G70" s="274">
        <v>0</v>
      </c>
      <c r="H70" s="274">
        <v>0</v>
      </c>
      <c r="I70" s="274"/>
      <c r="J70" s="274">
        <v>0</v>
      </c>
      <c r="K70" s="274"/>
      <c r="L70" s="274">
        <v>193.75</v>
      </c>
      <c r="M70" s="274"/>
      <c r="N70" s="274">
        <v>0</v>
      </c>
      <c r="O70" s="274"/>
      <c r="P70" s="274">
        <v>0</v>
      </c>
      <c r="Q70" s="274"/>
      <c r="R70" s="274">
        <v>193.75</v>
      </c>
      <c r="S70" s="274"/>
      <c r="T70" s="274">
        <v>0</v>
      </c>
      <c r="U70" s="274"/>
      <c r="V70" s="274">
        <v>0</v>
      </c>
      <c r="W70" s="274"/>
      <c r="X70" s="274">
        <v>0</v>
      </c>
      <c r="Y70" s="274"/>
      <c r="Z70" s="274" t="s">
        <v>552</v>
      </c>
      <c r="AA70" s="274"/>
      <c r="AB70" s="274">
        <v>193.75</v>
      </c>
      <c r="AC70" s="274">
        <v>193.75</v>
      </c>
    </row>
    <row r="71" spans="1:29" s="317" customFormat="1" x14ac:dyDescent="0.25">
      <c r="A71" s="275" t="s">
        <v>540</v>
      </c>
      <c r="B71" s="276" t="s">
        <v>526</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552</v>
      </c>
      <c r="AA71" s="274"/>
      <c r="AB71" s="274">
        <v>0</v>
      </c>
      <c r="AC71" s="274">
        <v>0</v>
      </c>
    </row>
    <row r="72" spans="1:29" s="317" customFormat="1" x14ac:dyDescent="0.25">
      <c r="A72" s="275" t="s">
        <v>541</v>
      </c>
      <c r="B72" s="276" t="s">
        <v>528</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552</v>
      </c>
      <c r="AA72" s="274"/>
      <c r="AB72" s="274">
        <v>0</v>
      </c>
      <c r="AC72" s="274">
        <v>0</v>
      </c>
    </row>
    <row r="73" spans="1:29" s="317" customFormat="1" x14ac:dyDescent="0.25">
      <c r="A73" s="275" t="s">
        <v>542</v>
      </c>
      <c r="B73" s="276" t="s">
        <v>530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552</v>
      </c>
      <c r="AA73" s="274"/>
      <c r="AB73" s="274">
        <v>0</v>
      </c>
      <c r="AC73" s="274">
        <v>0</v>
      </c>
    </row>
    <row r="74" spans="1:29" s="317" customFormat="1" ht="36.75" customHeight="1" x14ac:dyDescent="0.25">
      <c r="A74" s="272" t="s">
        <v>58</v>
      </c>
      <c r="B74" s="324"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552</v>
      </c>
      <c r="AA74" s="274"/>
      <c r="AB74" s="274">
        <v>0</v>
      </c>
      <c r="AC74" s="274">
        <v>0</v>
      </c>
    </row>
    <row r="75" spans="1:29" s="317"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7" customFormat="1" x14ac:dyDescent="0.25">
      <c r="A76" s="275" t="s">
        <v>217</v>
      </c>
      <c r="B76" s="276" t="s">
        <v>517</v>
      </c>
      <c r="C76" s="325"/>
      <c r="D76" s="326"/>
      <c r="E76" s="327"/>
      <c r="F76" s="327"/>
      <c r="G76" s="274">
        <v>0</v>
      </c>
      <c r="H76" s="274">
        <v>0</v>
      </c>
      <c r="I76" s="327"/>
      <c r="J76" s="274">
        <v>0</v>
      </c>
      <c r="K76" s="326"/>
      <c r="L76" s="274">
        <v>0</v>
      </c>
      <c r="M76" s="326"/>
      <c r="N76" s="274">
        <v>0</v>
      </c>
      <c r="O76" s="326"/>
      <c r="P76" s="274">
        <v>0</v>
      </c>
      <c r="Q76" s="326"/>
      <c r="R76" s="274">
        <v>0</v>
      </c>
      <c r="S76" s="326"/>
      <c r="T76" s="274">
        <v>0</v>
      </c>
      <c r="U76" s="326"/>
      <c r="V76" s="274">
        <v>0</v>
      </c>
      <c r="W76" s="326"/>
      <c r="X76" s="274">
        <v>0</v>
      </c>
      <c r="Y76" s="326"/>
      <c r="Z76" s="274" t="s">
        <v>552</v>
      </c>
      <c r="AA76" s="326"/>
      <c r="AB76" s="274">
        <v>0</v>
      </c>
      <c r="AC76" s="274">
        <v>0</v>
      </c>
    </row>
    <row r="77" spans="1:29" s="317" customFormat="1" ht="31.5" x14ac:dyDescent="0.25">
      <c r="A77" s="275" t="s">
        <v>218</v>
      </c>
      <c r="B77" s="318" t="s">
        <v>518</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552</v>
      </c>
      <c r="AA77" s="274"/>
      <c r="AB77" s="274">
        <v>0</v>
      </c>
      <c r="AC77" s="274">
        <v>0</v>
      </c>
    </row>
    <row r="78" spans="1:29" s="317" customFormat="1" x14ac:dyDescent="0.25">
      <c r="A78" s="275" t="s">
        <v>219</v>
      </c>
      <c r="B78" s="318"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552</v>
      </c>
      <c r="AA78" s="274"/>
      <c r="AB78" s="274">
        <v>0</v>
      </c>
      <c r="AC78" s="274">
        <v>0</v>
      </c>
    </row>
    <row r="79" spans="1:29" s="317" customFormat="1" x14ac:dyDescent="0.25">
      <c r="A79" s="275" t="s">
        <v>220</v>
      </c>
      <c r="B79" s="276" t="s">
        <v>543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552</v>
      </c>
      <c r="AA79" s="274"/>
      <c r="AB79" s="274">
        <v>0</v>
      </c>
      <c r="AC79" s="274">
        <v>0</v>
      </c>
    </row>
    <row r="80" spans="1:29" s="317" customFormat="1" x14ac:dyDescent="0.25">
      <c r="A80" s="275" t="s">
        <v>221</v>
      </c>
      <c r="B80" s="276" t="s">
        <v>520</v>
      </c>
      <c r="C80" s="325"/>
      <c r="D80" s="326"/>
      <c r="E80" s="327"/>
      <c r="F80" s="327"/>
      <c r="G80" s="274">
        <v>0</v>
      </c>
      <c r="H80" s="274">
        <v>0</v>
      </c>
      <c r="I80" s="327"/>
      <c r="J80" s="274">
        <v>0</v>
      </c>
      <c r="K80" s="326"/>
      <c r="L80" s="274">
        <v>0</v>
      </c>
      <c r="M80" s="326"/>
      <c r="N80" s="274">
        <v>0</v>
      </c>
      <c r="O80" s="326"/>
      <c r="P80" s="274">
        <v>0</v>
      </c>
      <c r="Q80" s="326"/>
      <c r="R80" s="274">
        <v>0</v>
      </c>
      <c r="S80" s="326"/>
      <c r="T80" s="274">
        <v>0</v>
      </c>
      <c r="U80" s="326"/>
      <c r="V80" s="274">
        <v>0</v>
      </c>
      <c r="W80" s="326"/>
      <c r="X80" s="274">
        <v>0</v>
      </c>
      <c r="Y80" s="326"/>
      <c r="Z80" s="274" t="s">
        <v>552</v>
      </c>
      <c r="AA80" s="326"/>
      <c r="AB80" s="274">
        <v>0</v>
      </c>
      <c r="AC80" s="274">
        <v>0</v>
      </c>
    </row>
    <row r="81" spans="1:29" s="317" customFormat="1" x14ac:dyDescent="0.25">
      <c r="A81" s="275" t="s">
        <v>544</v>
      </c>
      <c r="B81" s="276" t="s">
        <v>521</v>
      </c>
      <c r="C81" s="325"/>
      <c r="D81" s="326"/>
      <c r="E81" s="327"/>
      <c r="F81" s="327"/>
      <c r="G81" s="274">
        <v>0</v>
      </c>
      <c r="H81" s="274">
        <v>0</v>
      </c>
      <c r="I81" s="327"/>
      <c r="J81" s="274">
        <v>0</v>
      </c>
      <c r="K81" s="326"/>
      <c r="L81" s="274">
        <v>0</v>
      </c>
      <c r="M81" s="326"/>
      <c r="N81" s="274">
        <v>0</v>
      </c>
      <c r="O81" s="326"/>
      <c r="P81" s="274">
        <v>0</v>
      </c>
      <c r="Q81" s="326"/>
      <c r="R81" s="274">
        <v>0</v>
      </c>
      <c r="S81" s="326"/>
      <c r="T81" s="274">
        <v>0</v>
      </c>
      <c r="U81" s="326"/>
      <c r="V81" s="274">
        <v>0</v>
      </c>
      <c r="W81" s="326"/>
      <c r="X81" s="274">
        <v>0</v>
      </c>
      <c r="Y81" s="326"/>
      <c r="Z81" s="274" t="s">
        <v>552</v>
      </c>
      <c r="AA81" s="326"/>
      <c r="AB81" s="274">
        <v>0</v>
      </c>
      <c r="AC81" s="274">
        <v>0</v>
      </c>
    </row>
    <row r="82" spans="1:29" s="317" customFormat="1" x14ac:dyDescent="0.25">
      <c r="A82" s="275" t="s">
        <v>545</v>
      </c>
      <c r="B82" s="276" t="s">
        <v>522</v>
      </c>
      <c r="C82" s="325"/>
      <c r="D82" s="326"/>
      <c r="E82" s="327"/>
      <c r="F82" s="327"/>
      <c r="G82" s="274">
        <v>0</v>
      </c>
      <c r="H82" s="274">
        <v>0</v>
      </c>
      <c r="I82" s="327"/>
      <c r="J82" s="274">
        <v>0</v>
      </c>
      <c r="K82" s="326"/>
      <c r="L82" s="274">
        <v>0</v>
      </c>
      <c r="M82" s="326"/>
      <c r="N82" s="274">
        <v>0</v>
      </c>
      <c r="O82" s="326"/>
      <c r="P82" s="274">
        <v>0</v>
      </c>
      <c r="Q82" s="326"/>
      <c r="R82" s="274">
        <v>0</v>
      </c>
      <c r="S82" s="326"/>
      <c r="T82" s="274">
        <v>0</v>
      </c>
      <c r="U82" s="326"/>
      <c r="V82" s="274">
        <v>0</v>
      </c>
      <c r="W82" s="326"/>
      <c r="X82" s="274">
        <v>0</v>
      </c>
      <c r="Y82" s="326"/>
      <c r="Z82" s="274" t="s">
        <v>552</v>
      </c>
      <c r="AA82" s="326"/>
      <c r="AB82" s="274">
        <v>0</v>
      </c>
      <c r="AC82" s="274">
        <v>0</v>
      </c>
    </row>
    <row r="83" spans="1:29" s="317" customFormat="1" x14ac:dyDescent="0.25">
      <c r="A83" s="275" t="s">
        <v>546</v>
      </c>
      <c r="B83" s="276" t="s">
        <v>524</v>
      </c>
      <c r="C83" s="325"/>
      <c r="D83" s="326"/>
      <c r="E83" s="327"/>
      <c r="F83" s="327"/>
      <c r="G83" s="274">
        <v>0</v>
      </c>
      <c r="H83" s="274">
        <v>0</v>
      </c>
      <c r="I83" s="327"/>
      <c r="J83" s="274">
        <v>0</v>
      </c>
      <c r="K83" s="326"/>
      <c r="L83" s="274">
        <v>0</v>
      </c>
      <c r="M83" s="326"/>
      <c r="N83" s="274">
        <v>0</v>
      </c>
      <c r="O83" s="326"/>
      <c r="P83" s="274">
        <v>0</v>
      </c>
      <c r="Q83" s="326"/>
      <c r="R83" s="274">
        <v>0</v>
      </c>
      <c r="S83" s="326"/>
      <c r="T83" s="274">
        <v>0</v>
      </c>
      <c r="U83" s="326"/>
      <c r="V83" s="274">
        <v>0</v>
      </c>
      <c r="W83" s="326"/>
      <c r="X83" s="274">
        <v>0</v>
      </c>
      <c r="Y83" s="326"/>
      <c r="Z83" s="274" t="s">
        <v>552</v>
      </c>
      <c r="AA83" s="326"/>
      <c r="AB83" s="274">
        <v>0</v>
      </c>
      <c r="AC83" s="274">
        <v>0</v>
      </c>
    </row>
    <row r="84" spans="1:29" s="317" customFormat="1" x14ac:dyDescent="0.25">
      <c r="A84" s="275" t="s">
        <v>547</v>
      </c>
      <c r="B84" s="276" t="s">
        <v>526</v>
      </c>
      <c r="C84" s="325"/>
      <c r="D84" s="326"/>
      <c r="E84" s="327"/>
      <c r="F84" s="327"/>
      <c r="G84" s="274">
        <v>0</v>
      </c>
      <c r="H84" s="274">
        <v>0</v>
      </c>
      <c r="I84" s="327"/>
      <c r="J84" s="274">
        <v>0</v>
      </c>
      <c r="K84" s="326"/>
      <c r="L84" s="274">
        <v>0</v>
      </c>
      <c r="M84" s="326"/>
      <c r="N84" s="274">
        <v>0</v>
      </c>
      <c r="O84" s="326"/>
      <c r="P84" s="274">
        <v>0</v>
      </c>
      <c r="Q84" s="326"/>
      <c r="R84" s="274">
        <v>0</v>
      </c>
      <c r="S84" s="326"/>
      <c r="T84" s="274">
        <v>0</v>
      </c>
      <c r="U84" s="326"/>
      <c r="V84" s="274">
        <v>0</v>
      </c>
      <c r="W84" s="326"/>
      <c r="X84" s="274">
        <v>0</v>
      </c>
      <c r="Y84" s="326"/>
      <c r="Z84" s="274" t="s">
        <v>552</v>
      </c>
      <c r="AA84" s="326"/>
      <c r="AB84" s="274">
        <v>0</v>
      </c>
      <c r="AC84" s="274">
        <v>0</v>
      </c>
    </row>
    <row r="85" spans="1:29" s="317" customFormat="1" x14ac:dyDescent="0.25">
      <c r="A85" s="275" t="s">
        <v>548</v>
      </c>
      <c r="B85" s="276" t="s">
        <v>528</v>
      </c>
      <c r="C85" s="325"/>
      <c r="D85" s="326"/>
      <c r="E85" s="327"/>
      <c r="F85" s="327"/>
      <c r="G85" s="274">
        <v>0</v>
      </c>
      <c r="H85" s="274">
        <v>0</v>
      </c>
      <c r="I85" s="327"/>
      <c r="J85" s="274">
        <v>0</v>
      </c>
      <c r="K85" s="326"/>
      <c r="L85" s="274">
        <v>0</v>
      </c>
      <c r="M85" s="326"/>
      <c r="N85" s="274">
        <v>0</v>
      </c>
      <c r="O85" s="326"/>
      <c r="P85" s="274">
        <v>0</v>
      </c>
      <c r="Q85" s="326"/>
      <c r="R85" s="274">
        <v>0</v>
      </c>
      <c r="S85" s="326"/>
      <c r="T85" s="274">
        <v>0</v>
      </c>
      <c r="U85" s="326"/>
      <c r="V85" s="274">
        <v>0</v>
      </c>
      <c r="W85" s="326"/>
      <c r="X85" s="274">
        <v>0</v>
      </c>
      <c r="Y85" s="326"/>
      <c r="Z85" s="274" t="s">
        <v>552</v>
      </c>
      <c r="AA85" s="326"/>
      <c r="AB85" s="274">
        <v>0</v>
      </c>
      <c r="AC85" s="274">
        <v>0</v>
      </c>
    </row>
    <row r="86" spans="1:29" s="317" customFormat="1" x14ac:dyDescent="0.25">
      <c r="A86" s="275" t="s">
        <v>549</v>
      </c>
      <c r="B86" s="276" t="s">
        <v>530</v>
      </c>
      <c r="C86" s="328"/>
      <c r="D86" s="326"/>
      <c r="E86" s="327"/>
      <c r="F86" s="327"/>
      <c r="G86" s="274">
        <v>0</v>
      </c>
      <c r="H86" s="274">
        <v>0</v>
      </c>
      <c r="I86" s="327"/>
      <c r="J86" s="274">
        <v>0</v>
      </c>
      <c r="K86" s="326"/>
      <c r="L86" s="274">
        <v>0</v>
      </c>
      <c r="M86" s="326"/>
      <c r="N86" s="274">
        <v>0</v>
      </c>
      <c r="O86" s="326"/>
      <c r="P86" s="274">
        <v>0</v>
      </c>
      <c r="Q86" s="326"/>
      <c r="R86" s="274">
        <v>0</v>
      </c>
      <c r="S86" s="326"/>
      <c r="T86" s="274">
        <v>0</v>
      </c>
      <c r="U86" s="326"/>
      <c r="V86" s="274">
        <v>0</v>
      </c>
      <c r="W86" s="326"/>
      <c r="X86" s="274">
        <v>0</v>
      </c>
      <c r="Y86" s="326"/>
      <c r="Z86" s="274" t="s">
        <v>552</v>
      </c>
      <c r="AA86" s="326"/>
      <c r="AB86" s="274">
        <v>0</v>
      </c>
      <c r="AC86" s="274">
        <v>0</v>
      </c>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2.85546875" style="19" customWidth="1"/>
    <col min="2" max="2" width="10.5703125" style="19" customWidth="1"/>
    <col min="3" max="3" width="16.71093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4" width="10.7109375" style="19" customWidth="1"/>
    <col min="25" max="25" width="25" style="19" customWidth="1"/>
    <col min="26" max="26" width="7.7109375" style="19" customWidth="1"/>
    <col min="27" max="28" width="10.7109375" style="19" customWidth="1"/>
    <col min="29" max="29" width="18.140625" style="19" customWidth="1"/>
    <col min="30" max="30" width="10.7109375" style="19" customWidth="1"/>
    <col min="31" max="31" width="12" style="19" customWidth="1"/>
    <col min="32" max="32" width="11.7109375" style="19" customWidth="1"/>
    <col min="33" max="33" width="11.570312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5703125" style="19" customWidth="1"/>
    <col min="47" max="47" width="25" style="19" customWidth="1"/>
    <col min="48" max="48" width="57.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2" t="str">
        <f>'6.2. Паспорт фин осв ввод'!A4:Y4</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498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0" t="str">
        <f>'6.2. Паспорт фин осв ввод'!A11:Y11</f>
        <v>J_NS3300.PH.0010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42" customHeight="1" x14ac:dyDescent="0.25">
      <c r="A15" s="348" t="str">
        <f>'6.2. Паспорт фин осв ввод'!A14:Y14</f>
        <v>Здание электрических сетей Богандинского участка (новое строительство)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2" customFormat="1" x14ac:dyDescent="0.25">
      <c r="A21" s="419" t="s">
        <v>389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7" customHeight="1" x14ac:dyDescent="0.25">
      <c r="A22" s="420" t="s">
        <v>52</v>
      </c>
      <c r="B22" s="423" t="s">
        <v>24</v>
      </c>
      <c r="C22" s="420" t="s">
        <v>51</v>
      </c>
      <c r="D22" s="420" t="s">
        <v>50</v>
      </c>
      <c r="E22" s="426" t="s">
        <v>400</v>
      </c>
      <c r="F22" s="427"/>
      <c r="G22" s="427"/>
      <c r="H22" s="427"/>
      <c r="I22" s="427"/>
      <c r="J22" s="427"/>
      <c r="K22" s="427"/>
      <c r="L22" s="428"/>
      <c r="M22" s="420" t="s">
        <v>49</v>
      </c>
      <c r="N22" s="420" t="s">
        <v>48</v>
      </c>
      <c r="O22" s="420" t="s">
        <v>47</v>
      </c>
      <c r="P22" s="430" t="s">
        <v>230</v>
      </c>
      <c r="Q22" s="430" t="s">
        <v>46</v>
      </c>
      <c r="R22" s="430" t="s">
        <v>45</v>
      </c>
      <c r="S22" s="430" t="s">
        <v>44</v>
      </c>
      <c r="T22" s="430"/>
      <c r="U22" s="433" t="s">
        <v>43</v>
      </c>
      <c r="V22" s="433" t="s">
        <v>42</v>
      </c>
      <c r="W22" s="430" t="s">
        <v>41</v>
      </c>
      <c r="X22" s="430" t="s">
        <v>40</v>
      </c>
      <c r="Y22" s="430" t="s">
        <v>39</v>
      </c>
      <c r="Z22" s="429"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0" t="s">
        <v>25</v>
      </c>
    </row>
    <row r="23" spans="1:48" s="22" customFormat="1" ht="64.5" customHeight="1" x14ac:dyDescent="0.25">
      <c r="A23" s="421"/>
      <c r="B23" s="424"/>
      <c r="C23" s="421"/>
      <c r="D23" s="421"/>
      <c r="E23" s="438" t="s">
        <v>23</v>
      </c>
      <c r="F23" s="436" t="s">
        <v>135</v>
      </c>
      <c r="G23" s="436" t="s">
        <v>134</v>
      </c>
      <c r="H23" s="436" t="s">
        <v>133</v>
      </c>
      <c r="I23" s="434" t="s">
        <v>336</v>
      </c>
      <c r="J23" s="434" t="s">
        <v>337</v>
      </c>
      <c r="K23" s="434" t="s">
        <v>338</v>
      </c>
      <c r="L23" s="436" t="s">
        <v>80</v>
      </c>
      <c r="M23" s="421"/>
      <c r="N23" s="421"/>
      <c r="O23" s="421"/>
      <c r="P23" s="430"/>
      <c r="Q23" s="430"/>
      <c r="R23" s="430"/>
      <c r="S23" s="431" t="s">
        <v>2</v>
      </c>
      <c r="T23" s="431" t="s">
        <v>11</v>
      </c>
      <c r="U23" s="433"/>
      <c r="V23" s="433"/>
      <c r="W23" s="430"/>
      <c r="X23" s="430"/>
      <c r="Y23" s="430"/>
      <c r="Z23" s="430"/>
      <c r="AA23" s="430"/>
      <c r="AB23" s="430"/>
      <c r="AC23" s="430"/>
      <c r="AD23" s="430"/>
      <c r="AE23" s="430"/>
      <c r="AF23" s="430" t="s">
        <v>22</v>
      </c>
      <c r="AG23" s="430"/>
      <c r="AH23" s="430" t="s">
        <v>21</v>
      </c>
      <c r="AI23" s="430"/>
      <c r="AJ23" s="420" t="s">
        <v>20</v>
      </c>
      <c r="AK23" s="420" t="s">
        <v>19</v>
      </c>
      <c r="AL23" s="420" t="s">
        <v>18</v>
      </c>
      <c r="AM23" s="420" t="s">
        <v>17</v>
      </c>
      <c r="AN23" s="420" t="s">
        <v>16</v>
      </c>
      <c r="AO23" s="420" t="s">
        <v>15</v>
      </c>
      <c r="AP23" s="420" t="s">
        <v>14</v>
      </c>
      <c r="AQ23" s="440" t="s">
        <v>11</v>
      </c>
      <c r="AR23" s="430"/>
      <c r="AS23" s="430"/>
      <c r="AT23" s="430"/>
      <c r="AU23" s="430"/>
      <c r="AV23" s="430"/>
    </row>
    <row r="24" spans="1:48" s="22" customFormat="1" ht="96.75" customHeight="1" x14ac:dyDescent="0.25">
      <c r="A24" s="422"/>
      <c r="B24" s="425"/>
      <c r="C24" s="422"/>
      <c r="D24" s="422"/>
      <c r="E24" s="439"/>
      <c r="F24" s="437"/>
      <c r="G24" s="437"/>
      <c r="H24" s="437"/>
      <c r="I24" s="435"/>
      <c r="J24" s="435"/>
      <c r="K24" s="435"/>
      <c r="L24" s="437"/>
      <c r="M24" s="422"/>
      <c r="N24" s="422"/>
      <c r="O24" s="422"/>
      <c r="P24" s="430"/>
      <c r="Q24" s="430"/>
      <c r="R24" s="430"/>
      <c r="S24" s="432"/>
      <c r="T24" s="432"/>
      <c r="U24" s="433"/>
      <c r="V24" s="433"/>
      <c r="W24" s="430"/>
      <c r="X24" s="430"/>
      <c r="Y24" s="430"/>
      <c r="Z24" s="430"/>
      <c r="AA24" s="430"/>
      <c r="AB24" s="430"/>
      <c r="AC24" s="430"/>
      <c r="AD24" s="430"/>
      <c r="AE24" s="430"/>
      <c r="AF24" s="322" t="s">
        <v>13</v>
      </c>
      <c r="AG24" s="322" t="s">
        <v>12</v>
      </c>
      <c r="AH24" s="110" t="s">
        <v>2</v>
      </c>
      <c r="AI24" s="110" t="s">
        <v>11</v>
      </c>
      <c r="AJ24" s="422"/>
      <c r="AK24" s="422"/>
      <c r="AL24" s="422"/>
      <c r="AM24" s="422"/>
      <c r="AN24" s="422"/>
      <c r="AO24" s="422"/>
      <c r="AP24" s="422"/>
      <c r="AQ24" s="441"/>
      <c r="AR24" s="430"/>
      <c r="AS24" s="430"/>
      <c r="AT24" s="430"/>
      <c r="AU24" s="430"/>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36" customFormat="1" ht="12.75" x14ac:dyDescent="0.2">
      <c r="A26" s="329"/>
      <c r="B26" s="330"/>
      <c r="C26" s="330"/>
      <c r="D26" s="331"/>
      <c r="E26" s="332"/>
      <c r="F26" s="332"/>
      <c r="G26" s="332"/>
      <c r="H26" s="332"/>
      <c r="I26" s="332"/>
      <c r="J26" s="332"/>
      <c r="K26" s="332"/>
      <c r="L26" s="332"/>
      <c r="M26" s="330"/>
      <c r="N26" s="333"/>
      <c r="O26" s="330"/>
      <c r="P26" s="334"/>
      <c r="Q26" s="330"/>
      <c r="R26" s="334"/>
      <c r="S26" s="330"/>
      <c r="T26" s="330"/>
      <c r="U26" s="330"/>
      <c r="V26" s="330"/>
      <c r="W26" s="330"/>
      <c r="X26" s="335"/>
      <c r="Y26" s="330"/>
      <c r="Z26" s="330"/>
      <c r="AA26" s="334"/>
      <c r="AB26" s="334"/>
      <c r="AC26" s="330"/>
      <c r="AD26" s="334"/>
      <c r="AE26" s="334"/>
      <c r="AF26" s="331"/>
      <c r="AG26" s="330"/>
      <c r="AH26" s="330"/>
      <c r="AI26" s="330"/>
      <c r="AJ26" s="330"/>
      <c r="AK26" s="330"/>
      <c r="AL26" s="330"/>
      <c r="AM26" s="330"/>
      <c r="AN26" s="330"/>
      <c r="AO26" s="331"/>
      <c r="AP26" s="330"/>
      <c r="AQ26" s="330"/>
      <c r="AR26" s="330"/>
      <c r="AS26" s="330"/>
      <c r="AT26" s="330"/>
      <c r="AU26" s="330"/>
      <c r="AV26" s="330"/>
    </row>
    <row r="27" spans="1:48" s="22" customFormat="1" x14ac:dyDescent="0.25">
      <c r="A27" s="329"/>
      <c r="B27" s="330"/>
      <c r="C27" s="330"/>
      <c r="D27" s="337"/>
      <c r="E27" s="337"/>
      <c r="F27" s="337"/>
      <c r="G27" s="337"/>
      <c r="H27" s="337"/>
      <c r="I27" s="337"/>
      <c r="J27" s="337"/>
      <c r="K27" s="337"/>
      <c r="L27" s="337"/>
      <c r="M27" s="337"/>
      <c r="N27" s="333"/>
      <c r="O27" s="330"/>
      <c r="P27" s="334"/>
      <c r="Q27" s="330"/>
      <c r="R27" s="334"/>
      <c r="S27" s="330"/>
      <c r="T27" s="330"/>
      <c r="U27" s="330"/>
      <c r="V27" s="330"/>
      <c r="W27" s="330"/>
      <c r="X27" s="335"/>
      <c r="Y27" s="330"/>
      <c r="Z27" s="330"/>
      <c r="AA27" s="334"/>
      <c r="AB27" s="334"/>
      <c r="AC27" s="330"/>
      <c r="AD27" s="334"/>
      <c r="AE27" s="334"/>
      <c r="AF27" s="331"/>
      <c r="AG27" s="330"/>
      <c r="AH27" s="330"/>
      <c r="AI27" s="330"/>
      <c r="AJ27" s="330"/>
      <c r="AK27" s="330"/>
      <c r="AL27" s="330"/>
      <c r="AM27" s="330"/>
      <c r="AN27" s="330"/>
      <c r="AO27" s="331"/>
      <c r="AP27" s="330"/>
      <c r="AQ27" s="330"/>
      <c r="AR27" s="330"/>
      <c r="AS27" s="330"/>
      <c r="AT27" s="330"/>
      <c r="AU27" s="330"/>
      <c r="AV27" s="330"/>
    </row>
    <row r="28" spans="1:48" s="22" customFormat="1" x14ac:dyDescent="0.25">
      <c r="A28" s="329"/>
      <c r="B28" s="330"/>
      <c r="C28" s="330"/>
      <c r="D28" s="337"/>
      <c r="E28" s="337"/>
      <c r="F28" s="337"/>
      <c r="G28" s="337"/>
      <c r="H28" s="337"/>
      <c r="I28" s="337"/>
      <c r="J28" s="337"/>
      <c r="K28" s="337"/>
      <c r="L28" s="337"/>
      <c r="M28" s="337"/>
      <c r="N28" s="333"/>
      <c r="O28" s="330"/>
      <c r="P28" s="334"/>
      <c r="Q28" s="330"/>
      <c r="R28" s="334"/>
      <c r="S28" s="330"/>
      <c r="T28" s="330"/>
      <c r="U28" s="330"/>
      <c r="V28" s="330"/>
      <c r="W28" s="330"/>
      <c r="X28" s="335"/>
      <c r="Y28" s="330"/>
      <c r="Z28" s="330"/>
      <c r="AA28" s="334"/>
      <c r="AB28" s="334"/>
      <c r="AC28" s="330"/>
      <c r="AD28" s="334"/>
      <c r="AE28" s="334"/>
      <c r="AF28" s="331"/>
      <c r="AG28" s="330"/>
      <c r="AH28" s="330"/>
      <c r="AI28" s="330"/>
      <c r="AJ28" s="330"/>
      <c r="AK28" s="330"/>
      <c r="AL28" s="330"/>
      <c r="AM28" s="330"/>
      <c r="AN28" s="330"/>
      <c r="AO28" s="331"/>
      <c r="AP28" s="330"/>
      <c r="AQ28" s="330"/>
      <c r="AR28" s="330"/>
      <c r="AS28" s="330"/>
      <c r="AT28" s="330"/>
      <c r="AU28" s="330"/>
      <c r="AV28" s="330"/>
    </row>
    <row r="29" spans="1:48" s="22" customFormat="1" x14ac:dyDescent="0.25">
      <c r="A29" s="329"/>
      <c r="B29" s="330"/>
      <c r="C29" s="330"/>
      <c r="D29" s="337"/>
      <c r="E29" s="337"/>
      <c r="F29" s="337"/>
      <c r="G29" s="337"/>
      <c r="H29" s="337"/>
      <c r="I29" s="337"/>
      <c r="J29" s="337"/>
      <c r="K29" s="337"/>
      <c r="L29" s="337"/>
      <c r="M29" s="337"/>
      <c r="N29" s="333"/>
      <c r="O29" s="330"/>
      <c r="P29" s="334"/>
      <c r="Q29" s="330"/>
      <c r="R29" s="334"/>
      <c r="S29" s="330"/>
      <c r="T29" s="330"/>
      <c r="U29" s="330"/>
      <c r="V29" s="330"/>
      <c r="W29" s="330"/>
      <c r="X29" s="335"/>
      <c r="Y29" s="330"/>
      <c r="Z29" s="330"/>
      <c r="AA29" s="334"/>
      <c r="AB29" s="334"/>
      <c r="AC29" s="330"/>
      <c r="AD29" s="334"/>
      <c r="AE29" s="334"/>
      <c r="AF29" s="331"/>
      <c r="AG29" s="330"/>
      <c r="AH29" s="330"/>
      <c r="AI29" s="330"/>
      <c r="AJ29" s="330"/>
      <c r="AK29" s="330"/>
      <c r="AL29" s="330"/>
      <c r="AM29" s="330"/>
      <c r="AN29" s="330"/>
      <c r="AO29" s="331"/>
      <c r="AP29" s="330"/>
      <c r="AQ29" s="330"/>
      <c r="AR29" s="330"/>
      <c r="AS29" s="330"/>
      <c r="AT29" s="330"/>
      <c r="AU29" s="330"/>
      <c r="AV29" s="330"/>
    </row>
    <row r="30" spans="1:48" s="22" customFormat="1" x14ac:dyDescent="0.25">
      <c r="A30" s="329"/>
      <c r="B30" s="330"/>
      <c r="C30" s="330"/>
      <c r="D30" s="337"/>
      <c r="E30" s="337"/>
      <c r="F30" s="337"/>
      <c r="G30" s="337"/>
      <c r="H30" s="337"/>
      <c r="I30" s="337"/>
      <c r="J30" s="337"/>
      <c r="K30" s="337"/>
      <c r="L30" s="337"/>
      <c r="M30" s="337"/>
      <c r="N30" s="333"/>
      <c r="O30" s="330"/>
      <c r="P30" s="334"/>
      <c r="Q30" s="330"/>
      <c r="R30" s="334"/>
      <c r="S30" s="330"/>
      <c r="T30" s="330"/>
      <c r="U30" s="330"/>
      <c r="V30" s="330"/>
      <c r="W30" s="330"/>
      <c r="X30" s="335"/>
      <c r="Y30" s="330"/>
      <c r="Z30" s="330"/>
      <c r="AA30" s="334"/>
      <c r="AB30" s="334"/>
      <c r="AC30" s="330"/>
      <c r="AD30" s="334"/>
      <c r="AE30" s="334"/>
      <c r="AF30" s="331"/>
      <c r="AG30" s="330"/>
      <c r="AH30" s="330"/>
      <c r="AI30" s="330"/>
      <c r="AJ30" s="330"/>
      <c r="AK30" s="330"/>
      <c r="AL30" s="330"/>
      <c r="AM30" s="330"/>
      <c r="AN30" s="330"/>
      <c r="AO30" s="331"/>
      <c r="AP30" s="330"/>
      <c r="AQ30" s="330"/>
      <c r="AR30" s="330"/>
      <c r="AS30" s="330"/>
      <c r="AT30" s="330"/>
      <c r="AU30" s="330"/>
      <c r="AV30" s="330"/>
    </row>
    <row r="31" spans="1:48" s="22" customFormat="1" x14ac:dyDescent="0.25">
      <c r="A31" s="329"/>
      <c r="B31" s="330"/>
      <c r="C31" s="330"/>
      <c r="D31" s="337"/>
      <c r="E31" s="337"/>
      <c r="F31" s="337"/>
      <c r="G31" s="337"/>
      <c r="H31" s="337"/>
      <c r="I31" s="337"/>
      <c r="J31" s="337"/>
      <c r="K31" s="337"/>
      <c r="L31" s="337"/>
      <c r="M31" s="337"/>
      <c r="N31" s="333"/>
      <c r="O31" s="330"/>
      <c r="P31" s="334"/>
      <c r="Q31" s="330"/>
      <c r="R31" s="334"/>
      <c r="S31" s="330"/>
      <c r="T31" s="330"/>
      <c r="U31" s="330"/>
      <c r="V31" s="330"/>
      <c r="W31" s="330"/>
      <c r="X31" s="335"/>
      <c r="Y31" s="330"/>
      <c r="Z31" s="330"/>
      <c r="AA31" s="334"/>
      <c r="AB31" s="334"/>
      <c r="AC31" s="330"/>
      <c r="AD31" s="334"/>
      <c r="AE31" s="334"/>
      <c r="AF31" s="331"/>
      <c r="AG31" s="330"/>
      <c r="AH31" s="330"/>
      <c r="AI31" s="330"/>
      <c r="AJ31" s="330"/>
      <c r="AK31" s="330"/>
      <c r="AL31" s="330"/>
      <c r="AM31" s="330"/>
      <c r="AN31" s="330"/>
      <c r="AO31" s="331"/>
      <c r="AP31" s="330"/>
      <c r="AQ31" s="330"/>
      <c r="AR31" s="330"/>
      <c r="AS31" s="330"/>
      <c r="AT31" s="330"/>
      <c r="AU31" s="330"/>
      <c r="AV31" s="330"/>
    </row>
    <row r="32" spans="1:48" s="22" customFormat="1" x14ac:dyDescent="0.25">
      <c r="A32" s="329"/>
      <c r="B32" s="330"/>
      <c r="C32" s="330"/>
      <c r="D32" s="337"/>
      <c r="E32" s="337"/>
      <c r="F32" s="337"/>
      <c r="G32" s="337"/>
      <c r="H32" s="337"/>
      <c r="I32" s="337"/>
      <c r="J32" s="337"/>
      <c r="K32" s="337"/>
      <c r="L32" s="337"/>
      <c r="M32" s="337"/>
      <c r="N32" s="333"/>
      <c r="O32" s="330"/>
      <c r="P32" s="334"/>
      <c r="Q32" s="330"/>
      <c r="R32" s="334"/>
      <c r="S32" s="330"/>
      <c r="T32" s="330"/>
      <c r="U32" s="330"/>
      <c r="V32" s="330"/>
      <c r="W32" s="330"/>
      <c r="X32" s="335"/>
      <c r="Y32" s="330"/>
      <c r="Z32" s="330"/>
      <c r="AA32" s="334"/>
      <c r="AB32" s="334"/>
      <c r="AC32" s="330"/>
      <c r="AD32" s="334"/>
      <c r="AE32" s="334"/>
      <c r="AF32" s="331"/>
      <c r="AG32" s="330"/>
      <c r="AH32" s="330"/>
      <c r="AI32" s="330"/>
      <c r="AJ32" s="330"/>
      <c r="AK32" s="330"/>
      <c r="AL32" s="330"/>
      <c r="AM32" s="330"/>
      <c r="AN32" s="330"/>
      <c r="AO32" s="331"/>
      <c r="AP32" s="330"/>
      <c r="AQ32" s="330"/>
      <c r="AR32" s="330"/>
      <c r="AS32" s="330"/>
      <c r="AT32" s="330"/>
      <c r="AU32" s="330"/>
      <c r="AV32" s="330"/>
    </row>
    <row r="33" spans="1:48" s="22" customFormat="1" x14ac:dyDescent="0.25">
      <c r="A33" s="329"/>
      <c r="B33" s="330"/>
      <c r="C33" s="330"/>
      <c r="D33" s="337"/>
      <c r="E33" s="337"/>
      <c r="F33" s="337"/>
      <c r="G33" s="337"/>
      <c r="H33" s="337"/>
      <c r="I33" s="337"/>
      <c r="J33" s="337"/>
      <c r="K33" s="337"/>
      <c r="L33" s="337"/>
      <c r="M33" s="337"/>
      <c r="N33" s="333"/>
      <c r="O33" s="330"/>
      <c r="P33" s="334"/>
      <c r="Q33" s="330"/>
      <c r="R33" s="334"/>
      <c r="S33" s="330"/>
      <c r="T33" s="330"/>
      <c r="U33" s="330"/>
      <c r="V33" s="330"/>
      <c r="W33" s="330"/>
      <c r="X33" s="335"/>
      <c r="Y33" s="330"/>
      <c r="Z33" s="330"/>
      <c r="AA33" s="334"/>
      <c r="AB33" s="334"/>
      <c r="AC33" s="330"/>
      <c r="AD33" s="334"/>
      <c r="AE33" s="334"/>
      <c r="AF33" s="331"/>
      <c r="AG33" s="330"/>
      <c r="AH33" s="330"/>
      <c r="AI33" s="330"/>
      <c r="AJ33" s="330"/>
      <c r="AK33" s="330"/>
      <c r="AL33" s="330"/>
      <c r="AM33" s="330"/>
      <c r="AN33" s="330"/>
      <c r="AO33" s="331"/>
      <c r="AP33" s="330"/>
      <c r="AQ33" s="330"/>
      <c r="AR33" s="330"/>
      <c r="AS33" s="330"/>
      <c r="AT33" s="330"/>
      <c r="AU33" s="330"/>
      <c r="AV33" s="33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0" sqref="B20"/>
    </sheetView>
  </sheetViews>
  <sheetFormatPr defaultRowHeight="15" x14ac:dyDescent="0.25"/>
  <cols>
    <col min="1" max="2" width="66.140625" style="292" customWidth="1"/>
    <col min="3" max="16384" width="9.140625" style="292"/>
  </cols>
  <sheetData>
    <row r="1" spans="1:2" ht="18.75" x14ac:dyDescent="0.25">
      <c r="A1" s="106"/>
      <c r="B1" s="291" t="s">
        <v>69</v>
      </c>
    </row>
    <row r="2" spans="1:2" ht="18.75" x14ac:dyDescent="0.3">
      <c r="A2" s="106"/>
      <c r="B2" s="293" t="s">
        <v>10</v>
      </c>
    </row>
    <row r="3" spans="1:2" ht="18.75" x14ac:dyDescent="0.3">
      <c r="A3" s="106"/>
      <c r="B3" s="293" t="s">
        <v>405</v>
      </c>
    </row>
    <row r="4" spans="1:2" ht="15.75" x14ac:dyDescent="0.25">
      <c r="A4" s="106"/>
      <c r="B4" s="43"/>
    </row>
    <row r="5" spans="1:2" ht="18.75" x14ac:dyDescent="0.3">
      <c r="A5" s="449" t="str">
        <f>'1. паспорт местоположение'!A5:C5</f>
        <v>Год раскрытия информации: 2025 год</v>
      </c>
      <c r="B5" s="449"/>
    </row>
    <row r="6" spans="1:2" ht="18.75" x14ac:dyDescent="0.3">
      <c r="A6" s="288"/>
      <c r="B6" s="288"/>
    </row>
    <row r="7" spans="1:2" ht="18.75" x14ac:dyDescent="0.25">
      <c r="A7" s="450" t="s">
        <v>9</v>
      </c>
      <c r="B7" s="450"/>
    </row>
    <row r="8" spans="1:2" ht="18.75" x14ac:dyDescent="0.25">
      <c r="A8" s="294"/>
      <c r="B8" s="294"/>
    </row>
    <row r="9" spans="1:2" ht="18.75" x14ac:dyDescent="0.25">
      <c r="A9" s="451" t="str">
        <f>'1. паспорт местоположение'!A9:C9</f>
        <v>АО "Россети Тюмень"</v>
      </c>
      <c r="B9" s="451"/>
    </row>
    <row r="10" spans="1:2" ht="15.75" x14ac:dyDescent="0.25">
      <c r="A10" s="443" t="s">
        <v>8</v>
      </c>
      <c r="B10" s="443"/>
    </row>
    <row r="11" spans="1:2" ht="18.75" x14ac:dyDescent="0.25">
      <c r="A11" s="294"/>
      <c r="B11" s="294"/>
    </row>
    <row r="12" spans="1:2" ht="18.75" x14ac:dyDescent="0.25">
      <c r="A12" s="452" t="str">
        <f>'1. паспорт местоположение'!A12:C12</f>
        <v>J_NS3300.PH.0010</v>
      </c>
      <c r="B12" s="452"/>
    </row>
    <row r="13" spans="1:2" ht="15.75" x14ac:dyDescent="0.25">
      <c r="A13" s="443" t="s">
        <v>7</v>
      </c>
      <c r="B13" s="443"/>
    </row>
    <row r="14" spans="1:2" ht="18.75" x14ac:dyDescent="0.25">
      <c r="A14" s="11"/>
      <c r="B14" s="11"/>
    </row>
    <row r="15" spans="1:2" ht="45" customHeight="1" x14ac:dyDescent="0.25">
      <c r="A15" s="442" t="str">
        <f>'1. паспорт местоположение'!A15:C15</f>
        <v>Здание электрических сетей Богандинского участка (новое строительство)</v>
      </c>
      <c r="B15" s="442"/>
    </row>
    <row r="16" spans="1:2" ht="15.75" x14ac:dyDescent="0.25">
      <c r="A16" s="443" t="s">
        <v>6</v>
      </c>
      <c r="B16" s="443"/>
    </row>
    <row r="17" spans="1:2" ht="15.75" x14ac:dyDescent="0.25">
      <c r="A17" s="106"/>
      <c r="B17" s="107"/>
    </row>
    <row r="18" spans="1:2" x14ac:dyDescent="0.25">
      <c r="A18" s="444" t="s">
        <v>390</v>
      </c>
      <c r="B18" s="445"/>
    </row>
    <row r="19" spans="1:2" x14ac:dyDescent="0.25">
      <c r="A19" s="286"/>
      <c r="B19" s="287"/>
    </row>
    <row r="20" spans="1:2" ht="15.75" thickBot="1" x14ac:dyDescent="0.3"/>
    <row r="21" spans="1:2" ht="30" x14ac:dyDescent="0.25">
      <c r="A21" s="152" t="s">
        <v>444</v>
      </c>
      <c r="B21" s="295" t="str">
        <f>A15</f>
        <v>Здание электрических сетей Богандинского участка (новое строительство)</v>
      </c>
    </row>
    <row r="22" spans="1:2" x14ac:dyDescent="0.25">
      <c r="A22" s="153" t="s">
        <v>306</v>
      </c>
      <c r="B22" s="296" t="str">
        <f>'1. паспорт местоположение'!C27</f>
        <v>Тюменский район</v>
      </c>
    </row>
    <row r="23" spans="1:2" x14ac:dyDescent="0.25">
      <c r="A23" s="153" t="s">
        <v>288</v>
      </c>
      <c r="B23" s="297" t="s">
        <v>445</v>
      </c>
    </row>
    <row r="24" spans="1:2" x14ac:dyDescent="0.25">
      <c r="A24" s="153" t="s">
        <v>307</v>
      </c>
      <c r="B24" s="298" t="s">
        <v>510</v>
      </c>
    </row>
    <row r="25" spans="1:2" x14ac:dyDescent="0.25">
      <c r="A25" s="154" t="s">
        <v>308</v>
      </c>
      <c r="B25" s="296">
        <f>'3.3 паспорт описание'!C29</f>
        <v>2027</v>
      </c>
    </row>
    <row r="26" spans="1:2" x14ac:dyDescent="0.25">
      <c r="A26" s="154" t="s">
        <v>309</v>
      </c>
      <c r="B26" s="298" t="str">
        <f>'3.3 паспорт описание'!C30</f>
        <v>П</v>
      </c>
    </row>
    <row r="27" spans="1:2" ht="29.25" thickBot="1" x14ac:dyDescent="0.3">
      <c r="A27" s="155" t="s">
        <v>446</v>
      </c>
      <c r="B27" s="299">
        <f>'6.2. Паспорт фин осв ввод'!D24</f>
        <v>22.339614000000001</v>
      </c>
    </row>
    <row r="28" spans="1:2" ht="15.75" thickBot="1" x14ac:dyDescent="0.3">
      <c r="A28" s="151" t="s">
        <v>310</v>
      </c>
      <c r="B28" s="150" t="s">
        <v>511</v>
      </c>
    </row>
    <row r="29" spans="1:2" ht="28.5" x14ac:dyDescent="0.25">
      <c r="A29" s="155" t="s">
        <v>311</v>
      </c>
      <c r="B29" s="299"/>
    </row>
    <row r="30" spans="1:2" ht="29.25" thickBot="1" x14ac:dyDescent="0.3">
      <c r="A30" s="155" t="s">
        <v>312</v>
      </c>
      <c r="B30" s="300">
        <v>0</v>
      </c>
    </row>
    <row r="31" spans="1:2" x14ac:dyDescent="0.25">
      <c r="A31" s="151" t="s">
        <v>313</v>
      </c>
      <c r="B31" s="298" t="s">
        <v>299</v>
      </c>
    </row>
    <row r="32" spans="1:2" ht="29.25" thickBot="1" x14ac:dyDescent="0.3">
      <c r="A32" s="301" t="s">
        <v>447</v>
      </c>
      <c r="B32" s="300">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1" t="s">
        <v>448</v>
      </c>
      <c r="B37" s="300">
        <v>0</v>
      </c>
    </row>
    <row r="38" spans="1:2" x14ac:dyDescent="0.25">
      <c r="A38" s="157" t="s">
        <v>449</v>
      </c>
      <c r="B38" s="298" t="s">
        <v>299</v>
      </c>
    </row>
    <row r="39" spans="1:2" x14ac:dyDescent="0.25">
      <c r="A39" s="157" t="s">
        <v>314</v>
      </c>
      <c r="B39" s="298" t="s">
        <v>299</v>
      </c>
    </row>
    <row r="40" spans="1:2" x14ac:dyDescent="0.25">
      <c r="A40" s="157" t="s">
        <v>315</v>
      </c>
      <c r="B40" s="298" t="s">
        <v>299</v>
      </c>
    </row>
    <row r="41" spans="1:2" x14ac:dyDescent="0.25">
      <c r="A41" s="157" t="s">
        <v>316</v>
      </c>
      <c r="B41" s="298" t="s">
        <v>299</v>
      </c>
    </row>
    <row r="42" spans="1:2" ht="29.25" thickBot="1" x14ac:dyDescent="0.3">
      <c r="A42" s="301" t="s">
        <v>450</v>
      </c>
      <c r="B42" s="300">
        <v>0</v>
      </c>
    </row>
    <row r="43" spans="1:2" x14ac:dyDescent="0.25">
      <c r="A43" s="157" t="s">
        <v>449</v>
      </c>
      <c r="B43" s="298" t="s">
        <v>299</v>
      </c>
    </row>
    <row r="44" spans="1:2" x14ac:dyDescent="0.25">
      <c r="A44" s="157" t="s">
        <v>314</v>
      </c>
      <c r="B44" s="298" t="s">
        <v>299</v>
      </c>
    </row>
    <row r="45" spans="1:2" x14ac:dyDescent="0.25">
      <c r="A45" s="157" t="s">
        <v>315</v>
      </c>
      <c r="B45" s="298" t="s">
        <v>299</v>
      </c>
    </row>
    <row r="46" spans="1:2" ht="15.75" thickBot="1" x14ac:dyDescent="0.3">
      <c r="A46" s="157" t="s">
        <v>316</v>
      </c>
      <c r="B46" s="298" t="s">
        <v>299</v>
      </c>
    </row>
    <row r="47" spans="1:2" ht="29.25" thickBot="1" x14ac:dyDescent="0.3">
      <c r="A47" s="301" t="s">
        <v>317</v>
      </c>
      <c r="B47" s="302" t="s">
        <v>512</v>
      </c>
    </row>
    <row r="48" spans="1:2" ht="15.75" thickBot="1" x14ac:dyDescent="0.3">
      <c r="A48" s="157" t="s">
        <v>313</v>
      </c>
      <c r="B48" s="303" t="s">
        <v>299</v>
      </c>
    </row>
    <row r="49" spans="1:2" ht="15.75" thickBot="1" x14ac:dyDescent="0.3">
      <c r="A49" s="157" t="s">
        <v>451</v>
      </c>
      <c r="B49" s="303" t="s">
        <v>299</v>
      </c>
    </row>
    <row r="50" spans="1:2" ht="15.75" thickBot="1" x14ac:dyDescent="0.3">
      <c r="A50" s="157" t="s">
        <v>452</v>
      </c>
      <c r="B50" s="303" t="s">
        <v>299</v>
      </c>
    </row>
    <row r="51" spans="1:2" ht="15.75" thickBot="1" x14ac:dyDescent="0.3">
      <c r="A51" s="157" t="s">
        <v>453</v>
      </c>
      <c r="B51" s="303" t="s">
        <v>299</v>
      </c>
    </row>
    <row r="52" spans="1:2" ht="15.75" thickBot="1" x14ac:dyDescent="0.3">
      <c r="A52" s="301" t="s">
        <v>318</v>
      </c>
      <c r="B52" s="304" t="s">
        <v>299</v>
      </c>
    </row>
    <row r="53" spans="1:2" ht="15.75" thickBot="1" x14ac:dyDescent="0.3">
      <c r="A53" s="301" t="s">
        <v>319</v>
      </c>
      <c r="B53" s="304" t="s">
        <v>299</v>
      </c>
    </row>
    <row r="54" spans="1:2" ht="15.75" thickBot="1" x14ac:dyDescent="0.3">
      <c r="A54" s="301" t="s">
        <v>320</v>
      </c>
      <c r="B54" s="304" t="s">
        <v>299</v>
      </c>
    </row>
    <row r="55" spans="1:2" ht="15.75" thickBot="1" x14ac:dyDescent="0.3">
      <c r="A55" s="301" t="s">
        <v>321</v>
      </c>
      <c r="B55" s="305" t="s">
        <v>299</v>
      </c>
    </row>
    <row r="56" spans="1:2" ht="15.75" thickBot="1" x14ac:dyDescent="0.3">
      <c r="A56" s="301" t="s">
        <v>322</v>
      </c>
      <c r="B56" s="306" t="s">
        <v>512</v>
      </c>
    </row>
    <row r="57" spans="1:2" x14ac:dyDescent="0.25">
      <c r="A57" s="157" t="s">
        <v>323</v>
      </c>
      <c r="B57" s="307" t="s">
        <v>299</v>
      </c>
    </row>
    <row r="58" spans="1:2" x14ac:dyDescent="0.25">
      <c r="A58" s="157" t="s">
        <v>324</v>
      </c>
      <c r="B58" s="307" t="s">
        <v>299</v>
      </c>
    </row>
    <row r="59" spans="1:2" x14ac:dyDescent="0.25">
      <c r="A59" s="157" t="s">
        <v>325</v>
      </c>
      <c r="B59" s="307" t="s">
        <v>299</v>
      </c>
    </row>
    <row r="60" spans="1:2" x14ac:dyDescent="0.25">
      <c r="A60" s="157" t="s">
        <v>509</v>
      </c>
      <c r="B60" s="307" t="s">
        <v>299</v>
      </c>
    </row>
    <row r="61" spans="1:2" ht="15.75" thickBot="1" x14ac:dyDescent="0.3">
      <c r="A61" s="157" t="s">
        <v>326</v>
      </c>
      <c r="B61" s="308" t="s">
        <v>299</v>
      </c>
    </row>
    <row r="62" spans="1:2" ht="29.25" thickBot="1" x14ac:dyDescent="0.3">
      <c r="A62" s="301" t="s">
        <v>327</v>
      </c>
      <c r="B62" s="308" t="s">
        <v>406</v>
      </c>
    </row>
    <row r="63" spans="1:2" ht="29.25" thickBot="1" x14ac:dyDescent="0.3">
      <c r="A63" s="301" t="s">
        <v>328</v>
      </c>
      <c r="B63" s="302" t="s">
        <v>512</v>
      </c>
    </row>
    <row r="64" spans="1:2" ht="15.75" thickBot="1" x14ac:dyDescent="0.3">
      <c r="A64" s="157" t="s">
        <v>313</v>
      </c>
      <c r="B64" s="309" t="s">
        <v>299</v>
      </c>
    </row>
    <row r="65" spans="1:2" ht="15.75" thickBot="1" x14ac:dyDescent="0.3">
      <c r="A65" s="157" t="s">
        <v>454</v>
      </c>
      <c r="B65" s="310" t="s">
        <v>299</v>
      </c>
    </row>
    <row r="66" spans="1:2" ht="15.75" thickBot="1" x14ac:dyDescent="0.3">
      <c r="A66" s="157" t="s">
        <v>455</v>
      </c>
      <c r="B66" s="309" t="s">
        <v>299</v>
      </c>
    </row>
    <row r="67" spans="1:2" ht="15.75" thickBot="1" x14ac:dyDescent="0.3">
      <c r="A67" s="301" t="s">
        <v>329</v>
      </c>
      <c r="B67" s="311" t="s">
        <v>514</v>
      </c>
    </row>
    <row r="68" spans="1:2" ht="15.75" thickBot="1" x14ac:dyDescent="0.3">
      <c r="A68" s="301" t="s">
        <v>330</v>
      </c>
      <c r="B68" s="302"/>
    </row>
    <row r="69" spans="1:2" ht="15.75" thickBot="1" x14ac:dyDescent="0.3">
      <c r="A69" s="157" t="s">
        <v>456</v>
      </c>
      <c r="B69" s="312">
        <f>'6.1. Паспорт сетевой график'!H43</f>
        <v>46675</v>
      </c>
    </row>
    <row r="70" spans="1:2" ht="15.75" thickBot="1" x14ac:dyDescent="0.3">
      <c r="A70" s="157" t="s">
        <v>457</v>
      </c>
      <c r="B70" s="313" t="s">
        <v>299</v>
      </c>
    </row>
    <row r="71" spans="1:2" ht="15.75" thickBot="1" x14ac:dyDescent="0.3">
      <c r="A71" s="157" t="s">
        <v>458</v>
      </c>
      <c r="B71" s="313" t="s">
        <v>299</v>
      </c>
    </row>
    <row r="72" spans="1:2" ht="29.25" thickBot="1" x14ac:dyDescent="0.3">
      <c r="A72" s="301" t="s">
        <v>331</v>
      </c>
      <c r="B72" s="302" t="s">
        <v>515</v>
      </c>
    </row>
    <row r="73" spans="1:2" ht="29.25" thickBot="1" x14ac:dyDescent="0.3">
      <c r="A73" s="301" t="s">
        <v>332</v>
      </c>
      <c r="B73" s="446" t="s">
        <v>516</v>
      </c>
    </row>
    <row r="74" spans="1:2" x14ac:dyDescent="0.25">
      <c r="A74" s="157" t="s">
        <v>459</v>
      </c>
      <c r="B74" s="447"/>
    </row>
    <row r="75" spans="1:2" x14ac:dyDescent="0.25">
      <c r="A75" s="157" t="s">
        <v>460</v>
      </c>
      <c r="B75" s="447"/>
    </row>
    <row r="76" spans="1:2" x14ac:dyDescent="0.25">
      <c r="A76" s="157" t="s">
        <v>461</v>
      </c>
      <c r="B76" s="447"/>
    </row>
    <row r="77" spans="1:2" x14ac:dyDescent="0.25">
      <c r="A77" s="157" t="s">
        <v>462</v>
      </c>
      <c r="B77" s="447"/>
    </row>
    <row r="78" spans="1:2" ht="15.75" thickBot="1" x14ac:dyDescent="0.3">
      <c r="A78" s="157" t="s">
        <v>463</v>
      </c>
      <c r="B78" s="448"/>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2020-02-18T04:51:45Z</cp:lastPrinted>
  <dcterms:created xsi:type="dcterms:W3CDTF">2015-08-16T15:31:05Z</dcterms:created>
  <dcterms:modified xsi:type="dcterms:W3CDTF">2025-04-21T03:53:59Z</dcterms:modified>
</cp:coreProperties>
</file>