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J_TP2000.VL.0043\"/>
    </mc:Choice>
  </mc:AlternateContent>
  <bookViews>
    <workbookView xWindow="0" yWindow="0" windowWidth="21345" windowHeight="1092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15" i="36" l="1"/>
  <c r="A12" i="36"/>
  <c r="A5" i="36"/>
  <c r="B54" i="22" l="1"/>
  <c r="B68" i="22"/>
  <c r="B64" i="22"/>
  <c r="B30" i="22" l="1"/>
  <c r="B62" i="22"/>
  <c r="B72" i="22"/>
  <c r="B32" i="22"/>
  <c r="B50" i="22"/>
  <c r="B42" i="22"/>
  <c r="B46" i="22"/>
  <c r="B38" i="22"/>
  <c r="B34" i="22"/>
  <c r="C49" i="7" l="1"/>
  <c r="C48" i="7"/>
  <c r="B83" i="22" l="1"/>
  <c r="B81" i="22"/>
  <c r="B79" i="22" s="1"/>
  <c r="B29" i="22"/>
  <c r="B76" i="22" s="1"/>
  <c r="A4" i="34"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<sst xmlns="http://schemas.openxmlformats.org/spreadsheetml/2006/main" count="1486" uniqueCount="681">
  <si>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</si>
  <si>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</si>
  <si>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</si>
  <si>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</si>
  <si>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</si>
  <si>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</si>
  <si>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</si>
  <si>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</si>
  <si>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</si>
  <si>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</si>
  <si>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</si>
  <si>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</si>
  <si>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</si>
  <si>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</si>
  <si>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</si>
  <si>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</si>
  <si>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</si>
  <si>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</si>
  <si>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</si>
  <si>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</si>
  <si>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</si>
  <si>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</si>
  <si>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</si>
  <si>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</si>
  <si>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</si>
  <si>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</si>
  <si>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</si>
  <si>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</si>
  <si>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</si>
  <si>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</si>
  <si>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</si>
  <si>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</si>
  <si>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</si>
  <si>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</si>
  <si>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</si>
  <si>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</si>
  <si>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</si>
  <si>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</si>
  <si>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</si>
  <si>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</si>
  <si>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</si>
  <si>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</si>
  <si>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</si>
  <si>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</si>
  <si>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</si>
  <si>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</si>
  <si>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</si>
  <si>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</si>
  <si>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</si>
  <si>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</si>
  <si>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</si>
  <si>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</si>
  <si>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</si>
  <si>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</si>
  <si>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</si>
  <si>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</si>
  <si>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</si>
  <si>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</si>
  <si>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</si>
  <si>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</si>
  <si>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</si>
  <si>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</si>
  <si>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</si>
  <si>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</si>
  <si>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</si>
  <si>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</si>
  <si>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</si>
  <si>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</si>
  <si>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</si>
  <si>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</si>
  <si>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</si>
  <si>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</si>
  <si>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</si>
  <si>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</si>
  <si>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</si>
  <si>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</si>
  <si>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</si>
  <si>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</si>
  <si>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</si>
  <si>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</si>
  <si>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</si>
  <si>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</si>
  <si>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</si>
  <si>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</si>
  <si>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</si>
  <si>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</si>
  <si>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</si>
  <si>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</si>
  <si>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</si>
  <si>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</si>
  <si>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</si>
  <si>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</si>
  <si>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</si>
  <si>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</si>
  <si>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</si>
  <si>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</si>
  <si>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</si>
  <si>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</si>
  <si>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</si>
  <si>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</si>
  <si>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</si>
  <si>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</si>
  <si>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</si>
  <si>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</si>
  <si>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</si>
  <si>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</si>
  <si>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</si>
  <si>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</si>
  <si>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</si>
  <si>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</si>
  <si>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</si>
  <si>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</si>
  <si>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</si>
  <si>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</si>
  <si>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</si>
  <si>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</si>
  <si>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</si>
  <si>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</si>
  <si>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</si>
  <si>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</si>
  <si>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</si>
  <si>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</si>
  <si>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</si>
  <si>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</si>
  <si>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</si>
  <si>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</si>
  <si>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</si>
  <si>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</si>
  <si>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</si>
  <si>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</si>
  <si>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</si>
  <si>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</si>
  <si>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</si>
  <si>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</si>
  <si>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</si>
  <si>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</si>
  <si>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</si>
  <si>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</si>
  <si>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</si>
  <si>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</si>
  <si>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</si>
  <si>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</si>
  <si>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</si>
  <si>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</si>
  <si>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</si>
  <si>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</si>
  <si>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</si>
  <si>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</si>
  <si>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</si>
  <si>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</si>
  <si>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</si>
  <si>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</si>
  <si>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</si>
  <si>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</si>
  <si>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</si>
  <si>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</si>
  <si>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</si>
  <si>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</si>
  <si>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</si>
  <si>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</si>
  <si>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</si>
  <si>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</si>
  <si>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</si>
  <si>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</si>
  <si>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</si>
  <si>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</si>
  <si>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</si>
  <si>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</si>
  <si>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</si>
  <si>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</si>
  <si>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</si>
  <si>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</si>
  <si>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</si>
  <si>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</si>
  <si>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</si>
  <si>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</si>
  <si>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</si>
  <si>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</si>
  <si>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</si>
  <si>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</si>
  <si>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</si>
  <si>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</si>
  <si>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</si>
  <si>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</si>
  <si>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</si>
  <si>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</si>
  <si>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</si>
  <si>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</si>
  <si>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</si>
  <si>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</si>
  <si>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</si>
  <si>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</si>
  <si>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</si>
  <si>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</si>
  <si>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</si>
  <si>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</si>
  <si>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</si>
  <si>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</si>
  <si>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</si>
  <si>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</si>
  <si>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</si>
  <si>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</si>
  <si>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</si>
  <si>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</si>
  <si>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</si>
  <si>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</si>
  <si>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</si>
  <si>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</si>
  <si>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</si>
  <si>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</si>
  <si>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</si>
  <si>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</si>
  <si>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</si>
  <si>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</si>
  <si>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</si>
  <si>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</si>
  <si>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</si>
  <si>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</si>
  <si>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</si>
  <si>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</si>
  <si>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</si>
  <si>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</si>
  <si>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</si>
  <si>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</si>
  <si>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</si>
  <si>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</si>
  <si>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</si>
  <si>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</si>
  <si>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</si>
  <si>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</si>
  <si>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</si>
  <si>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</si>
  <si>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</si>
  <si>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</si>
  <si>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</si>
  <si>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</si>
  <si>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</si>
  <si>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</si>
  <si>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</si>
  <si>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</si>
  <si>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</si>
  <si>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</si>
  <si>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</si>
  <si>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</si>
  <si>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</si>
  <si>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</si>
  <si>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</si>
  <si>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</si>
  <si>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</si>
  <si>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</si>
  <si>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</si>
  <si>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</si>
  <si>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</si>
  <si>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</si>
  <si>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</si>
  <si>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</si>
  <si>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</si>
  <si>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</si>
  <si>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</si>
  <si>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</si>
  <si>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</si>
  <si>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</si>
  <si>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</si>
  <si>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</si>
  <si>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</si>
  <si>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</si>
  <si>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</si>
  <si>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</si>
  <si>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</si>
  <si>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</si>
  <si>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</si>
  <si>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</si>
  <si>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</si>
  <si>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</si>
  <si>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</si>
  <si>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</si>
  <si>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</si>
  <si>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</si>
  <si>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</si>
  <si>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</si>
  <si>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</si>
  <si>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</si>
  <si>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</si>
  <si>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</si>
  <si>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</si>
  <si>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</si>
  <si>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</si>
  <si>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</si>
  <si>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</si>
  <si>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</si>
  <si>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</si>
  <si>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</si>
  <si>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</si>
  <si>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</si>
  <si>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</si>
  <si>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</si>
  <si>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</si>
  <si>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</si>
  <si>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</si>
  <si>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</si>
  <si>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</si>
  <si>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</si>
  <si>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</si>
  <si>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</si>
  <si>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</si>
  <si>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</si>
  <si>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</si>
  <si>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</si>
  <si>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</si>
  <si>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</si>
  <si>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</si>
  <si>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</si>
  <si>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</si>
  <si>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</si>
  <si>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</si>
  <si>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</si>
  <si>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</si>
  <si>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</si>
  <si>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</si>
  <si>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</si>
  <si>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</si>
  <si>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</si>
  <si>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</si>
  <si>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</si>
  <si>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</si>
  <si>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</si>
  <si>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</si>
  <si>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</si>
  <si>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</si>
  <si>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</si>
  <si>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</si>
  <si>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</si>
  <si>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</si>
  <si>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</si>
  <si>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</si>
  <si>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</si>
  <si>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</si>
  <si>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</si>
  <si>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</si>
  <si>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</si>
  <si>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</si>
  <si>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</si>
  <si>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</si>
  <si>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</si>
  <si>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</si>
  <si>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</si>
  <si>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</si>
  <si>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</si>
  <si>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</si>
  <si>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</si>
  <si>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</si>
  <si>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</si>
  <si>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</si>
  <si>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</si>
  <si>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</si>
  <si>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</si>
  <si>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</si>
  <si>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</si>
  <si>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</si>
  <si>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</si>
  <si>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</si>
  <si>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</si>
  <si>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</si>
  <si>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</si>
  <si>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</si>
  <si>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</si>
  <si>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</si>
  <si>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</si>
  <si>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</si>
  <si>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</si>
  <si>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</si>
  <si>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</si>
  <si>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</si>
  <si>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</si>
  <si>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</si>
  <si>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</si>
  <si>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</si>
  <si>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</si>
  <si>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</si>
  <si>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</si>
  <si>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</si>
  <si>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</si>
  <si>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</si>
  <si>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</si>
  <si>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</si>
  <si>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</si>
  <si>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</si>
  <si>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</si>
  <si>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</si>
  <si>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</si>
  <si>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</si>
  <si>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</si>
  <si>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</si>
  <si>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</si>
  <si>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</si>
  <si>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</si>
  <si>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</si>
  <si>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</si>
  <si>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</si>
  <si>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</si>
  <si>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</si>
  <si>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</si>
  <si>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</si>
  <si>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</si>
  <si>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</si>
  <si>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</si>
  <si>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</si>
  <si>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</si>
  <si>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</si>
  <si>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</si>
  <si>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</si>
  <si>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</si>
  <si>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</si>
  <si>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</si>
  <si>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</si>
  <si>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</si>
  <si>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</si>
  <si>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</si>
  <si>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</si>
  <si>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</si>
  <si>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</si>
  <si>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</si>
  <si>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</si>
  <si>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</si>
  <si>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</si>
  <si>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</si>
  <si>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</si>
  <si>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</si>
  <si>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</si>
  <si>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</si>
  <si>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</si>
  <si>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</si>
  <si>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</si>
  <si>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</si>
  <si>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</si>
  <si>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</si>
  <si>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</si>
  <si>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</si>
  <si>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</si>
  <si>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</si>
  <si>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</si>
  <si>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</si>
  <si>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</si>
  <si>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</si>
  <si>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</si>
  <si>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</si>
  <si>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</si>
  <si>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</si>
  <si>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</si>
  <si>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</si>
  <si>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</si>
  <si>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</si>
  <si>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</si>
  <si>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</si>
  <si>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</si>
  <si>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</si>
  <si>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</si>
  <si>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</si>
  <si>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</si>
  <si>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</si>
  <si>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</si>
  <si>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</si>
  <si>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</si>
  <si>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</si>
  <si>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</si>
  <si>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</si>
  <si>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</si>
  <si>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</si>
  <si>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</si>
  <si>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</si>
  <si>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</si>
  <si>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</si>
  <si>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</si>
  <si>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</si>
  <si>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</si>
  <si>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</si>
  <si>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</si>
  <si>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</si>
  <si>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</si>
  <si>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</si>
  <si>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</si>
  <si>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</si>
  <si>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</si>
  <si>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</si>
  <si>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</si>
  <si>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</si>
  <si>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</si>
  <si>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</si>
  <si>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</si>
  <si>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</si>
  <si>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</si>
  <si>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</si>
  <si>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</si>
  <si>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</si>
  <si>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</si>
  <si>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</si>
  <si>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</si>
  <si>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</si>
  <si>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</si>
  <si>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</si>
  <si>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</si>
  <si>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</si>
  <si>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</si>
  <si>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</si>
  <si>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</si>
  <si>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</si>
  <si>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</si>
  <si>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федеральный</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</si>
  <si>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</si>
  <si>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</si>
  <si>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</si>
  <si>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</si>
  <si>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</si>
  <si>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</si>
  <si>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</si>
  <si>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</si>
  <si>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</si>
  <si>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</si>
  <si>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</si>
  <si>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</si>
  <si>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</si>
  <si>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</si>
  <si>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</si>
  <si>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</si>
  <si>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</si>
  <si>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</si>
  <si>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</si>
  <si>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</si>
  <si>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</si>
  <si>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</si>
  <si>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</si>
  <si>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</si>
  <si>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</si>
  <si>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</si>
  <si>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</si>
  <si>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</si>
  <si>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</si>
  <si>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</si>
  <si>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</si>
  <si>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</si>
  <si>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</si>
  <si>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</si>
  <si>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</si>
  <si>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</si>
  <si>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</si>
  <si>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</si>
  <si>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</si>
  <si>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</si>
  <si>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</si>
  <si>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</si>
  <si>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</si>
  <si>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</si>
  <si>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</si>
  <si>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</si>
  <si>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</si>
  <si>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</si>
  <si>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</si>
  <si>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</si>
  <si>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</si>
  <si>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</si>
  <si>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</si>
  <si>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</si>
  <si>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</si>
  <si>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</si>
  <si>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</si>
  <si>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</si>
  <si>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</si>
  <si>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</si>
  <si>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</si>
  <si>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Надымский район, Приуральский районы</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</si>
  <si>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</si>
  <si>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</si>
  <si>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</si>
  <si>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Год 2028</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</si>
  <si>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</si>
  <si>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</si>
  <si>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</si>
  <si>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</si>
  <si>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</si>
  <si>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</si>
  <si>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</si>
  <si>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</si>
  <si>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</si>
  <si>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</si>
  <si>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</si>
  <si>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</si>
  <si>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</si>
  <si>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</si>
  <si>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</si>
  <si>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</si>
  <si>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</si>
  <si>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</si>
  <si>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</si>
  <si>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</si>
  <si>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</si>
  <si>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</si>
  <si>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</si>
  <si>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</si>
  <si>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</si>
  <si>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</si>
  <si>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</si>
  <si>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</si>
  <si>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</si>
  <si>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</si>
  <si>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</si>
  <si>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</si>
  <si>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</si>
  <si>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</si>
  <si>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</si>
  <si>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</si>
  <si>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</si>
  <si>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</si>
  <si>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</si>
  <si>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</si>
  <si>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</si>
  <si>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</si>
  <si>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</si>
  <si>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</si>
  <si>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</si>
  <si>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</si>
  <si>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</si>
  <si>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</si>
  <si>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</si>
  <si>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</si>
  <si>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нд</t>
  </si>
  <si>
    <t>С</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</si>
  <si>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</si>
  <si>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</si>
  <si>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</si>
  <si>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Сметная стоимость проекта в ценах 2027 года с НДС, млн. руб.</t>
  </si>
  <si>
    <t>Прочие</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</si>
  <si>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</si>
  <si>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</si>
  <si>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</si>
  <si>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</si>
  <si>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</si>
  <si>
    <t>Год раскрытия информации: 2025 год</t>
  </si>
  <si>
    <t>объем заключенного договора PD01.2000.2024.178 от 30.07.2024 . АО "Тюменьэнерго Инжиниринг"    в ценах 2024 года с НДС, млн. руб</t>
  </si>
  <si>
    <t>объем заключенного договора PD01.2000.2024.498 от 04.12.2024 . АО "Тюменьэнерго Инжиниринг"    в ценах 2024 года с НДС, млн. руб</t>
  </si>
  <si>
    <t>объем заключенного договора 618-ЭСПД_36442 от 30.09.2024 . АУ ЯНАО "Управление ГЭПД"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</si>
  <si>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 4. ДС 4 от 10.07.2024 на увеличение стоимости. Цена договора составляет 1.096.991,30 руб. с НДС.</t>
  </si>
  <si>
    <t>Оказание услуг на проведение государственной экспертизы проектной документации и результатов инженерных изысканий вформе экспертного сопровождения по объекту: "Реконструкция ВЛ 220 кВ Надым-Салехард – 1,2 (комплекс поддерживающихмероприятий)" для нужд филиала АО "Россети Тюмень" Северные электрические сети.</t>
  </si>
  <si>
    <t>2024.0989</t>
  </si>
  <si>
    <t>филиал АО "Россети Тюмень" СевЭС</t>
  </si>
  <si>
    <t>10.10.2024</t>
  </si>
  <si>
    <t>66/24</t>
  </si>
  <si>
    <t>11.10.2024</t>
  </si>
  <si>
    <t>30.09.2024</t>
  </si>
  <si>
    <t>14.10.2024</t>
  </si>
  <si>
    <t>21.10.2025</t>
  </si>
  <si>
    <t>Выполнение работ по реконструкции ВЛ 220 кВ Надым-Салехард № 1, 2 (комплекс поддерживающих мероприятий) филиала АО
"Россети Тюмень" Северные электрические сети. Замена гирлянд изоляторов, линейной арматуры, гасителей вибрации и установка
межфазных изолирующих распорок на ВЛ 220 кВ Надым-Салехард № 1</t>
  </si>
  <si>
    <t>ООО "ИСТ"</t>
  </si>
  <si>
    <t>ООО "Ломоносовская строительная компания"</t>
  </si>
  <si>
    <t>Выполнение работ по реконструкции ВЛ 220 кВ Надым-Салехард № 1, 2 (комплекс поддерживающих мероприятий) (реконструкция
ВЛ 220 кВ Надым - Салехард № 2 на участке ВЛ в пролётах опор № 267 - 271, в части исключения подмыва опоры № 269 рекой
Нгарка – Пыряяха) филиала АО "Россети Тюмень" Северные электрические сети</t>
  </si>
  <si>
    <t>ООО ПТК "ЭКРА-Урал"</t>
  </si>
  <si>
    <t>50  977 тыс. руб./км</t>
  </si>
  <si>
    <t>ООО "ЯМК"; ООО "ГАРАНТ"; ООО "ИСТ"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</si>
  <si>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</si>
  <si>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</si>
  <si>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</si>
  <si>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</si>
  <si>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</si>
  <si>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</si>
  <si>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</si>
  <si>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</si>
  <si>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</si>
  <si>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</si>
  <si>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</si>
  <si>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</si>
  <si>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</si>
  <si>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</si>
  <si>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</si>
  <si>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</si>
  <si>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</si>
  <si>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</si>
  <si>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</si>
  <si>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</si>
  <si>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</si>
  <si>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</si>
  <si>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</si>
  <si>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Обеспечение надежной работы ВЛ 220 кВ и надежного электроснабжения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</si>
</sst>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66"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41"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0" fontId="36" fillId="0" borderId="0" xfId="49" applyFont="1" applyAlignment="1">
      <alignment horizontal="center" vertical="center"/>
    </xf>
    <xf numFmtId="2" fontId="36" fillId="0" borderId="34" xfId="0" applyNumberFormat="1" applyFont="1" applyFill="1" applyBorder="1" applyAlignment="1">
      <alignment horizontal="left" vertical="center" wrapText="1"/>
    </xf>
    <xf numFmtId="170" fontId="67" fillId="0" borderId="1" xfId="0" applyNumberFormat="1" applyFont="1" applyFill="1" applyBorder="1" applyAlignment="1">
      <alignment horizontal="center" vertical="center" wrapText="1"/>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41" fillId="0" borderId="1" xfId="49" applyFont="1" applyFill="1" applyBorder="1" applyAlignment="1">
      <alignment horizont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29" xfId="2" applyFont="1" applyFill="1" applyBorder="1" applyAlignment="1">
      <alignment horizontal="left" vertical="top" wrapText="1"/>
    </xf>
    <xf numFmtId="0" fontId="41" fillId="0" borderId="33" xfId="2" applyFont="1" applyFill="1" applyBorder="1" applyAlignment="1">
      <alignment horizontal="left" vertical="top"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9" fillId="0" borderId="0" xfId="1" applyFont="1" applyAlignment="1">
      <alignment horizontal="center" vertical="center"/>
    </xf>
    <xf numFmtId="0" fontId="68" fillId="0" borderId="42" xfId="50" applyFont="1" applyBorder="1" applyAlignment="1">
      <alignment horizontal="center"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6"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0" xfId="50" applyFont="1" applyFill="1" applyBorder="1" applyAlignment="1">
      <alignment horizontal="center"/>
    </xf>
    <xf numFmtId="0" fontId="68" fillId="0" borderId="39" xfId="50" applyFont="1" applyFill="1" applyBorder="1" applyAlignment="1">
      <alignment horizont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A3-4F2F-B110-99AF79C7C3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A3-4F2F-B110-99AF79C7C3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VL.0043/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220 кВ Надым-Салехард-1,2 (комплекс поддерживающих мероприятий)</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6"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9"/>
      <c r="E1" s="139"/>
      <c r="F1" s="16"/>
    </row>
    <row r="2" spans="1:21" s="12" customFormat="1" ht="18.75" customHeight="1" x14ac:dyDescent="0.3">
      <c r="A2" s="18"/>
      <c r="C2" s="15" t="s">
        <v>10</v>
      </c>
      <c r="D2" s="139"/>
      <c r="E2" s="139"/>
      <c r="F2" s="16"/>
    </row>
    <row r="3" spans="1:21" s="12" customFormat="1" ht="18.75" x14ac:dyDescent="0.3">
      <c r="A3" s="17"/>
      <c r="C3" s="15" t="s">
        <v>68</v>
      </c>
      <c r="D3" s="139"/>
      <c r="E3" s="139"/>
      <c r="F3" s="16"/>
    </row>
    <row r="4" spans="1:21" s="12" customFormat="1" ht="18.75" x14ac:dyDescent="0.3">
      <c r="A4" s="17"/>
      <c r="D4" s="139"/>
      <c r="E4" s="139"/>
      <c r="F4" s="16"/>
      <c r="G4" s="15"/>
    </row>
    <row r="5" spans="1:21" s="12" customFormat="1" ht="15.75" x14ac:dyDescent="0.25">
      <c r="A5" s="330" t="s">
        <v>636</v>
      </c>
      <c r="B5" s="330"/>
      <c r="C5" s="330"/>
      <c r="D5" s="140"/>
      <c r="E5" s="140"/>
      <c r="F5" s="132"/>
      <c r="G5" s="132"/>
      <c r="H5" s="132"/>
      <c r="I5" s="132"/>
    </row>
    <row r="6" spans="1:21" s="12" customFormat="1" ht="18.75" x14ac:dyDescent="0.3">
      <c r="A6" s="17"/>
      <c r="D6" s="139"/>
      <c r="E6" s="139"/>
      <c r="F6" s="16"/>
      <c r="G6" s="15"/>
    </row>
    <row r="7" spans="1:21" s="12" customFormat="1" ht="18.75" x14ac:dyDescent="0.2">
      <c r="A7" s="334" t="s">
        <v>9</v>
      </c>
      <c r="B7" s="334"/>
      <c r="C7" s="334"/>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8"/>
      <c r="E8" s="138"/>
      <c r="F8" s="14"/>
      <c r="G8" s="14"/>
      <c r="H8" s="13"/>
      <c r="I8" s="13"/>
      <c r="J8" s="13"/>
      <c r="K8" s="13"/>
      <c r="L8" s="13"/>
      <c r="M8" s="13"/>
      <c r="N8" s="13"/>
      <c r="O8" s="13"/>
      <c r="P8" s="13"/>
      <c r="Q8" s="13"/>
      <c r="R8" s="13"/>
      <c r="S8" s="13"/>
      <c r="T8" s="13"/>
      <c r="U8" s="13"/>
    </row>
    <row r="9" spans="1:21" s="12" customFormat="1" ht="36" customHeight="1" x14ac:dyDescent="0.2">
      <c r="A9" s="335" t="s">
        <v>485</v>
      </c>
      <c r="B9" s="335"/>
      <c r="C9" s="335"/>
      <c r="D9" s="142"/>
      <c r="E9" s="144"/>
      <c r="F9" s="8"/>
      <c r="G9" s="8"/>
      <c r="H9" s="13"/>
      <c r="I9" s="13"/>
      <c r="J9" s="13"/>
      <c r="K9" s="13"/>
      <c r="L9" s="13"/>
      <c r="M9" s="13"/>
      <c r="N9" s="13"/>
      <c r="O9" s="13"/>
      <c r="P9" s="13"/>
      <c r="Q9" s="13"/>
      <c r="R9" s="13"/>
      <c r="S9" s="13"/>
      <c r="T9" s="13"/>
      <c r="U9" s="13"/>
    </row>
    <row r="10" spans="1:21" s="12" customFormat="1" ht="18.75" x14ac:dyDescent="0.2">
      <c r="A10" s="331" t="s">
        <v>8</v>
      </c>
      <c r="B10" s="331"/>
      <c r="C10" s="331"/>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95"/>
      <c r="C11" s="195"/>
      <c r="D11" s="138"/>
      <c r="E11" s="138"/>
      <c r="F11" s="14"/>
      <c r="G11" s="14"/>
      <c r="H11" s="13"/>
      <c r="I11" s="13"/>
      <c r="J11" s="13"/>
      <c r="K11" s="13"/>
      <c r="L11" s="13"/>
      <c r="M11" s="13"/>
      <c r="N11" s="13"/>
      <c r="O11" s="13"/>
      <c r="P11" s="13"/>
      <c r="Q11" s="13"/>
      <c r="R11" s="13"/>
      <c r="S11" s="13"/>
      <c r="T11" s="13"/>
      <c r="U11" s="13"/>
    </row>
    <row r="12" spans="1:21" s="12" customFormat="1" ht="18.75" x14ac:dyDescent="0.2">
      <c r="A12" s="336" t="s">
        <v>469</v>
      </c>
      <c r="B12" s="336"/>
      <c r="C12" s="336"/>
      <c r="D12" s="144"/>
      <c r="E12" s="144"/>
      <c r="F12" s="8"/>
      <c r="G12" s="8"/>
      <c r="H12" s="13"/>
      <c r="I12" s="13"/>
      <c r="J12" s="13"/>
      <c r="K12" s="13"/>
      <c r="L12" s="13"/>
      <c r="M12" s="13"/>
      <c r="N12" s="13"/>
      <c r="O12" s="13"/>
      <c r="P12" s="13"/>
      <c r="Q12" s="13"/>
      <c r="R12" s="13"/>
      <c r="S12" s="13"/>
      <c r="T12" s="13"/>
      <c r="U12" s="13"/>
    </row>
    <row r="13" spans="1:21" s="12" customFormat="1" ht="18.75" x14ac:dyDescent="0.2">
      <c r="A13" s="331" t="s">
        <v>7</v>
      </c>
      <c r="B13" s="331"/>
      <c r="C13" s="331"/>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37" t="s">
        <v>515</v>
      </c>
      <c r="B15" s="337"/>
      <c r="C15" s="337"/>
      <c r="D15" s="144"/>
      <c r="E15" s="144"/>
      <c r="F15" s="8"/>
      <c r="G15" s="8"/>
      <c r="H15" s="8"/>
      <c r="I15" s="8"/>
      <c r="J15" s="8"/>
      <c r="K15" s="8"/>
      <c r="L15" s="8"/>
      <c r="M15" s="8"/>
      <c r="N15" s="8"/>
      <c r="O15" s="8"/>
      <c r="P15" s="8"/>
      <c r="Q15" s="8"/>
      <c r="R15" s="8"/>
      <c r="S15" s="8"/>
      <c r="T15" s="8"/>
      <c r="U15" s="8"/>
    </row>
    <row r="16" spans="1:21" s="3" customFormat="1" ht="15" customHeight="1" x14ac:dyDescent="0.2">
      <c r="A16" s="331" t="s">
        <v>6</v>
      </c>
      <c r="B16" s="331"/>
      <c r="C16" s="331"/>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32" t="s">
        <v>410</v>
      </c>
      <c r="B18" s="333"/>
      <c r="C18" s="333"/>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5</v>
      </c>
      <c r="B20" s="37" t="s">
        <v>67</v>
      </c>
      <c r="C20" s="36" t="s">
        <v>66</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263</v>
      </c>
      <c r="C22" s="37" t="s">
        <v>427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428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27"/>
      <c r="B24" s="328"/>
      <c r="C24" s="328"/>
      <c r="D24" s="148"/>
      <c r="E24" s="14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29" t="s">
        <v>358</v>
      </c>
      <c r="C25" s="196" t="s">
        <v>433</v>
      </c>
      <c r="D25" s="149"/>
      <c r="E25" s="14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29" t="s">
        <v>75</v>
      </c>
      <c r="C26" s="196" t="s">
        <v>431</v>
      </c>
      <c r="D26" s="149"/>
      <c r="E26" s="14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29" t="s">
        <v>74</v>
      </c>
      <c r="C27" s="230" t="s">
        <v>569</v>
      </c>
      <c r="D27" s="227"/>
      <c r="E27" s="14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29" t="s">
        <v>359</v>
      </c>
      <c r="C28" s="196" t="s">
        <v>430</v>
      </c>
      <c r="D28" s="149"/>
      <c r="E28" s="14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29" t="s">
        <v>360</v>
      </c>
      <c r="C29" s="152" t="s">
        <v>430</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29" t="s">
        <v>361</v>
      </c>
      <c r="C30" s="152" t="s">
        <v>430</v>
      </c>
      <c r="D30" s="149"/>
      <c r="E30" s="14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362</v>
      </c>
      <c r="C31" s="152" t="s">
        <v>274</v>
      </c>
      <c r="D31" s="149"/>
      <c r="E31" s="14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363</v>
      </c>
      <c r="C32" s="152" t="s">
        <v>517</v>
      </c>
      <c r="D32" s="149"/>
      <c r="E32" s="14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364</v>
      </c>
      <c r="C33" s="36" t="s">
        <v>507</v>
      </c>
      <c r="D33" s="149"/>
      <c r="E33" s="149"/>
      <c r="F33" s="34"/>
      <c r="G33" s="33"/>
      <c r="H33" s="33"/>
      <c r="I33" s="33"/>
      <c r="J33" s="33"/>
      <c r="K33" s="33"/>
      <c r="L33" s="33"/>
      <c r="M33" s="33"/>
      <c r="N33" s="33"/>
      <c r="O33" s="33"/>
      <c r="P33" s="33"/>
      <c r="Q33" s="33"/>
      <c r="R33" s="32"/>
      <c r="S33" s="32"/>
      <c r="T33" s="32"/>
      <c r="U33" s="32"/>
    </row>
    <row r="34" spans="1:21" ht="111" customHeight="1" x14ac:dyDescent="0.25">
      <c r="A34" s="24" t="s">
        <v>380</v>
      </c>
      <c r="B34" s="39" t="s">
        <v>365</v>
      </c>
      <c r="C34" s="152" t="s">
        <v>274</v>
      </c>
      <c r="D34" s="227"/>
      <c r="E34" s="150"/>
      <c r="F34" s="23"/>
      <c r="G34" s="23"/>
      <c r="H34" s="23"/>
      <c r="I34" s="23"/>
      <c r="J34" s="23"/>
      <c r="K34" s="23"/>
      <c r="L34" s="23"/>
      <c r="M34" s="23"/>
      <c r="N34" s="23"/>
      <c r="O34" s="23"/>
      <c r="P34" s="23"/>
      <c r="Q34" s="23"/>
      <c r="R34" s="23"/>
      <c r="S34" s="23"/>
      <c r="T34" s="23"/>
      <c r="U34" s="23"/>
    </row>
    <row r="35" spans="1:21" ht="58.5" customHeight="1" x14ac:dyDescent="0.25">
      <c r="A35" s="24" t="s">
        <v>368</v>
      </c>
      <c r="B35" s="39" t="s">
        <v>72</v>
      </c>
      <c r="C35" s="152" t="s">
        <v>517</v>
      </c>
      <c r="D35" s="227"/>
      <c r="E35" s="150"/>
      <c r="F35" s="23"/>
      <c r="G35" s="23"/>
      <c r="H35" s="23"/>
      <c r="I35" s="23"/>
      <c r="J35" s="23"/>
      <c r="K35" s="23"/>
      <c r="L35" s="23"/>
      <c r="M35" s="23"/>
      <c r="N35" s="23"/>
      <c r="O35" s="23"/>
      <c r="P35" s="23"/>
      <c r="Q35" s="23"/>
      <c r="R35" s="23"/>
      <c r="S35" s="23"/>
      <c r="T35" s="23"/>
      <c r="U35" s="23"/>
    </row>
    <row r="36" spans="1:21" ht="51.75" customHeight="1" x14ac:dyDescent="0.25">
      <c r="A36" s="24" t="s">
        <v>381</v>
      </c>
      <c r="B36" s="39" t="s">
        <v>366</v>
      </c>
      <c r="C36" s="36" t="s">
        <v>274</v>
      </c>
      <c r="D36" s="227"/>
      <c r="E36" s="150"/>
      <c r="F36" s="23"/>
      <c r="G36" s="23"/>
      <c r="H36" s="23"/>
      <c r="I36" s="23"/>
      <c r="J36" s="23"/>
      <c r="K36" s="23"/>
      <c r="L36" s="23"/>
      <c r="M36" s="23"/>
      <c r="N36" s="23"/>
      <c r="O36" s="23"/>
      <c r="P36" s="23"/>
      <c r="Q36" s="23"/>
      <c r="R36" s="23"/>
      <c r="S36" s="23"/>
      <c r="T36" s="23"/>
      <c r="U36" s="23"/>
    </row>
    <row r="37" spans="1:21" ht="43.5" customHeight="1" x14ac:dyDescent="0.25">
      <c r="A37" s="24" t="s">
        <v>369</v>
      </c>
      <c r="B37" s="39" t="s">
        <v>367</v>
      </c>
      <c r="C37" s="152" t="s">
        <v>274</v>
      </c>
      <c r="D37" s="150"/>
      <c r="E37" s="150"/>
      <c r="F37" s="23"/>
      <c r="G37" s="23"/>
      <c r="H37" s="23"/>
      <c r="I37" s="23"/>
      <c r="J37" s="23"/>
      <c r="K37" s="23"/>
      <c r="L37" s="23"/>
      <c r="M37" s="23"/>
      <c r="N37" s="23"/>
      <c r="O37" s="23"/>
      <c r="P37" s="23"/>
      <c r="Q37" s="23"/>
      <c r="R37" s="23"/>
      <c r="S37" s="23"/>
      <c r="T37" s="23"/>
      <c r="U37" s="23"/>
    </row>
    <row r="38" spans="1:21" ht="43.5" customHeight="1" x14ac:dyDescent="0.25">
      <c r="A38" s="24" t="s">
        <v>382</v>
      </c>
      <c r="B38" s="39" t="s">
        <v>238</v>
      </c>
      <c r="C38" s="203" t="s">
        <v>274</v>
      </c>
      <c r="D38" s="150"/>
      <c r="E38" s="150"/>
      <c r="F38" s="23"/>
      <c r="G38" s="23"/>
      <c r="H38" s="23"/>
      <c r="I38" s="23"/>
      <c r="J38" s="23"/>
      <c r="K38" s="23"/>
      <c r="L38" s="23"/>
      <c r="M38" s="23"/>
      <c r="N38" s="23"/>
      <c r="O38" s="23"/>
      <c r="P38" s="23"/>
      <c r="Q38" s="23"/>
      <c r="R38" s="23"/>
      <c r="S38" s="23"/>
      <c r="T38" s="23"/>
      <c r="U38" s="23"/>
    </row>
    <row r="39" spans="1:21" ht="23.25" customHeight="1" x14ac:dyDescent="0.25">
      <c r="A39" s="327"/>
      <c r="B39" s="328"/>
      <c r="C39" s="329"/>
      <c r="D39" s="150"/>
      <c r="E39" s="150"/>
      <c r="F39" s="23"/>
      <c r="G39" s="23"/>
      <c r="H39" s="23"/>
      <c r="I39" s="23"/>
      <c r="J39" s="23"/>
      <c r="K39" s="23"/>
      <c r="L39" s="23"/>
      <c r="M39" s="23"/>
      <c r="N39" s="23"/>
      <c r="O39" s="23"/>
      <c r="P39" s="23"/>
      <c r="Q39" s="23"/>
      <c r="R39" s="23"/>
      <c r="S39" s="23"/>
      <c r="T39" s="23"/>
      <c r="U39" s="23"/>
    </row>
    <row r="40" spans="1:21" ht="63" x14ac:dyDescent="0.25">
      <c r="A40" s="24" t="s">
        <v>370</v>
      </c>
      <c r="B40" s="39" t="s">
        <v>423</v>
      </c>
      <c r="C40" s="36" t="str">
        <f>CONCATENATE('8. Общие сведения'!B24,"; ",(ROUND(C48,2))," ","млн. руб.")</f>
        <v>82 км; 3807,29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383</v>
      </c>
      <c r="B41" s="39" t="s">
        <v>405</v>
      </c>
      <c r="C41" s="36" t="s">
        <v>432</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371</v>
      </c>
      <c r="B42" s="39" t="s">
        <v>420</v>
      </c>
      <c r="C42" s="36" t="s">
        <v>517</v>
      </c>
      <c r="D42" s="150"/>
      <c r="E42" s="150"/>
      <c r="F42" s="23"/>
      <c r="G42" s="23"/>
      <c r="H42" s="23"/>
      <c r="I42" s="23"/>
      <c r="J42" s="23"/>
      <c r="K42" s="23"/>
      <c r="L42" s="23"/>
      <c r="M42" s="23"/>
      <c r="N42" s="23"/>
      <c r="O42" s="23"/>
      <c r="P42" s="23"/>
      <c r="Q42" s="23"/>
      <c r="R42" s="23"/>
      <c r="S42" s="23"/>
      <c r="T42" s="23"/>
      <c r="U42" s="23"/>
    </row>
    <row r="43" spans="1:21" ht="186" customHeight="1" x14ac:dyDescent="0.25">
      <c r="A43" s="24" t="s">
        <v>386</v>
      </c>
      <c r="B43" s="39" t="s">
        <v>387</v>
      </c>
      <c r="C43" s="36" t="s">
        <v>432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372</v>
      </c>
      <c r="B44" s="39" t="s">
        <v>411</v>
      </c>
      <c r="C44" s="36" t="s">
        <v>432</v>
      </c>
      <c r="D44" s="150"/>
      <c r="E44" s="150"/>
      <c r="F44" s="23"/>
      <c r="G44" s="23"/>
      <c r="H44" s="23"/>
      <c r="I44" s="23"/>
      <c r="J44" s="23"/>
      <c r="K44" s="23"/>
      <c r="L44" s="23"/>
      <c r="M44" s="23"/>
      <c r="N44" s="23"/>
      <c r="O44" s="23"/>
      <c r="P44" s="23"/>
      <c r="Q44" s="23"/>
      <c r="R44" s="23"/>
      <c r="S44" s="23"/>
      <c r="T44" s="23"/>
      <c r="U44" s="23"/>
    </row>
    <row r="45" spans="1:21" ht="120" customHeight="1" x14ac:dyDescent="0.25">
      <c r="A45" s="24" t="s">
        <v>406</v>
      </c>
      <c r="B45" s="39" t="s">
        <v>412</v>
      </c>
      <c r="C45" s="36" t="s">
        <v>432</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373</v>
      </c>
      <c r="B46" s="39" t="s">
        <v>413</v>
      </c>
      <c r="C46" s="36" t="s">
        <v>432</v>
      </c>
      <c r="D46" s="150"/>
      <c r="E46" s="150"/>
      <c r="F46" s="23"/>
      <c r="G46" s="23"/>
      <c r="H46" s="23"/>
      <c r="I46" s="23"/>
      <c r="J46" s="23"/>
      <c r="K46" s="23"/>
      <c r="L46" s="23"/>
      <c r="M46" s="23"/>
      <c r="N46" s="23"/>
      <c r="O46" s="23"/>
      <c r="P46" s="23"/>
      <c r="Q46" s="23"/>
      <c r="R46" s="23"/>
      <c r="S46" s="23"/>
      <c r="T46" s="23"/>
      <c r="U46" s="23"/>
    </row>
    <row r="47" spans="1:21" ht="18.75" customHeight="1" x14ac:dyDescent="0.25">
      <c r="A47" s="327"/>
      <c r="B47" s="328"/>
      <c r="C47" s="329"/>
      <c r="D47" s="150"/>
      <c r="E47" s="150"/>
      <c r="F47" s="23"/>
      <c r="G47" s="23"/>
      <c r="H47" s="23"/>
      <c r="I47" s="23"/>
      <c r="J47" s="23"/>
      <c r="K47" s="23"/>
      <c r="L47" s="23"/>
      <c r="M47" s="23"/>
      <c r="N47" s="23"/>
      <c r="O47" s="23"/>
      <c r="P47" s="23"/>
      <c r="Q47" s="23"/>
      <c r="R47" s="23"/>
      <c r="S47" s="23"/>
      <c r="T47" s="23"/>
      <c r="U47" s="23"/>
    </row>
    <row r="48" spans="1:21" ht="75.75" customHeight="1" x14ac:dyDescent="0.25">
      <c r="A48" s="24" t="s">
        <v>407</v>
      </c>
      <c r="B48" s="39" t="s">
        <v>421</v>
      </c>
      <c r="C48" s="238">
        <f>'6.2. Паспорт фин осв ввод'!AC24</f>
        <v>3807.2912012065381</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374</v>
      </c>
      <c r="B49" s="39" t="s">
        <v>422</v>
      </c>
      <c r="C49" s="238">
        <f>'6.2. Паспорт фин осв ввод'!AC30</f>
        <v>3655.6168427952889</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9" t="str">
        <f>'1. паспорт местоположение'!A12:C12</f>
        <v>J_TP2000.VL.0043</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ВЛ 220 кВ Надым-Салехард-1,2 (комплекс поддерживающих мероприятий)</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2" t="s">
        <v>385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108</v>
      </c>
      <c r="C19" s="340" t="s">
        <v>280</v>
      </c>
      <c r="D19" s="338" t="s">
        <v>279</v>
      </c>
      <c r="E19" s="338" t="s">
        <v>107</v>
      </c>
      <c r="F19" s="338" t="s">
        <v>106</v>
      </c>
      <c r="G19" s="338" t="s">
        <v>275</v>
      </c>
      <c r="H19" s="338" t="s">
        <v>105</v>
      </c>
      <c r="I19" s="338" t="s">
        <v>104</v>
      </c>
      <c r="J19" s="338" t="s">
        <v>103</v>
      </c>
      <c r="K19" s="338" t="s">
        <v>102</v>
      </c>
      <c r="L19" s="338" t="s">
        <v>101</v>
      </c>
      <c r="M19" s="338" t="s">
        <v>100</v>
      </c>
      <c r="N19" s="338" t="s">
        <v>99</v>
      </c>
      <c r="O19" s="338" t="s">
        <v>98</v>
      </c>
      <c r="P19" s="338" t="s">
        <v>97</v>
      </c>
      <c r="Q19" s="338" t="s">
        <v>278</v>
      </c>
      <c r="R19" s="338"/>
      <c r="S19" s="342" t="s">
        <v>377</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1" t="s">
        <v>276</v>
      </c>
      <c r="R20" s="42" t="s">
        <v>277</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378</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379</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6"/>
      <c r="B29" s="46" t="s">
        <v>273</v>
      </c>
      <c r="C29" s="46"/>
      <c r="D29" s="46"/>
      <c r="E29" s="96" t="s">
        <v>274</v>
      </c>
      <c r="F29" s="96" t="s">
        <v>274</v>
      </c>
      <c r="G29" s="96" t="s">
        <v>274</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9" t="str">
        <f>'1. паспорт местоположение'!A12:C12</f>
        <v>J_TP2000.VL.0043</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39" t="str">
        <f>'1. паспорт местоположение'!A15:C15</f>
        <v>Реконструкция ВЛ 220 кВ Надым-Салехард-1,2 (комплекс поддерживающих мероприятий)</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3" t="s">
        <v>390</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5</v>
      </c>
      <c r="B21" s="347" t="s">
        <v>229</v>
      </c>
      <c r="C21" s="348"/>
      <c r="D21" s="351" t="s">
        <v>130</v>
      </c>
      <c r="E21" s="347" t="s">
        <v>418</v>
      </c>
      <c r="F21" s="348"/>
      <c r="G21" s="347" t="s">
        <v>248</v>
      </c>
      <c r="H21" s="348"/>
      <c r="I21" s="347" t="s">
        <v>129</v>
      </c>
      <c r="J21" s="348"/>
      <c r="K21" s="351" t="s">
        <v>128</v>
      </c>
      <c r="L21" s="347" t="s">
        <v>127</v>
      </c>
      <c r="M21" s="348"/>
      <c r="N21" s="347" t="s">
        <v>414</v>
      </c>
      <c r="O21" s="348"/>
      <c r="P21" s="351" t="s">
        <v>126</v>
      </c>
      <c r="Q21" s="357" t="s">
        <v>125</v>
      </c>
      <c r="R21" s="358"/>
      <c r="S21" s="357" t="s">
        <v>124</v>
      </c>
      <c r="T21" s="359"/>
    </row>
    <row r="22" spans="1:113" ht="204.75" customHeight="1" x14ac:dyDescent="0.25">
      <c r="A22" s="355"/>
      <c r="B22" s="349"/>
      <c r="C22" s="350"/>
      <c r="D22" s="353"/>
      <c r="E22" s="349"/>
      <c r="F22" s="350"/>
      <c r="G22" s="349"/>
      <c r="H22" s="350"/>
      <c r="I22" s="349"/>
      <c r="J22" s="350"/>
      <c r="K22" s="352"/>
      <c r="L22" s="349"/>
      <c r="M22" s="350"/>
      <c r="N22" s="349"/>
      <c r="O22" s="350"/>
      <c r="P22" s="352"/>
      <c r="Q22" s="85" t="s">
        <v>123</v>
      </c>
      <c r="R22" s="85" t="s">
        <v>389</v>
      </c>
      <c r="S22" s="85" t="s">
        <v>122</v>
      </c>
      <c r="T22" s="85" t="s">
        <v>121</v>
      </c>
    </row>
    <row r="23" spans="1:113" ht="51.75" customHeight="1" x14ac:dyDescent="0.25">
      <c r="A23" s="356"/>
      <c r="B23" s="130" t="s">
        <v>119</v>
      </c>
      <c r="C23" s="130" t="s">
        <v>120</v>
      </c>
      <c r="D23" s="352"/>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1" customFormat="1" ht="69.75" customHeight="1" x14ac:dyDescent="0.25">
      <c r="A25" s="163"/>
      <c r="B25" s="164"/>
      <c r="C25" s="164"/>
      <c r="D25" s="165"/>
      <c r="E25" s="164"/>
      <c r="F25" s="164"/>
      <c r="G25" s="164"/>
      <c r="H25" s="164"/>
      <c r="I25" s="164"/>
      <c r="J25" s="166"/>
      <c r="K25" s="164"/>
      <c r="L25" s="166"/>
      <c r="M25" s="163"/>
      <c r="N25" s="166"/>
      <c r="O25" s="166"/>
      <c r="P25" s="166"/>
      <c r="Q25" s="167"/>
      <c r="R25" s="164"/>
      <c r="S25" s="166"/>
      <c r="T25" s="166"/>
    </row>
    <row r="26" spans="1:113" s="162" customFormat="1" ht="69" customHeight="1" x14ac:dyDescent="0.25">
      <c r="A26" s="163"/>
      <c r="B26" s="164"/>
      <c r="C26" s="164"/>
      <c r="D26" s="168"/>
      <c r="E26" s="164"/>
      <c r="F26" s="164"/>
      <c r="G26" s="164"/>
      <c r="H26" s="164"/>
      <c r="I26" s="164"/>
      <c r="J26" s="164"/>
      <c r="K26" s="164"/>
      <c r="L26" s="166"/>
      <c r="M26" s="166"/>
      <c r="N26" s="163"/>
      <c r="O26" s="163"/>
      <c r="P26" s="166"/>
      <c r="Q26" s="167"/>
      <c r="R26" s="164"/>
      <c r="S26" s="166"/>
      <c r="T26" s="166"/>
    </row>
    <row r="27" spans="1:113"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46" t="s">
        <v>424</v>
      </c>
      <c r="C30" s="346"/>
      <c r="D30" s="346"/>
      <c r="E30" s="346"/>
      <c r="F30" s="346"/>
      <c r="G30" s="346"/>
      <c r="H30" s="346"/>
      <c r="I30" s="346"/>
      <c r="J30" s="346"/>
      <c r="K30" s="346"/>
      <c r="L30" s="346"/>
      <c r="M30" s="346"/>
      <c r="N30" s="346"/>
      <c r="O30" s="346"/>
      <c r="P30" s="346"/>
      <c r="Q30" s="346"/>
      <c r="R30" s="346"/>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388</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78"/>
      <c r="F8" s="178"/>
      <c r="G8" s="178"/>
      <c r="H8" s="178"/>
      <c r="I8" s="178"/>
      <c r="J8" s="178"/>
      <c r="K8" s="178"/>
      <c r="L8" s="178"/>
      <c r="M8" s="178"/>
      <c r="N8" s="178"/>
      <c r="O8" s="178"/>
      <c r="P8" s="178"/>
      <c r="Q8" s="178"/>
      <c r="R8" s="178"/>
      <c r="S8" s="126"/>
      <c r="T8" s="126"/>
      <c r="U8" s="126"/>
      <c r="V8" s="126"/>
      <c r="W8" s="126"/>
    </row>
    <row r="9" spans="1:27" s="12" customFormat="1" ht="18.75" customHeight="1" x14ac:dyDescent="0.2">
      <c r="A9" s="339" t="str">
        <f>'1. паспорт местоположение'!A9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2" customFormat="1" ht="18.75" x14ac:dyDescent="0.2">
      <c r="E11" s="178"/>
      <c r="F11" s="178"/>
      <c r="G11" s="178"/>
      <c r="H11" s="178"/>
      <c r="I11" s="178"/>
      <c r="J11" s="178"/>
      <c r="K11" s="178"/>
      <c r="L11" s="178"/>
      <c r="M11" s="178"/>
      <c r="N11" s="178"/>
      <c r="O11" s="178"/>
      <c r="P11" s="178"/>
      <c r="Q11" s="178"/>
      <c r="R11" s="178"/>
      <c r="S11" s="126"/>
      <c r="T11" s="126"/>
      <c r="U11" s="126"/>
      <c r="V11" s="126"/>
      <c r="W11" s="126"/>
    </row>
    <row r="12" spans="1:27" s="12" customFormat="1" ht="18.75" customHeight="1" x14ac:dyDescent="0.2">
      <c r="A12" s="339" t="str">
        <f>'1. паспорт местоположение'!A12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3" customFormat="1" x14ac:dyDescent="0.2">
      <c r="A15" s="339" t="str">
        <f>'1. паспорт местоположение'!A15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392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1" t="s">
        <v>5</v>
      </c>
      <c r="B21" s="364" t="s">
        <v>398</v>
      </c>
      <c r="C21" s="365"/>
      <c r="D21" s="364" t="s">
        <v>400</v>
      </c>
      <c r="E21" s="365"/>
      <c r="F21" s="357" t="s">
        <v>102</v>
      </c>
      <c r="G21" s="359"/>
      <c r="H21" s="359"/>
      <c r="I21" s="358"/>
      <c r="J21" s="361" t="s">
        <v>401</v>
      </c>
      <c r="K21" s="364" t="s">
        <v>402</v>
      </c>
      <c r="L21" s="365"/>
      <c r="M21" s="364" t="s">
        <v>403</v>
      </c>
      <c r="N21" s="365"/>
      <c r="O21" s="364" t="s">
        <v>391</v>
      </c>
      <c r="P21" s="365"/>
      <c r="Q21" s="364" t="s">
        <v>135</v>
      </c>
      <c r="R21" s="365"/>
      <c r="S21" s="361" t="s">
        <v>134</v>
      </c>
      <c r="T21" s="361" t="s">
        <v>404</v>
      </c>
      <c r="U21" s="361" t="s">
        <v>399</v>
      </c>
      <c r="V21" s="364" t="s">
        <v>133</v>
      </c>
      <c r="W21" s="365"/>
      <c r="X21" s="357" t="s">
        <v>125</v>
      </c>
      <c r="Y21" s="359"/>
      <c r="Z21" s="357" t="s">
        <v>124</v>
      </c>
      <c r="AA21" s="359"/>
    </row>
    <row r="22" spans="1:27" ht="216" customHeight="1" x14ac:dyDescent="0.25">
      <c r="A22" s="363"/>
      <c r="B22" s="366"/>
      <c r="C22" s="367"/>
      <c r="D22" s="366"/>
      <c r="E22" s="367"/>
      <c r="F22" s="357" t="s">
        <v>132</v>
      </c>
      <c r="G22" s="358"/>
      <c r="H22" s="357" t="s">
        <v>131</v>
      </c>
      <c r="I22" s="358"/>
      <c r="J22" s="362"/>
      <c r="K22" s="366"/>
      <c r="L22" s="367"/>
      <c r="M22" s="366"/>
      <c r="N22" s="367"/>
      <c r="O22" s="366"/>
      <c r="P22" s="367"/>
      <c r="Q22" s="366"/>
      <c r="R22" s="367"/>
      <c r="S22" s="362"/>
      <c r="T22" s="362"/>
      <c r="U22" s="362"/>
      <c r="V22" s="366"/>
      <c r="W22" s="367"/>
      <c r="X22" s="85" t="s">
        <v>123</v>
      </c>
      <c r="Y22" s="85" t="s">
        <v>389</v>
      </c>
      <c r="Z22" s="85" t="s">
        <v>122</v>
      </c>
      <c r="AA22" s="85" t="s">
        <v>121</v>
      </c>
    </row>
    <row r="23" spans="1:27" ht="60" customHeight="1" x14ac:dyDescent="0.25">
      <c r="A23" s="362"/>
      <c r="B23" s="181" t="s">
        <v>119</v>
      </c>
      <c r="C23" s="181" t="s">
        <v>120</v>
      </c>
      <c r="D23" s="181" t="s">
        <v>119</v>
      </c>
      <c r="E23" s="181" t="s">
        <v>120</v>
      </c>
      <c r="F23" s="181" t="s">
        <v>119</v>
      </c>
      <c r="G23" s="181" t="s">
        <v>120</v>
      </c>
      <c r="H23" s="181" t="s">
        <v>119</v>
      </c>
      <c r="I23" s="181" t="s">
        <v>120</v>
      </c>
      <c r="J23" s="181" t="s">
        <v>119</v>
      </c>
      <c r="K23" s="181" t="s">
        <v>119</v>
      </c>
      <c r="L23" s="181" t="s">
        <v>120</v>
      </c>
      <c r="M23" s="181" t="s">
        <v>119</v>
      </c>
      <c r="N23" s="181" t="s">
        <v>120</v>
      </c>
      <c r="O23" s="181" t="s">
        <v>119</v>
      </c>
      <c r="P23" s="181" t="s">
        <v>120</v>
      </c>
      <c r="Q23" s="181" t="s">
        <v>119</v>
      </c>
      <c r="R23" s="181" t="s">
        <v>120</v>
      </c>
      <c r="S23" s="181" t="s">
        <v>119</v>
      </c>
      <c r="T23" s="181" t="s">
        <v>119</v>
      </c>
      <c r="U23" s="181" t="s">
        <v>119</v>
      </c>
      <c r="V23" s="181" t="s">
        <v>119</v>
      </c>
      <c r="W23" s="181" t="s">
        <v>120</v>
      </c>
      <c r="X23" s="181" t="s">
        <v>119</v>
      </c>
      <c r="Y23" s="181" t="s">
        <v>119</v>
      </c>
      <c r="Z23" s="85" t="s">
        <v>119</v>
      </c>
      <c r="AA23" s="85"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474</v>
      </c>
      <c r="C25" s="88" t="s">
        <v>474</v>
      </c>
      <c r="D25" s="88" t="s">
        <v>474</v>
      </c>
      <c r="E25" s="88" t="s">
        <v>474</v>
      </c>
      <c r="F25" s="89" t="s">
        <v>475</v>
      </c>
      <c r="G25" s="89" t="s">
        <v>475</v>
      </c>
      <c r="H25" s="89" t="s">
        <v>475</v>
      </c>
      <c r="I25" s="89" t="s">
        <v>475</v>
      </c>
      <c r="J25" s="90" t="s">
        <v>476</v>
      </c>
      <c r="K25" s="90" t="s">
        <v>65</v>
      </c>
      <c r="L25" s="91" t="s">
        <v>65</v>
      </c>
      <c r="M25" s="91" t="s">
        <v>477</v>
      </c>
      <c r="N25" s="92">
        <v>240</v>
      </c>
      <c r="O25" s="92" t="s">
        <v>478</v>
      </c>
      <c r="P25" s="92" t="s">
        <v>478</v>
      </c>
      <c r="Q25" s="92">
        <v>353.19</v>
      </c>
      <c r="R25" s="92">
        <v>353.19</v>
      </c>
      <c r="S25" s="90" t="s">
        <v>482</v>
      </c>
      <c r="T25" s="90" t="s">
        <v>274</v>
      </c>
      <c r="U25" s="90" t="s">
        <v>274</v>
      </c>
      <c r="V25" s="90" t="s">
        <v>479</v>
      </c>
      <c r="W25" s="90" t="s">
        <v>479</v>
      </c>
      <c r="X25" s="88" t="s">
        <v>274</v>
      </c>
      <c r="Y25" s="88" t="s">
        <v>274</v>
      </c>
      <c r="Z25" s="88" t="s">
        <v>274</v>
      </c>
      <c r="AA25" s="88" t="s">
        <v>274</v>
      </c>
    </row>
    <row r="26" spans="1:27" x14ac:dyDescent="0.25">
      <c r="A26" s="88">
        <v>2</v>
      </c>
      <c r="B26" s="88" t="s">
        <v>480</v>
      </c>
      <c r="C26" s="88" t="s">
        <v>480</v>
      </c>
      <c r="D26" s="88" t="s">
        <v>480</v>
      </c>
      <c r="E26" s="88" t="s">
        <v>480</v>
      </c>
      <c r="F26" s="89" t="s">
        <v>475</v>
      </c>
      <c r="G26" s="89" t="s">
        <v>475</v>
      </c>
      <c r="H26" s="89" t="s">
        <v>475</v>
      </c>
      <c r="I26" s="89" t="s">
        <v>475</v>
      </c>
      <c r="J26" s="90" t="s">
        <v>476</v>
      </c>
      <c r="K26" s="90" t="s">
        <v>65</v>
      </c>
      <c r="L26" s="91" t="s">
        <v>65</v>
      </c>
      <c r="M26" s="91" t="s">
        <v>477</v>
      </c>
      <c r="N26" s="92">
        <v>240</v>
      </c>
      <c r="O26" s="92" t="s">
        <v>478</v>
      </c>
      <c r="P26" s="92" t="s">
        <v>478</v>
      </c>
      <c r="Q26" s="92">
        <v>353.17</v>
      </c>
      <c r="R26" s="92">
        <v>353.17</v>
      </c>
      <c r="S26" s="90" t="s">
        <v>482</v>
      </c>
      <c r="T26" s="90" t="s">
        <v>274</v>
      </c>
      <c r="U26" s="90" t="s">
        <v>274</v>
      </c>
      <c r="V26" s="90" t="s">
        <v>479</v>
      </c>
      <c r="W26" s="90" t="s">
        <v>479</v>
      </c>
      <c r="X26" s="88" t="s">
        <v>274</v>
      </c>
      <c r="Y26" s="88" t="s">
        <v>274</v>
      </c>
      <c r="Z26" s="88" t="s">
        <v>274</v>
      </c>
      <c r="AA26" s="88" t="s">
        <v>274</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2025 год</v>
      </c>
      <c r="B5" s="330"/>
      <c r="C5" s="33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J_TP2000.VL.0043</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Реконструкция ВЛ 220 кВ Надым-Салехард-1,2 (комплекс поддерживающих мероприятий)</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2" t="s">
        <v>384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0" t="s">
        <v>396</v>
      </c>
      <c r="C22" s="160" t="s">
        <v>680</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160"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416</v>
      </c>
      <c r="C24" s="25" t="s">
        <v>473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417</v>
      </c>
      <c r="C25" s="39" t="s">
        <v>655</v>
      </c>
      <c r="D25" s="23"/>
      <c r="E25" s="23"/>
      <c r="F25" s="23"/>
      <c r="G25" s="23"/>
      <c r="H25" s="23"/>
      <c r="I25" s="23"/>
      <c r="J25" s="23"/>
      <c r="K25" s="23"/>
      <c r="L25" s="23"/>
      <c r="M25" s="23"/>
      <c r="N25" s="23"/>
      <c r="O25" s="23"/>
      <c r="P25" s="23"/>
      <c r="Q25" s="23"/>
      <c r="R25" s="23"/>
      <c r="S25" s="23"/>
      <c r="T25" s="23"/>
      <c r="U25" s="23"/>
    </row>
    <row r="26" spans="1:21" ht="232.5" customHeight="1" x14ac:dyDescent="0.25">
      <c r="A26" s="24" t="s">
        <v>59</v>
      </c>
      <c r="B26" s="26" t="s">
        <v>236</v>
      </c>
      <c r="C26" s="223" t="s">
        <v>553</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397</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0" t="s">
        <v>636</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6"/>
      <c r="AB6" s="12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6"/>
      <c r="AB7" s="126"/>
    </row>
    <row r="8" spans="1:28" ht="15.75" x14ac:dyDescent="0.25">
      <c r="A8" s="339" t="s">
        <v>485</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7"/>
      <c r="AB8" s="127"/>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8"/>
      <c r="AB9" s="12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6"/>
      <c r="AB10" s="126"/>
    </row>
    <row r="11" spans="1:28" ht="15.75" x14ac:dyDescent="0.25">
      <c r="A11" s="339" t="s">
        <v>469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27"/>
      <c r="AB11" s="127"/>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8"/>
      <c r="AB12" s="12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9" t="s">
        <v>551</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7"/>
      <c r="AB14" s="127"/>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8"/>
      <c r="AB15" s="12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35"/>
      <c r="AB16" s="13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35"/>
      <c r="AB17" s="13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35"/>
      <c r="AB18" s="13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35"/>
      <c r="AB19" s="13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36"/>
      <c r="AB20" s="13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36"/>
      <c r="AB21" s="136"/>
    </row>
    <row r="22" spans="1:28" x14ac:dyDescent="0.25">
      <c r="A22" s="374" t="s">
        <v>415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37"/>
      <c r="AB22" s="137"/>
    </row>
    <row r="23" spans="1:28" ht="32.25" customHeight="1" x14ac:dyDescent="0.25">
      <c r="A23" s="368" t="s">
        <v>271</v>
      </c>
      <c r="B23" s="369"/>
      <c r="C23" s="369"/>
      <c r="D23" s="369"/>
      <c r="E23" s="369"/>
      <c r="F23" s="369"/>
      <c r="G23" s="369"/>
      <c r="H23" s="369"/>
      <c r="I23" s="369"/>
      <c r="J23" s="369"/>
      <c r="K23" s="369"/>
      <c r="L23" s="370"/>
      <c r="M23" s="371" t="s">
        <v>272</v>
      </c>
      <c r="N23" s="371"/>
      <c r="O23" s="371"/>
      <c r="P23" s="371"/>
      <c r="Q23" s="371"/>
      <c r="R23" s="371"/>
      <c r="S23" s="371"/>
      <c r="T23" s="371"/>
      <c r="U23" s="371"/>
      <c r="V23" s="371"/>
      <c r="W23" s="371"/>
      <c r="X23" s="371"/>
      <c r="Y23" s="371"/>
      <c r="Z23" s="371"/>
    </row>
    <row r="24" spans="1:28" ht="151.5" customHeight="1" x14ac:dyDescent="0.25">
      <c r="A24" s="209" t="s">
        <v>239</v>
      </c>
      <c r="B24" s="83" t="s">
        <v>246</v>
      </c>
      <c r="C24" s="209" t="s">
        <v>265</v>
      </c>
      <c r="D24" s="209" t="s">
        <v>240</v>
      </c>
      <c r="E24" s="209" t="s">
        <v>266</v>
      </c>
      <c r="F24" s="209" t="s">
        <v>268</v>
      </c>
      <c r="G24" s="209" t="s">
        <v>267</v>
      </c>
      <c r="H24" s="209" t="s">
        <v>241</v>
      </c>
      <c r="I24" s="209" t="s">
        <v>269</v>
      </c>
      <c r="J24" s="209" t="s">
        <v>247</v>
      </c>
      <c r="K24" s="83" t="s">
        <v>245</v>
      </c>
      <c r="L24" s="83" t="s">
        <v>242</v>
      </c>
      <c r="M24" s="84" t="s">
        <v>254</v>
      </c>
      <c r="N24" s="83" t="s">
        <v>426</v>
      </c>
      <c r="O24" s="209" t="s">
        <v>252</v>
      </c>
      <c r="P24" s="209" t="s">
        <v>253</v>
      </c>
      <c r="Q24" s="209" t="s">
        <v>251</v>
      </c>
      <c r="R24" s="209" t="s">
        <v>241</v>
      </c>
      <c r="S24" s="209" t="s">
        <v>250</v>
      </c>
      <c r="T24" s="209" t="s">
        <v>249</v>
      </c>
      <c r="U24" s="209" t="s">
        <v>264</v>
      </c>
      <c r="V24" s="209" t="s">
        <v>251</v>
      </c>
      <c r="W24" s="93" t="s">
        <v>244</v>
      </c>
      <c r="X24" s="93" t="s">
        <v>256</v>
      </c>
      <c r="Y24" s="93" t="s">
        <v>257</v>
      </c>
      <c r="Z24" s="95" t="s">
        <v>255</v>
      </c>
    </row>
    <row r="25" spans="1:28" ht="16.5" customHeight="1" x14ac:dyDescent="0.25">
      <c r="A25" s="209">
        <v>1</v>
      </c>
      <c r="B25" s="83">
        <v>2</v>
      </c>
      <c r="C25" s="209">
        <v>3</v>
      </c>
      <c r="D25" s="83">
        <v>4</v>
      </c>
      <c r="E25" s="209">
        <v>5</v>
      </c>
      <c r="F25" s="83">
        <v>6</v>
      </c>
      <c r="G25" s="209">
        <v>7</v>
      </c>
      <c r="H25" s="83">
        <v>8</v>
      </c>
      <c r="I25" s="209">
        <v>9</v>
      </c>
      <c r="J25" s="83">
        <v>10</v>
      </c>
      <c r="K25" s="209">
        <v>11</v>
      </c>
      <c r="L25" s="83">
        <v>12</v>
      </c>
      <c r="M25" s="209">
        <v>13</v>
      </c>
      <c r="N25" s="83">
        <v>14</v>
      </c>
      <c r="O25" s="209">
        <v>15</v>
      </c>
      <c r="P25" s="83">
        <v>16</v>
      </c>
      <c r="Q25" s="209">
        <v>17</v>
      </c>
      <c r="R25" s="83">
        <v>18</v>
      </c>
      <c r="S25" s="209">
        <v>19</v>
      </c>
      <c r="T25" s="83">
        <v>20</v>
      </c>
      <c r="U25" s="209">
        <v>21</v>
      </c>
      <c r="V25" s="83">
        <v>22</v>
      </c>
      <c r="W25" s="209">
        <v>23</v>
      </c>
      <c r="X25" s="83">
        <v>24</v>
      </c>
      <c r="Y25" s="209">
        <v>25</v>
      </c>
      <c r="Z25" s="83">
        <v>26</v>
      </c>
    </row>
    <row r="26" spans="1:28" ht="45.75" customHeight="1" x14ac:dyDescent="0.25">
      <c r="A26" s="183" t="s">
        <v>483</v>
      </c>
      <c r="B26" s="186" t="s">
        <v>481</v>
      </c>
      <c r="C26" s="187">
        <v>2.1667000000000001</v>
      </c>
      <c r="D26" s="78">
        <v>14</v>
      </c>
      <c r="E26" s="185">
        <v>34.246200000000002</v>
      </c>
      <c r="F26" s="184">
        <v>27.366599999999998</v>
      </c>
      <c r="G26" s="78">
        <f>C26*E26</f>
        <v>74.201241540000012</v>
      </c>
      <c r="H26" s="78">
        <v>226732</v>
      </c>
      <c r="I26" s="78">
        <f>F26/H26</f>
        <v>1.2070020993948803E-4</v>
      </c>
      <c r="J26" s="78">
        <f>D26/H26</f>
        <v>6.1746908244094355E-5</v>
      </c>
      <c r="K26" s="78" t="s">
        <v>484</v>
      </c>
      <c r="L26" s="79"/>
      <c r="M26" s="81"/>
      <c r="N26" s="76"/>
      <c r="O26" s="76">
        <v>12</v>
      </c>
      <c r="P26" s="188">
        <f>C26</f>
        <v>2.1667000000000001</v>
      </c>
      <c r="Q26" s="76">
        <f>P26/H26</f>
        <v>9.5562161494628028E-6</v>
      </c>
      <c r="R26" s="76">
        <f>H26</f>
        <v>226732</v>
      </c>
      <c r="S26" s="76">
        <f>O26/R26</f>
        <v>5.2925921352080871E-5</v>
      </c>
      <c r="T26" s="76">
        <f>7/R26</f>
        <v>3.0873454122047178E-5</v>
      </c>
      <c r="U26" s="76">
        <f>G26</f>
        <v>74.201241540000012</v>
      </c>
      <c r="V26" s="76">
        <f>Q26</f>
        <v>9.5562161494628028E-6</v>
      </c>
      <c r="W26" s="182">
        <f>S26-I26</f>
        <v>-6.7774288587407164E-5</v>
      </c>
      <c r="X26" s="182">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9" t="str">
        <f>'1. паспорт местоположение'!A12:C12</f>
        <v>J_TP2000.VL.0043</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5" t="s">
        <v>393</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6" t="s">
        <v>86</v>
      </c>
      <c r="F19" s="377"/>
      <c r="G19" s="377"/>
      <c r="H19" s="377"/>
      <c r="I19" s="378"/>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30" t="str">
        <f>'4. паспортбюджет'!A5:O5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2"/>
      <c r="B8" s="282"/>
      <c r="C8" s="282"/>
      <c r="D8" s="282"/>
      <c r="E8" s="282"/>
      <c r="F8" s="282"/>
      <c r="G8" s="282"/>
      <c r="H8" s="282"/>
      <c r="I8" s="282"/>
      <c r="J8" s="282"/>
      <c r="K8" s="282"/>
      <c r="L8" s="126"/>
      <c r="M8" s="126"/>
      <c r="N8" s="126"/>
      <c r="O8" s="126"/>
      <c r="P8" s="126"/>
      <c r="Q8" s="126"/>
      <c r="R8" s="126"/>
      <c r="S8" s="126"/>
      <c r="T8" s="126"/>
      <c r="U8" s="126"/>
      <c r="V8" s="126"/>
      <c r="W8" s="126"/>
      <c r="X8" s="126"/>
      <c r="Y8" s="126"/>
    </row>
    <row r="9" spans="1:44" s="12" customFormat="1" ht="18.75" customHeight="1" x14ac:dyDescent="0.2">
      <c r="A9" s="339" t="s">
        <v>485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82"/>
      <c r="B11" s="282"/>
      <c r="C11" s="282"/>
      <c r="D11" s="282"/>
      <c r="E11" s="282"/>
      <c r="F11" s="282"/>
      <c r="G11" s="282"/>
      <c r="H11" s="282"/>
      <c r="I11" s="282"/>
      <c r="J11" s="282"/>
      <c r="K11" s="282"/>
      <c r="L11" s="126"/>
      <c r="M11" s="126"/>
      <c r="N11" s="126"/>
      <c r="O11" s="126"/>
      <c r="P11" s="126"/>
      <c r="Q11" s="126"/>
      <c r="R11" s="126"/>
      <c r="S11" s="126"/>
      <c r="T11" s="126"/>
      <c r="U11" s="126"/>
      <c r="V11" s="126"/>
      <c r="W11" s="126"/>
      <c r="X11" s="126"/>
      <c r="Y11" s="126"/>
    </row>
    <row r="12" spans="1:44" s="12" customFormat="1" ht="18.75" customHeight="1" x14ac:dyDescent="0.2">
      <c r="A12" s="409" t="str">
        <f>'4. паспортбюджет'!A12:O12</f>
        <v>J_TP2000.VL.0043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3" customFormat="1" ht="12" x14ac:dyDescent="0.2">
      <c r="A15" s="409" t="str">
        <f>'4. паспортбюджет'!A15:O15</f>
        <v>Реконструкция ВЛ 220 кВ Надым-Салехард-1,2 (комплекс поддерживающих мероприятий)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3" customFormat="1" ht="15" customHeight="1" x14ac:dyDescent="0.2">
      <c r="A18" s="333" t="s">
        <v>557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88"/>
      <c r="AP19" s="288"/>
      <c r="AQ19" s="288"/>
      <c r="AR19" s="38"/>
    </row>
    <row r="20" spans="1:45" ht="18.75" x14ac:dyDescent="0.3">
      <c r="AO20" s="288"/>
      <c r="AP20" s="288"/>
      <c r="AQ20" s="288"/>
      <c r="AR20" s="15"/>
    </row>
    <row r="21" spans="1:45" ht="20.25" customHeight="1" x14ac:dyDescent="0.3">
      <c r="AO21" s="288"/>
      <c r="AP21" s="288"/>
      <c r="AQ21" s="288"/>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10" t="s">
        <v>261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658</v>
      </c>
      <c r="AL24" s="410"/>
      <c r="AM24" s="290"/>
      <c r="AN24" s="290"/>
      <c r="AO24" s="291"/>
      <c r="AP24" s="291"/>
      <c r="AQ24" s="291"/>
      <c r="AR24" s="291"/>
      <c r="AS24" s="292"/>
    </row>
    <row r="25" spans="1:45" ht="12.75" customHeight="1" x14ac:dyDescent="0.25">
      <c r="A25" s="397" t="s">
        <v>659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293"/>
      <c r="AN25" s="415" t="s">
        <v>260</v>
      </c>
      <c r="AO25" s="415"/>
      <c r="AP25" s="415"/>
      <c r="AQ25" s="416"/>
      <c r="AR25" s="416"/>
      <c r="AS25" s="292"/>
    </row>
    <row r="26" spans="1:45" ht="17.25" customHeight="1" x14ac:dyDescent="0.25">
      <c r="A26" s="385" t="s">
        <v>434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417" t="s">
        <v>259</v>
      </c>
      <c r="AO26" s="418"/>
      <c r="AP26" s="419"/>
      <c r="AQ26" s="420"/>
      <c r="AR26" s="421"/>
      <c r="AS26" s="292"/>
    </row>
    <row r="27" spans="1:45" ht="17.25" customHeight="1" x14ac:dyDescent="0.25">
      <c r="A27" s="385" t="s">
        <v>435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417" t="s">
        <v>258</v>
      </c>
      <c r="AO27" s="418"/>
      <c r="AP27" s="419"/>
      <c r="AQ27" s="420"/>
      <c r="AR27" s="421"/>
      <c r="AS27" s="292"/>
    </row>
    <row r="28" spans="1:45" ht="27.75" customHeight="1" thickBot="1" x14ac:dyDescent="0.3">
      <c r="A28" s="403" t="s">
        <v>436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2"/>
      <c r="AL28" s="402"/>
      <c r="AM28" s="293"/>
      <c r="AN28" s="422" t="s">
        <v>660</v>
      </c>
      <c r="AO28" s="423"/>
      <c r="AP28" s="424"/>
      <c r="AQ28" s="420"/>
      <c r="AR28" s="421"/>
      <c r="AS28" s="292"/>
    </row>
    <row r="29" spans="1:45" ht="17.25" customHeight="1" x14ac:dyDescent="0.25">
      <c r="A29" s="406" t="s">
        <v>437</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9"/>
      <c r="AL29" s="399"/>
      <c r="AM29" s="293"/>
      <c r="AN29" s="425"/>
      <c r="AO29" s="426"/>
      <c r="AP29" s="426"/>
      <c r="AQ29" s="420"/>
      <c r="AR29" s="427"/>
      <c r="AS29" s="292"/>
    </row>
    <row r="30" spans="1:45" ht="17.25" customHeight="1" x14ac:dyDescent="0.25">
      <c r="A30" s="385" t="s">
        <v>661</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438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439</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3"/>
      <c r="AL33" s="393"/>
      <c r="AM33" s="293"/>
      <c r="AN33" s="293"/>
      <c r="AO33" s="293"/>
      <c r="AP33" s="293"/>
      <c r="AQ33" s="293"/>
      <c r="AR33" s="293"/>
      <c r="AS33" s="292"/>
    </row>
    <row r="34" spans="1:45" ht="17.25" customHeight="1" x14ac:dyDescent="0.25">
      <c r="A34" s="385" t="s">
        <v>441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0" t="s">
        <v>442</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93"/>
      <c r="AN36" s="293"/>
      <c r="AO36" s="293"/>
      <c r="AP36" s="293"/>
      <c r="AQ36" s="293"/>
      <c r="AR36" s="293"/>
      <c r="AS36" s="292"/>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293"/>
      <c r="AN37" s="293"/>
      <c r="AO37" s="293"/>
      <c r="AP37" s="293"/>
      <c r="AQ37" s="293"/>
      <c r="AR37" s="293"/>
      <c r="AS37" s="292"/>
    </row>
    <row r="38" spans="1:45" ht="17.25" customHeight="1" x14ac:dyDescent="0.25">
      <c r="A38" s="385" t="s">
        <v>444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0" t="s">
        <v>445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93"/>
      <c r="AN39" s="293"/>
      <c r="AO39" s="293"/>
      <c r="AP39" s="293"/>
      <c r="AQ39" s="293"/>
      <c r="AR39" s="293"/>
      <c r="AS39" s="292"/>
    </row>
    <row r="40" spans="1:45" ht="17.25" customHeight="1" x14ac:dyDescent="0.25">
      <c r="A40" s="397" t="s">
        <v>558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293"/>
      <c r="AN40" s="293"/>
      <c r="AO40" s="293"/>
      <c r="AP40" s="293"/>
      <c r="AQ40" s="293"/>
      <c r="AR40" s="293"/>
      <c r="AS40" s="292"/>
    </row>
    <row r="41" spans="1:45" ht="17.25" customHeight="1" x14ac:dyDescent="0.25">
      <c r="A41" s="385" t="s">
        <v>446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447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448</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449</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450</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394" t="s">
        <v>559</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93"/>
      <c r="AN46" s="293"/>
      <c r="AO46" s="293"/>
      <c r="AP46" s="293"/>
      <c r="AQ46" s="293"/>
      <c r="AR46" s="293"/>
      <c r="AS46" s="292"/>
    </row>
    <row r="47" spans="1:45" ht="24" customHeight="1" x14ac:dyDescent="0.25">
      <c r="A47" s="428" t="s">
        <v>451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9" t="s">
        <v>4</v>
      </c>
      <c r="AL47" s="399"/>
      <c r="AM47" s="390" t="s">
        <v>662</v>
      </c>
      <c r="AN47" s="390"/>
      <c r="AO47" s="295" t="s">
        <v>663</v>
      </c>
      <c r="AP47" s="295" t="s">
        <v>664</v>
      </c>
      <c r="AQ47" s="292"/>
    </row>
    <row r="48" spans="1:45" ht="12" customHeight="1" x14ac:dyDescent="0.25">
      <c r="A48" s="385" t="s">
        <v>452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453</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0" t="s">
        <v>665</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88" t="s">
        <v>666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662</v>
      </c>
      <c r="AN52" s="390"/>
      <c r="AO52" s="295" t="s">
        <v>663</v>
      </c>
      <c r="AP52" s="295" t="s">
        <v>664</v>
      </c>
      <c r="AQ52" s="292"/>
    </row>
    <row r="53" spans="1:43" ht="11.25" customHeight="1" x14ac:dyDescent="0.25">
      <c r="A53" s="431" t="s">
        <v>667</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393"/>
      <c r="AL53" s="393"/>
      <c r="AM53" s="393"/>
      <c r="AN53" s="393"/>
      <c r="AO53" s="302"/>
      <c r="AP53" s="302"/>
      <c r="AQ53" s="292"/>
    </row>
    <row r="54" spans="1:43" ht="12" customHeight="1" x14ac:dyDescent="0.25">
      <c r="A54" s="385" t="s">
        <v>668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669</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0" t="s">
        <v>670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88" t="s">
        <v>560</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662</v>
      </c>
      <c r="AN58" s="390"/>
      <c r="AO58" s="295" t="s">
        <v>663</v>
      </c>
      <c r="AP58" s="295" t="s">
        <v>664</v>
      </c>
      <c r="AQ58" s="292"/>
    </row>
    <row r="59" spans="1:43" ht="12.75" customHeight="1" x14ac:dyDescent="0.25">
      <c r="A59" s="433" t="s">
        <v>454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305"/>
      <c r="AP59" s="305"/>
      <c r="AQ59" s="306"/>
    </row>
    <row r="60" spans="1:43" ht="12" customHeight="1" x14ac:dyDescent="0.25">
      <c r="A60" s="385" t="s">
        <v>455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439</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457</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381" t="s">
        <v>561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07"/>
      <c r="AP66" s="307"/>
      <c r="AQ66" s="306"/>
    </row>
    <row r="67" spans="1:43" ht="11.25" customHeight="1" x14ac:dyDescent="0.25">
      <c r="A67" s="385" t="s">
        <v>458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381" t="s">
        <v>562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07"/>
      <c r="AP68" s="307"/>
      <c r="AQ68" s="306"/>
    </row>
    <row r="69" spans="1:43" ht="12" customHeight="1" x14ac:dyDescent="0.25">
      <c r="A69" s="385" t="s">
        <v>459</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391" t="s">
        <v>460</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4"/>
      <c r="AL70" s="384"/>
      <c r="AM70" s="384"/>
      <c r="AN70" s="384"/>
      <c r="AO70" s="307"/>
      <c r="AP70" s="307"/>
      <c r="AQ70" s="306"/>
    </row>
    <row r="71" spans="1:43" ht="12" customHeight="1" x14ac:dyDescent="0.25">
      <c r="A71" s="385" t="s">
        <v>442</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11" t="s">
        <v>461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88" t="s">
        <v>462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662</v>
      </c>
      <c r="AN74" s="390"/>
      <c r="AO74" s="295" t="s">
        <v>663</v>
      </c>
      <c r="AP74" s="295" t="s">
        <v>664</v>
      </c>
      <c r="AQ74" s="292"/>
    </row>
    <row r="75" spans="1:43" ht="25.5" customHeight="1" x14ac:dyDescent="0.25">
      <c r="A75" s="381" t="s">
        <v>562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436"/>
      <c r="AN75" s="436"/>
      <c r="AO75" s="309"/>
      <c r="AP75" s="309"/>
      <c r="AQ75" s="306"/>
    </row>
    <row r="76" spans="1:43" ht="12" customHeight="1" x14ac:dyDescent="0.25">
      <c r="A76" s="385" t="s">
        <v>458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7"/>
      <c r="AN76" s="437"/>
      <c r="AO76" s="310"/>
      <c r="AP76" s="310"/>
      <c r="AQ76" s="292"/>
    </row>
    <row r="77" spans="1:43" ht="12" customHeight="1" x14ac:dyDescent="0.25">
      <c r="A77" s="385" t="s">
        <v>459</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7"/>
      <c r="AN77" s="437"/>
      <c r="AO77" s="310"/>
      <c r="AP77" s="310"/>
      <c r="AQ77" s="292"/>
    </row>
    <row r="78" spans="1:43" ht="12" customHeight="1" x14ac:dyDescent="0.25">
      <c r="A78" s="385" t="s">
        <v>442</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7"/>
      <c r="AN78" s="437"/>
      <c r="AO78" s="310"/>
      <c r="AP78" s="310"/>
      <c r="AQ78" s="292"/>
    </row>
    <row r="79" spans="1:43" ht="12" customHeight="1" x14ac:dyDescent="0.25">
      <c r="A79" s="385" t="s">
        <v>463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7"/>
      <c r="AN79" s="437"/>
      <c r="AO79" s="310"/>
      <c r="AP79" s="310"/>
      <c r="AQ79" s="292"/>
    </row>
    <row r="80" spans="1:43" ht="12" customHeight="1" x14ac:dyDescent="0.25">
      <c r="A80" s="385" t="s">
        <v>464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7"/>
      <c r="AN80" s="437"/>
      <c r="AO80" s="310"/>
      <c r="AP80" s="310"/>
      <c r="AQ80" s="292"/>
    </row>
    <row r="81" spans="1:45" ht="12.75" customHeight="1" x14ac:dyDescent="0.25">
      <c r="A81" s="385" t="s">
        <v>465</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7"/>
      <c r="AN81" s="437"/>
      <c r="AO81" s="310"/>
      <c r="AP81" s="310"/>
      <c r="AQ81" s="292"/>
    </row>
    <row r="82" spans="1:45" ht="12.75" customHeight="1" x14ac:dyDescent="0.25">
      <c r="A82" s="385" t="s">
        <v>466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7"/>
      <c r="AN82" s="437"/>
      <c r="AO82" s="310"/>
      <c r="AP82" s="310"/>
      <c r="AQ82" s="292"/>
    </row>
    <row r="83" spans="1:45" ht="12" customHeight="1" x14ac:dyDescent="0.25">
      <c r="A83" s="391" t="s">
        <v>467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4"/>
      <c r="AL83" s="384"/>
      <c r="AM83" s="436"/>
      <c r="AN83" s="436"/>
      <c r="AO83" s="309"/>
      <c r="AP83" s="309"/>
      <c r="AQ83" s="306"/>
    </row>
    <row r="84" spans="1:45" ht="12" customHeight="1" x14ac:dyDescent="0.25">
      <c r="A84" s="391" t="s">
        <v>563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4"/>
      <c r="AL84" s="384"/>
      <c r="AM84" s="436"/>
      <c r="AN84" s="436"/>
      <c r="AO84" s="309"/>
      <c r="AP84" s="309"/>
      <c r="AQ84" s="306"/>
    </row>
    <row r="85" spans="1:45" ht="12" customHeight="1" x14ac:dyDescent="0.25">
      <c r="A85" s="385" t="s">
        <v>468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7"/>
      <c r="AN85" s="437"/>
      <c r="AO85" s="310"/>
      <c r="AP85" s="310"/>
      <c r="AQ85" s="290"/>
    </row>
    <row r="86" spans="1:45" ht="27.75" customHeight="1" x14ac:dyDescent="0.25">
      <c r="A86" s="381" t="s">
        <v>564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436"/>
      <c r="AN86" s="436"/>
      <c r="AO86" s="309"/>
      <c r="AP86" s="309"/>
      <c r="AQ86" s="306"/>
    </row>
    <row r="87" spans="1:45" x14ac:dyDescent="0.25">
      <c r="A87" s="381" t="s">
        <v>565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436"/>
      <c r="AN87" s="436"/>
      <c r="AO87" s="309"/>
      <c r="AP87" s="309"/>
      <c r="AQ87" s="306"/>
    </row>
    <row r="88" spans="1:45" ht="14.25" customHeight="1" x14ac:dyDescent="0.25">
      <c r="A88" s="438" t="s">
        <v>566</v>
      </c>
      <c r="B88" s="439"/>
      <c r="C88" s="439"/>
      <c r="D88" s="440"/>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79"/>
      <c r="AL88" s="380"/>
      <c r="AM88" s="441"/>
      <c r="AN88" s="442"/>
      <c r="AO88" s="309"/>
      <c r="AP88" s="309"/>
      <c r="AQ88" s="306"/>
    </row>
    <row r="89" spans="1:45" x14ac:dyDescent="0.25">
      <c r="A89" s="438" t="s">
        <v>567</v>
      </c>
      <c r="B89" s="439"/>
      <c r="C89" s="439"/>
      <c r="D89" s="440"/>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79"/>
      <c r="AL89" s="380"/>
      <c r="AM89" s="441"/>
      <c r="AN89" s="442"/>
      <c r="AO89" s="309"/>
      <c r="AP89" s="309"/>
      <c r="AQ89" s="290"/>
    </row>
    <row r="90" spans="1:45" ht="12" customHeight="1" thickBot="1" x14ac:dyDescent="0.3">
      <c r="A90" s="312" t="s">
        <v>568</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45"/>
      <c r="AL90" s="446"/>
      <c r="AM90" s="443"/>
      <c r="AN90" s="444"/>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671</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672</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673</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674</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675</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 ref="AM69:AN69"/>
    <mergeCell ref="AM70:AN70"/>
    <mergeCell ref="AM71:AN71"/>
    <mergeCell ref="AM72:AN72"/>
    <mergeCell ref="AM74:AN74"/>
    <mergeCell ref="AM75:AN75"/>
    <mergeCell ref="AM76:AN76"/>
    <mergeCell ref="AM85:AN85"/>
    <mergeCell ref="AM86:AN86"/>
    <mergeCell ref="AM62:AN62"/>
    <mergeCell ref="A63:AJ63"/>
    <mergeCell ref="AK63:AL63"/>
    <mergeCell ref="AM63:AN63"/>
    <mergeCell ref="AM64:AN64"/>
    <mergeCell ref="AM65:AN65"/>
    <mergeCell ref="AM66:AN66"/>
    <mergeCell ref="AM67:AN67"/>
    <mergeCell ref="AM68:AN68"/>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N25:AP25"/>
    <mergeCell ref="AQ25:AR25"/>
    <mergeCell ref="AN26:AP26"/>
    <mergeCell ref="AQ26:AR26"/>
    <mergeCell ref="AN27:AP27"/>
    <mergeCell ref="AQ27:AR27"/>
    <mergeCell ref="AN28:AP28"/>
    <mergeCell ref="AQ28:AR28"/>
    <mergeCell ref="AN29:AP29"/>
    <mergeCell ref="AQ29:AR29"/>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K84:AL84"/>
    <mergeCell ref="AK53:AL53"/>
    <mergeCell ref="A54:AJ54"/>
    <mergeCell ref="AK54:AL54"/>
    <mergeCell ref="A64:AJ64"/>
    <mergeCell ref="AK64:AL64"/>
    <mergeCell ref="A65:AJ65"/>
    <mergeCell ref="AK65:AL65"/>
    <mergeCell ref="A58:AJ58"/>
    <mergeCell ref="AK58:AL58"/>
    <mergeCell ref="A62:AJ62"/>
    <mergeCell ref="A68:AJ68"/>
    <mergeCell ref="AK68:AL68"/>
    <mergeCell ref="A69:AJ69"/>
    <mergeCell ref="AK69:AL69"/>
    <mergeCell ref="A66:AJ66"/>
    <mergeCell ref="A67:AJ67"/>
    <mergeCell ref="AK67:AL67"/>
    <mergeCell ref="A72:AJ72"/>
    <mergeCell ref="AK72:AL72"/>
    <mergeCell ref="A70:AJ70"/>
    <mergeCell ref="AK66:AL66"/>
    <mergeCell ref="AK62:AL62"/>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15" zoomScaleSheetLayoutView="100" workbookViewId="0">
      <selection activeCell="H49" sqref="H49"/>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9" t="str">
        <f>'1. паспорт местоположение'!A12:C12</f>
        <v>J_TP2000.VL.0043</v>
      </c>
      <c r="B12" s="339"/>
      <c r="C12" s="339"/>
      <c r="D12" s="339"/>
      <c r="E12" s="339"/>
      <c r="F12" s="339"/>
      <c r="G12" s="339"/>
      <c r="H12" s="339"/>
      <c r="I12" s="339"/>
      <c r="J12" s="339"/>
      <c r="K12" s="339"/>
      <c r="L12" s="339"/>
    </row>
    <row r="13" spans="1:44" x14ac:dyDescent="0.25">
      <c r="A13" s="331" t="s">
        <v>7</v>
      </c>
      <c r="B13" s="331"/>
      <c r="C13" s="331"/>
      <c r="D13" s="331"/>
      <c r="E13" s="331"/>
      <c r="F13" s="331"/>
      <c r="G13" s="331"/>
      <c r="H13" s="331"/>
      <c r="I13" s="331"/>
      <c r="J13" s="331"/>
      <c r="K13" s="331"/>
      <c r="L13" s="331"/>
    </row>
    <row r="14" spans="1:44" ht="18.75" x14ac:dyDescent="0.25">
      <c r="A14" s="343"/>
      <c r="B14" s="343"/>
      <c r="C14" s="343"/>
      <c r="D14" s="343"/>
      <c r="E14" s="343"/>
      <c r="F14" s="343"/>
      <c r="G14" s="343"/>
      <c r="H14" s="343"/>
      <c r="I14" s="343"/>
      <c r="J14" s="343"/>
      <c r="K14" s="343"/>
      <c r="L14" s="343"/>
    </row>
    <row r="15" spans="1:44"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row>
    <row r="16" spans="1:44" x14ac:dyDescent="0.25">
      <c r="A16" s="331" t="s">
        <v>6</v>
      </c>
      <c r="B16" s="331"/>
      <c r="C16" s="331"/>
      <c r="D16" s="331"/>
      <c r="E16" s="331"/>
      <c r="F16" s="331"/>
      <c r="G16" s="331"/>
      <c r="H16" s="331"/>
      <c r="I16" s="331"/>
      <c r="J16" s="331"/>
      <c r="K16" s="331"/>
      <c r="L16" s="331"/>
    </row>
    <row r="17" spans="1:12" ht="15.75" customHeight="1" x14ac:dyDescent="0.25">
      <c r="L17" s="75"/>
    </row>
    <row r="18" spans="1:12" x14ac:dyDescent="0.25">
      <c r="K18" s="74"/>
    </row>
    <row r="19" spans="1:12" ht="15.75" customHeight="1" x14ac:dyDescent="0.25">
      <c r="A19" s="457" t="s">
        <v>394</v>
      </c>
      <c r="B19" s="457"/>
      <c r="C19" s="457"/>
      <c r="D19" s="457"/>
      <c r="E19" s="457"/>
      <c r="F19" s="457"/>
      <c r="G19" s="457"/>
      <c r="H19" s="457"/>
      <c r="I19" s="457"/>
      <c r="J19" s="457"/>
      <c r="K19" s="457"/>
      <c r="L19" s="457"/>
    </row>
    <row r="20" spans="1:12" x14ac:dyDescent="0.25">
      <c r="A20" s="170"/>
      <c r="B20" s="171"/>
      <c r="C20" s="172"/>
      <c r="D20" s="172"/>
      <c r="E20" s="172"/>
      <c r="F20" s="172"/>
      <c r="G20" s="173"/>
      <c r="H20" s="173"/>
      <c r="I20" s="173"/>
      <c r="J20" s="173"/>
      <c r="K20" s="173"/>
      <c r="L20" s="173"/>
    </row>
    <row r="21" spans="1:12" ht="28.5" customHeight="1" x14ac:dyDescent="0.25">
      <c r="A21" s="447" t="s">
        <v>228</v>
      </c>
      <c r="B21" s="447" t="s">
        <v>227</v>
      </c>
      <c r="C21" s="453" t="s">
        <v>327</v>
      </c>
      <c r="D21" s="453"/>
      <c r="E21" s="453"/>
      <c r="F21" s="453"/>
      <c r="G21" s="453"/>
      <c r="H21" s="453"/>
      <c r="I21" s="448" t="s">
        <v>226</v>
      </c>
      <c r="J21" s="450" t="s">
        <v>329</v>
      </c>
      <c r="K21" s="447" t="s">
        <v>225</v>
      </c>
      <c r="L21" s="449" t="s">
        <v>328</v>
      </c>
    </row>
    <row r="22" spans="1:12" ht="58.5" customHeight="1" x14ac:dyDescent="0.25">
      <c r="A22" s="447"/>
      <c r="B22" s="447"/>
      <c r="C22" s="454" t="s">
        <v>2</v>
      </c>
      <c r="D22" s="454"/>
      <c r="E22" s="326"/>
      <c r="F22" s="326"/>
      <c r="G22" s="455" t="s">
        <v>1</v>
      </c>
      <c r="H22" s="456"/>
      <c r="I22" s="448"/>
      <c r="J22" s="451"/>
      <c r="K22" s="447"/>
      <c r="L22" s="449"/>
    </row>
    <row r="23" spans="1:12" ht="31.5" x14ac:dyDescent="0.25">
      <c r="A23" s="447"/>
      <c r="B23" s="447"/>
      <c r="C23" s="73" t="s">
        <v>224</v>
      </c>
      <c r="D23" s="73" t="s">
        <v>223</v>
      </c>
      <c r="E23" s="73"/>
      <c r="F23" s="73"/>
      <c r="G23" s="73" t="s">
        <v>224</v>
      </c>
      <c r="H23" s="73" t="s">
        <v>223</v>
      </c>
      <c r="I23" s="448"/>
      <c r="J23" s="452"/>
      <c r="K23" s="447"/>
      <c r="L23" s="449"/>
    </row>
    <row r="24" spans="1:12" x14ac:dyDescent="0.25">
      <c r="A24" s="169">
        <v>1</v>
      </c>
      <c r="B24" s="169">
        <v>2</v>
      </c>
      <c r="C24" s="73">
        <v>3</v>
      </c>
      <c r="D24" s="73">
        <v>4</v>
      </c>
      <c r="E24" s="73"/>
      <c r="F24" s="73"/>
      <c r="G24" s="73">
        <v>7</v>
      </c>
      <c r="H24" s="73">
        <v>8</v>
      </c>
      <c r="I24" s="73">
        <v>9</v>
      </c>
      <c r="J24" s="73">
        <v>10</v>
      </c>
      <c r="K24" s="73">
        <v>11</v>
      </c>
      <c r="L24" s="73">
        <v>12</v>
      </c>
    </row>
    <row r="25" spans="1:12" ht="19.5" customHeight="1" x14ac:dyDescent="0.25">
      <c r="A25" s="70">
        <v>1</v>
      </c>
      <c r="B25" s="71" t="s">
        <v>222</v>
      </c>
      <c r="C25" s="204"/>
      <c r="D25" s="204"/>
      <c r="E25" s="204"/>
      <c r="F25" s="204"/>
      <c r="G25" s="197"/>
      <c r="H25" s="197"/>
      <c r="I25" s="72"/>
      <c r="J25" s="72"/>
      <c r="K25" s="69"/>
      <c r="L25" s="82"/>
    </row>
    <row r="26" spans="1:12" ht="19.5" customHeight="1" x14ac:dyDescent="0.25">
      <c r="A26" s="70" t="s">
        <v>221</v>
      </c>
      <c r="B26" s="206" t="s">
        <v>334</v>
      </c>
      <c r="C26" s="198" t="s">
        <v>430</v>
      </c>
      <c r="D26" s="198"/>
      <c r="E26" s="198"/>
      <c r="F26" s="198"/>
      <c r="G26" s="198" t="s">
        <v>430</v>
      </c>
      <c r="H26" s="198"/>
      <c r="I26" s="174"/>
      <c r="J26" s="174"/>
      <c r="K26" s="69"/>
      <c r="L26" s="69"/>
    </row>
    <row r="27" spans="1:12" s="65" customFormat="1" ht="19.5" customHeight="1" x14ac:dyDescent="0.25">
      <c r="A27" s="70" t="s">
        <v>220</v>
      </c>
      <c r="B27" s="206" t="s">
        <v>336</v>
      </c>
      <c r="C27" s="198" t="s">
        <v>430</v>
      </c>
      <c r="D27" s="198"/>
      <c r="E27" s="198"/>
      <c r="F27" s="198"/>
      <c r="G27" s="198" t="s">
        <v>430</v>
      </c>
      <c r="H27" s="198"/>
      <c r="I27" s="174"/>
      <c r="J27" s="174"/>
      <c r="K27" s="69"/>
      <c r="L27" s="69"/>
    </row>
    <row r="28" spans="1:12" s="65" customFormat="1" ht="36.75" customHeight="1" x14ac:dyDescent="0.25">
      <c r="A28" s="70" t="s">
        <v>335</v>
      </c>
      <c r="B28" s="206" t="s">
        <v>340</v>
      </c>
      <c r="C28" s="199" t="s">
        <v>430</v>
      </c>
      <c r="D28" s="199"/>
      <c r="E28" s="199"/>
      <c r="F28" s="199"/>
      <c r="G28" s="199" t="s">
        <v>430</v>
      </c>
      <c r="H28" s="199"/>
      <c r="I28" s="174"/>
      <c r="J28" s="174"/>
      <c r="K28" s="229"/>
      <c r="L28" s="229"/>
    </row>
    <row r="29" spans="1:12" s="65" customFormat="1" ht="16.5" customHeight="1" x14ac:dyDescent="0.25">
      <c r="A29" s="70" t="s">
        <v>219</v>
      </c>
      <c r="B29" s="206" t="s">
        <v>339</v>
      </c>
      <c r="C29" s="199" t="s">
        <v>430</v>
      </c>
      <c r="D29" s="198"/>
      <c r="E29" s="198"/>
      <c r="F29" s="198"/>
      <c r="G29" s="199">
        <v>45714</v>
      </c>
      <c r="H29" s="198">
        <v>45749</v>
      </c>
      <c r="I29" s="174">
        <v>1</v>
      </c>
      <c r="J29" s="174">
        <v>1</v>
      </c>
      <c r="K29" s="229"/>
      <c r="L29" s="229"/>
    </row>
    <row r="30" spans="1:12" s="65" customFormat="1" ht="16.5" customHeight="1" x14ac:dyDescent="0.25">
      <c r="A30" s="70" t="s">
        <v>218</v>
      </c>
      <c r="B30" s="206" t="s">
        <v>341</v>
      </c>
      <c r="C30" s="199" t="s">
        <v>430</v>
      </c>
      <c r="D30" s="199"/>
      <c r="E30" s="199"/>
      <c r="F30" s="199"/>
      <c r="G30" s="198">
        <v>45839</v>
      </c>
      <c r="H30" s="198">
        <v>46111</v>
      </c>
      <c r="I30" s="174"/>
      <c r="J30" s="174"/>
      <c r="K30" s="229"/>
      <c r="L30" s="229"/>
    </row>
    <row r="31" spans="1:12" s="65" customFormat="1" ht="16.5" customHeight="1" x14ac:dyDescent="0.25">
      <c r="A31" s="70" t="s">
        <v>217</v>
      </c>
      <c r="B31" s="206" t="s">
        <v>337</v>
      </c>
      <c r="C31" s="199">
        <v>44120</v>
      </c>
      <c r="D31" s="199">
        <v>44120</v>
      </c>
      <c r="E31" s="199"/>
      <c r="F31" s="199"/>
      <c r="G31" s="198">
        <v>44120</v>
      </c>
      <c r="H31" s="198">
        <v>45470</v>
      </c>
      <c r="I31" s="174">
        <v>1</v>
      </c>
      <c r="J31" s="174">
        <v>1</v>
      </c>
      <c r="K31" s="229"/>
      <c r="L31" s="229"/>
    </row>
    <row r="32" spans="1:12" s="65" customFormat="1" ht="16.5" customHeight="1" x14ac:dyDescent="0.25">
      <c r="A32" s="70" t="s">
        <v>215</v>
      </c>
      <c r="B32" s="206" t="s">
        <v>342</v>
      </c>
      <c r="C32" s="198">
        <v>44844</v>
      </c>
      <c r="D32" s="198">
        <v>44922</v>
      </c>
      <c r="E32" s="198"/>
      <c r="F32" s="198"/>
      <c r="G32" s="198">
        <v>44922</v>
      </c>
      <c r="H32" s="198">
        <v>46111</v>
      </c>
      <c r="I32" s="174">
        <v>0.5</v>
      </c>
      <c r="J32" s="174">
        <v>1</v>
      </c>
      <c r="K32" s="229"/>
      <c r="L32" s="229"/>
    </row>
    <row r="33" spans="1:13" s="65" customFormat="1" ht="30.75" customHeight="1" x14ac:dyDescent="0.25">
      <c r="A33" s="70" t="s">
        <v>353</v>
      </c>
      <c r="B33" s="206" t="s">
        <v>270</v>
      </c>
      <c r="C33" s="198">
        <v>44922</v>
      </c>
      <c r="D33" s="198">
        <v>45139</v>
      </c>
      <c r="E33" s="198"/>
      <c r="F33" s="198"/>
      <c r="G33" s="198">
        <v>45139</v>
      </c>
      <c r="H33" s="198">
        <v>46264</v>
      </c>
      <c r="I33" s="174">
        <v>0.5</v>
      </c>
      <c r="J33" s="174">
        <v>1</v>
      </c>
      <c r="K33" s="229"/>
      <c r="L33" s="229"/>
      <c r="M33" s="228"/>
    </row>
    <row r="34" spans="1:13" s="65" customFormat="1" ht="30.75" customHeight="1" x14ac:dyDescent="0.25">
      <c r="A34" s="70" t="s">
        <v>354</v>
      </c>
      <c r="B34" s="206" t="s">
        <v>346</v>
      </c>
      <c r="C34" s="198" t="s">
        <v>430</v>
      </c>
      <c r="D34" s="198"/>
      <c r="E34" s="198"/>
      <c r="F34" s="198"/>
      <c r="G34" s="198">
        <v>46113</v>
      </c>
      <c r="H34" s="198">
        <v>46203</v>
      </c>
      <c r="I34" s="205"/>
      <c r="J34" s="174"/>
      <c r="K34" s="229"/>
      <c r="L34" s="229"/>
    </row>
    <row r="35" spans="1:13" s="65" customFormat="1" ht="33.75" customHeight="1" x14ac:dyDescent="0.25">
      <c r="A35" s="70" t="s">
        <v>355</v>
      </c>
      <c r="B35" s="206" t="s">
        <v>216</v>
      </c>
      <c r="C35" s="198">
        <v>46016</v>
      </c>
      <c r="D35" s="198">
        <v>46021</v>
      </c>
      <c r="E35" s="198"/>
      <c r="F35" s="198"/>
      <c r="G35" s="198">
        <v>46264</v>
      </c>
      <c r="H35" s="198">
        <v>46275</v>
      </c>
      <c r="I35" s="174"/>
      <c r="J35" s="174"/>
      <c r="K35" s="229"/>
      <c r="L35" s="229"/>
    </row>
    <row r="36" spans="1:13" ht="16.5" customHeight="1" x14ac:dyDescent="0.25">
      <c r="A36" s="70" t="s">
        <v>356</v>
      </c>
      <c r="B36" s="206" t="s">
        <v>338</v>
      </c>
      <c r="C36" s="198" t="s">
        <v>430</v>
      </c>
      <c r="D36" s="198"/>
      <c r="E36" s="198"/>
      <c r="F36" s="198"/>
      <c r="G36" s="198">
        <v>46275</v>
      </c>
      <c r="H36" s="198">
        <v>46295</v>
      </c>
      <c r="I36" s="174"/>
      <c r="J36" s="174"/>
      <c r="K36" s="229"/>
      <c r="L36" s="229"/>
    </row>
    <row r="37" spans="1:13" ht="16.5" customHeight="1" x14ac:dyDescent="0.25">
      <c r="A37" s="70" t="s">
        <v>357</v>
      </c>
      <c r="B37" s="206" t="s">
        <v>214</v>
      </c>
      <c r="C37" s="198">
        <v>45748</v>
      </c>
      <c r="D37" s="198">
        <v>46381</v>
      </c>
      <c r="E37" s="198"/>
      <c r="F37" s="198"/>
      <c r="G37" s="198">
        <v>46113</v>
      </c>
      <c r="H37" s="198">
        <v>46381</v>
      </c>
      <c r="I37" s="174"/>
      <c r="J37" s="174"/>
      <c r="K37" s="225"/>
      <c r="L37" s="229"/>
    </row>
    <row r="38" spans="1:13" ht="16.5" customHeight="1" x14ac:dyDescent="0.25">
      <c r="A38" s="70" t="s">
        <v>514</v>
      </c>
      <c r="B38" s="207" t="s">
        <v>213</v>
      </c>
      <c r="C38" s="198"/>
      <c r="D38" s="198"/>
      <c r="E38" s="198"/>
      <c r="F38" s="198"/>
      <c r="G38" s="198"/>
      <c r="H38" s="198"/>
      <c r="I38" s="174"/>
      <c r="J38" s="174"/>
      <c r="K38" s="69"/>
      <c r="L38" s="69"/>
    </row>
    <row r="39" spans="1:13" ht="33" customHeight="1" x14ac:dyDescent="0.25">
      <c r="A39" s="70">
        <v>2</v>
      </c>
      <c r="B39" s="206" t="s">
        <v>343</v>
      </c>
      <c r="C39" s="198" t="s">
        <v>609</v>
      </c>
      <c r="D39" s="198">
        <v>46172</v>
      </c>
      <c r="E39" s="198"/>
      <c r="F39" s="198"/>
      <c r="G39" s="198" t="s">
        <v>609</v>
      </c>
      <c r="H39" s="198">
        <v>46295</v>
      </c>
      <c r="I39" s="174">
        <v>0.3</v>
      </c>
      <c r="J39" s="174">
        <v>1</v>
      </c>
      <c r="K39" s="69"/>
      <c r="L39" s="69"/>
    </row>
    <row r="40" spans="1:13" ht="18" customHeight="1" x14ac:dyDescent="0.25">
      <c r="A40" s="70" t="s">
        <v>212</v>
      </c>
      <c r="B40" s="206" t="s">
        <v>345</v>
      </c>
      <c r="C40" s="198" t="s">
        <v>430</v>
      </c>
      <c r="D40" s="198"/>
      <c r="E40" s="198"/>
      <c r="F40" s="198"/>
      <c r="G40" s="198" t="s">
        <v>430</v>
      </c>
      <c r="H40" s="198"/>
      <c r="I40" s="174"/>
      <c r="J40" s="174"/>
      <c r="K40" s="69"/>
      <c r="L40" s="69"/>
    </row>
    <row r="41" spans="1:13" ht="18" customHeight="1" x14ac:dyDescent="0.25">
      <c r="A41" s="70" t="s">
        <v>211</v>
      </c>
      <c r="B41" s="207" t="s">
        <v>425</v>
      </c>
      <c r="C41" s="198"/>
      <c r="D41" s="198"/>
      <c r="E41" s="198"/>
      <c r="F41" s="198"/>
      <c r="G41" s="198"/>
      <c r="H41" s="198"/>
      <c r="I41" s="174"/>
      <c r="J41" s="174"/>
      <c r="K41" s="69"/>
      <c r="L41" s="69"/>
    </row>
    <row r="42" spans="1:13" ht="18" customHeight="1" x14ac:dyDescent="0.25">
      <c r="A42" s="70">
        <v>3</v>
      </c>
      <c r="B42" s="206" t="s">
        <v>344</v>
      </c>
      <c r="C42" s="199" t="s">
        <v>609</v>
      </c>
      <c r="D42" s="198">
        <v>46327</v>
      </c>
      <c r="E42" s="198"/>
      <c r="F42" s="198"/>
      <c r="G42" s="197">
        <v>45381</v>
      </c>
      <c r="H42" s="198">
        <v>46381</v>
      </c>
      <c r="I42" s="174">
        <v>0.3</v>
      </c>
      <c r="J42" s="174">
        <v>1</v>
      </c>
      <c r="K42" s="69"/>
      <c r="L42" s="69"/>
    </row>
    <row r="43" spans="1:13" ht="18" customHeight="1" x14ac:dyDescent="0.25">
      <c r="A43" s="70" t="s">
        <v>210</v>
      </c>
      <c r="B43" s="206" t="s">
        <v>208</v>
      </c>
      <c r="C43" s="198" t="s">
        <v>430</v>
      </c>
      <c r="D43" s="198"/>
      <c r="E43" s="198"/>
      <c r="F43" s="198"/>
      <c r="G43" s="198" t="s">
        <v>430</v>
      </c>
      <c r="H43" s="198"/>
      <c r="I43" s="174"/>
      <c r="J43" s="175"/>
      <c r="K43" s="69"/>
      <c r="L43" s="69"/>
    </row>
    <row r="44" spans="1:13" ht="18" customHeight="1" x14ac:dyDescent="0.25">
      <c r="A44" s="70" t="s">
        <v>209</v>
      </c>
      <c r="B44" s="206" t="s">
        <v>206</v>
      </c>
      <c r="C44" s="198" t="s">
        <v>430</v>
      </c>
      <c r="D44" s="198"/>
      <c r="E44" s="198"/>
      <c r="F44" s="198"/>
      <c r="G44" s="198" t="s">
        <v>430</v>
      </c>
      <c r="H44" s="198"/>
      <c r="I44" s="174"/>
      <c r="J44" s="174"/>
      <c r="K44" s="69"/>
      <c r="L44" s="69"/>
    </row>
    <row r="45" spans="1:13" ht="34.5" customHeight="1" x14ac:dyDescent="0.25">
      <c r="A45" s="70" t="s">
        <v>207</v>
      </c>
      <c r="B45" s="206" t="s">
        <v>349</v>
      </c>
      <c r="C45" s="198" t="s">
        <v>430</v>
      </c>
      <c r="D45" s="198"/>
      <c r="E45" s="198"/>
      <c r="F45" s="198"/>
      <c r="G45" s="198" t="s">
        <v>430</v>
      </c>
      <c r="H45" s="198"/>
      <c r="I45" s="174"/>
      <c r="J45" s="174"/>
      <c r="K45" s="176"/>
      <c r="L45" s="69"/>
    </row>
    <row r="46" spans="1:13" ht="64.5" customHeight="1" x14ac:dyDescent="0.25">
      <c r="A46" s="70" t="s">
        <v>205</v>
      </c>
      <c r="B46" s="206" t="s">
        <v>347</v>
      </c>
      <c r="C46" s="198" t="s">
        <v>430</v>
      </c>
      <c r="D46" s="198"/>
      <c r="E46" s="198"/>
      <c r="F46" s="198"/>
      <c r="G46" s="198" t="s">
        <v>430</v>
      </c>
      <c r="H46" s="198"/>
      <c r="I46" s="174"/>
      <c r="J46" s="174"/>
      <c r="K46" s="176"/>
      <c r="L46" s="69"/>
    </row>
    <row r="47" spans="1:13" ht="18" customHeight="1" x14ac:dyDescent="0.25">
      <c r="A47" s="70" t="s">
        <v>203</v>
      </c>
      <c r="B47" s="206" t="s">
        <v>204</v>
      </c>
      <c r="C47" s="198" t="s">
        <v>430</v>
      </c>
      <c r="D47" s="198"/>
      <c r="E47" s="198"/>
      <c r="F47" s="198"/>
      <c r="G47" s="198" t="s">
        <v>430</v>
      </c>
      <c r="H47" s="198"/>
      <c r="I47" s="174"/>
      <c r="J47" s="174"/>
      <c r="K47" s="69"/>
      <c r="L47" s="69"/>
    </row>
    <row r="48" spans="1:13" ht="18" customHeight="1" x14ac:dyDescent="0.25">
      <c r="A48" s="70" t="s">
        <v>513</v>
      </c>
      <c r="B48" s="207" t="s">
        <v>202</v>
      </c>
      <c r="C48" s="198"/>
      <c r="D48" s="198"/>
      <c r="E48" s="198"/>
      <c r="F48" s="198"/>
      <c r="G48" s="198"/>
      <c r="H48" s="198"/>
      <c r="I48" s="174"/>
      <c r="J48" s="174"/>
      <c r="K48" s="69"/>
      <c r="L48" s="69"/>
    </row>
    <row r="49" spans="1:12" ht="18" customHeight="1" x14ac:dyDescent="0.25">
      <c r="A49" s="70">
        <v>4</v>
      </c>
      <c r="B49" s="206" t="s">
        <v>200</v>
      </c>
      <c r="C49" s="199">
        <v>46381</v>
      </c>
      <c r="D49" s="198">
        <v>46386</v>
      </c>
      <c r="E49" s="198"/>
      <c r="F49" s="198"/>
      <c r="G49" s="199">
        <v>46381</v>
      </c>
      <c r="H49" s="198">
        <v>46386</v>
      </c>
      <c r="I49" s="174"/>
      <c r="J49" s="174"/>
      <c r="K49" s="69"/>
      <c r="L49" s="69"/>
    </row>
    <row r="50" spans="1:12" ht="48.75" customHeight="1" x14ac:dyDescent="0.25">
      <c r="A50" s="70" t="s">
        <v>201</v>
      </c>
      <c r="B50" s="206" t="s">
        <v>348</v>
      </c>
      <c r="C50" s="199">
        <v>46722</v>
      </c>
      <c r="D50" s="198">
        <v>46736</v>
      </c>
      <c r="E50" s="198"/>
      <c r="F50" s="198"/>
      <c r="G50" s="199">
        <v>46722</v>
      </c>
      <c r="H50" s="198">
        <v>46736</v>
      </c>
      <c r="I50" s="174"/>
      <c r="J50" s="174"/>
      <c r="K50" s="69"/>
      <c r="L50" s="69"/>
    </row>
    <row r="51" spans="1:12" ht="33" customHeight="1" x14ac:dyDescent="0.25">
      <c r="A51" s="70" t="s">
        <v>199</v>
      </c>
      <c r="B51" s="206" t="s">
        <v>350</v>
      </c>
      <c r="C51" s="199">
        <v>46736</v>
      </c>
      <c r="D51" s="198">
        <v>46746</v>
      </c>
      <c r="E51" s="198"/>
      <c r="F51" s="198"/>
      <c r="G51" s="199">
        <v>46736</v>
      </c>
      <c r="H51" s="198">
        <v>46746</v>
      </c>
      <c r="I51" s="174"/>
      <c r="J51" s="174"/>
      <c r="K51" s="69"/>
      <c r="L51" s="69"/>
    </row>
    <row r="52" spans="1:12" ht="33" customHeight="1" x14ac:dyDescent="0.25">
      <c r="A52" s="70" t="s">
        <v>197</v>
      </c>
      <c r="B52" s="206" t="s">
        <v>198</v>
      </c>
      <c r="C52" s="198" t="s">
        <v>430</v>
      </c>
      <c r="D52" s="198"/>
      <c r="E52" s="198"/>
      <c r="F52" s="198"/>
      <c r="G52" s="198" t="s">
        <v>430</v>
      </c>
      <c r="H52" s="198"/>
      <c r="I52" s="174"/>
      <c r="J52" s="174"/>
      <c r="K52" s="69"/>
      <c r="L52" s="69"/>
    </row>
    <row r="53" spans="1:12" ht="17.25" customHeight="1" x14ac:dyDescent="0.25">
      <c r="A53" s="70" t="s">
        <v>195</v>
      </c>
      <c r="B53" s="208" t="s">
        <v>351</v>
      </c>
      <c r="C53" s="199">
        <v>46746</v>
      </c>
      <c r="D53" s="198">
        <v>46751</v>
      </c>
      <c r="E53" s="198"/>
      <c r="F53" s="198"/>
      <c r="G53" s="199">
        <v>46746</v>
      </c>
      <c r="H53" s="198">
        <v>46751</v>
      </c>
      <c r="I53" s="174"/>
      <c r="J53" s="174"/>
      <c r="K53" s="69"/>
      <c r="L53" s="69"/>
    </row>
    <row r="54" spans="1:12" ht="17.25" customHeight="1" x14ac:dyDescent="0.25">
      <c r="A54" s="70" t="s">
        <v>352</v>
      </c>
      <c r="B54" s="206" t="s">
        <v>196</v>
      </c>
      <c r="C54" s="199">
        <v>46762</v>
      </c>
      <c r="D54" s="198">
        <v>46934</v>
      </c>
      <c r="E54" s="198"/>
      <c r="F54" s="198"/>
      <c r="G54" s="199">
        <v>46661</v>
      </c>
      <c r="H54" s="198">
        <v>46751</v>
      </c>
      <c r="I54" s="174"/>
      <c r="J54" s="174"/>
      <c r="K54" s="69"/>
      <c r="L54" s="69"/>
    </row>
    <row r="57" spans="1:12" x14ac:dyDescent="0.25">
      <c r="B57" s="22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S36" sqref="S3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0" t="s">
        <v>69</v>
      </c>
    </row>
    <row r="2" spans="1:27" ht="18.75" x14ac:dyDescent="0.3">
      <c r="Z2" s="201" t="s">
        <v>10</v>
      </c>
    </row>
    <row r="3" spans="1:27" ht="18.75" x14ac:dyDescent="0.3">
      <c r="Z3" s="201" t="s">
        <v>68</v>
      </c>
    </row>
    <row r="4" spans="1:27"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6" spans="1:27"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ht="18.75" x14ac:dyDescent="0.25">
      <c r="A7" s="202"/>
      <c r="B7" s="202"/>
      <c r="C7" s="202"/>
      <c r="D7" s="202"/>
      <c r="E7" s="202"/>
      <c r="F7" s="202"/>
      <c r="G7" s="202"/>
      <c r="H7" s="202"/>
      <c r="I7" s="202"/>
      <c r="J7" s="67"/>
      <c r="K7" s="67"/>
      <c r="L7" s="67"/>
      <c r="M7" s="67"/>
      <c r="N7" s="67"/>
      <c r="O7" s="67"/>
      <c r="P7" s="67"/>
      <c r="Q7" s="67"/>
      <c r="R7" s="67"/>
      <c r="S7" s="67"/>
      <c r="T7" s="67"/>
      <c r="U7" s="67"/>
      <c r="V7" s="67"/>
      <c r="W7" s="67"/>
      <c r="X7" s="67"/>
      <c r="Y7" s="67"/>
      <c r="Z7" s="67"/>
      <c r="AA7" s="67"/>
    </row>
    <row r="8" spans="1:27" x14ac:dyDescent="0.25">
      <c r="A8" s="460" t="s">
        <v>485</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row>
    <row r="10" spans="1:27" ht="18.75" x14ac:dyDescent="0.25">
      <c r="A10" s="202"/>
      <c r="B10" s="202"/>
      <c r="C10" s="202"/>
      <c r="D10" s="202"/>
      <c r="E10" s="202"/>
      <c r="F10" s="202"/>
      <c r="G10" s="202"/>
      <c r="H10" s="202"/>
      <c r="I10" s="202"/>
      <c r="J10" s="67"/>
      <c r="K10" s="67"/>
      <c r="L10" s="67"/>
      <c r="M10" s="67"/>
      <c r="N10" s="67"/>
      <c r="O10" s="67"/>
      <c r="P10" s="67"/>
      <c r="Q10" s="67"/>
      <c r="R10" s="67"/>
      <c r="S10" s="67"/>
      <c r="T10" s="67"/>
      <c r="U10" s="67"/>
      <c r="V10" s="67"/>
      <c r="W10" s="67"/>
      <c r="X10" s="67"/>
      <c r="Y10" s="67"/>
      <c r="Z10" s="67"/>
      <c r="AA10" s="67"/>
    </row>
    <row r="11" spans="1:27" x14ac:dyDescent="0.25">
      <c r="A11" s="461" t="str">
        <f>'6.1. Паспорт сетевой график'!A12:L12</f>
        <v>J_TP2000.VL.0043</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60" t="str">
        <f>'6.1. Паспорт сетевой график'!A15:L15</f>
        <v>Реконструкция ВЛ 220 кВ Надым-Салехард-1,2 (комплекс поддерживающих мероприятий)</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8" spans="1:34" x14ac:dyDescent="0.25">
      <c r="A18" s="463" t="s">
        <v>395</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20" spans="1:34" s="320" customFormat="1" ht="29.25" customHeight="1" x14ac:dyDescent="0.25">
      <c r="A20" s="464" t="s">
        <v>194</v>
      </c>
      <c r="B20" s="464" t="s">
        <v>193</v>
      </c>
      <c r="C20" s="467" t="s">
        <v>192</v>
      </c>
      <c r="D20" s="467"/>
      <c r="E20" s="468" t="s">
        <v>191</v>
      </c>
      <c r="F20" s="468"/>
      <c r="G20" s="469" t="s">
        <v>676</v>
      </c>
      <c r="H20" s="472" t="s">
        <v>508</v>
      </c>
      <c r="I20" s="473"/>
      <c r="J20" s="473"/>
      <c r="K20" s="473"/>
      <c r="L20" s="472" t="s">
        <v>509</v>
      </c>
      <c r="M20" s="473"/>
      <c r="N20" s="473"/>
      <c r="O20" s="473"/>
      <c r="P20" s="472" t="s">
        <v>510</v>
      </c>
      <c r="Q20" s="473"/>
      <c r="R20" s="473"/>
      <c r="S20" s="473"/>
      <c r="T20" s="472" t="s">
        <v>573</v>
      </c>
      <c r="U20" s="473"/>
      <c r="V20" s="473"/>
      <c r="W20" s="473"/>
      <c r="X20" s="472" t="s">
        <v>677</v>
      </c>
      <c r="Y20" s="473"/>
      <c r="Z20" s="473"/>
      <c r="AA20" s="473"/>
      <c r="AB20" s="475" t="s">
        <v>190</v>
      </c>
      <c r="AC20" s="475"/>
      <c r="AH20" s="321"/>
    </row>
    <row r="21" spans="1:34" s="320" customFormat="1" ht="28.5" customHeight="1" x14ac:dyDescent="0.25">
      <c r="A21" s="465"/>
      <c r="B21" s="465"/>
      <c r="C21" s="467"/>
      <c r="D21" s="467"/>
      <c r="E21" s="468"/>
      <c r="F21" s="468"/>
      <c r="G21" s="470"/>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75"/>
      <c r="AC21" s="475"/>
      <c r="AG21" s="320" t="s">
        <v>443</v>
      </c>
      <c r="AH21" s="322"/>
    </row>
    <row r="22" spans="1:34" s="320" customFormat="1" ht="62.25" customHeight="1" x14ac:dyDescent="0.3">
      <c r="A22" s="466"/>
      <c r="B22" s="466"/>
      <c r="C22" s="319" t="s">
        <v>2</v>
      </c>
      <c r="D22" s="319" t="s">
        <v>188</v>
      </c>
      <c r="E22" s="210" t="s">
        <v>678</v>
      </c>
      <c r="F22" s="210" t="s">
        <v>679</v>
      </c>
      <c r="G22" s="471"/>
      <c r="H22" s="323" t="s">
        <v>375</v>
      </c>
      <c r="I22" s="323" t="s">
        <v>376</v>
      </c>
      <c r="J22" s="323" t="s">
        <v>375</v>
      </c>
      <c r="K22" s="323" t="s">
        <v>376</v>
      </c>
      <c r="L22" s="323" t="s">
        <v>375</v>
      </c>
      <c r="M22" s="323" t="s">
        <v>376</v>
      </c>
      <c r="N22" s="323" t="s">
        <v>375</v>
      </c>
      <c r="O22" s="323" t="s">
        <v>376</v>
      </c>
      <c r="P22" s="323" t="s">
        <v>375</v>
      </c>
      <c r="Q22" s="323" t="s">
        <v>376</v>
      </c>
      <c r="R22" s="323" t="s">
        <v>375</v>
      </c>
      <c r="S22" s="323" t="s">
        <v>376</v>
      </c>
      <c r="T22" s="323" t="s">
        <v>375</v>
      </c>
      <c r="U22" s="323" t="s">
        <v>376</v>
      </c>
      <c r="V22" s="323" t="s">
        <v>375</v>
      </c>
      <c r="W22" s="323" t="s">
        <v>376</v>
      </c>
      <c r="X22" s="323" t="s">
        <v>375</v>
      </c>
      <c r="Y22" s="323" t="s">
        <v>376</v>
      </c>
      <c r="Z22" s="323" t="s">
        <v>375</v>
      </c>
      <c r="AA22" s="323" t="s">
        <v>376</v>
      </c>
      <c r="AB22" s="319" t="s">
        <v>189</v>
      </c>
      <c r="AC22" s="319" t="s">
        <v>188</v>
      </c>
      <c r="AE22" s="324"/>
      <c r="AF22" s="324"/>
      <c r="AG22" s="324"/>
      <c r="AH22" s="325"/>
    </row>
    <row r="23" spans="1:34"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32</v>
      </c>
      <c r="AC23" s="211">
        <v>33</v>
      </c>
    </row>
    <row r="24" spans="1:34" ht="47.25" customHeight="1" x14ac:dyDescent="0.25">
      <c r="A24" s="212">
        <v>1</v>
      </c>
      <c r="B24" s="213" t="s">
        <v>187</v>
      </c>
      <c r="C24" s="214">
        <v>4648.3691080072631</v>
      </c>
      <c r="D24" s="214">
        <v>4987.339592656539</v>
      </c>
      <c r="E24" s="214">
        <v>4893.1251886465388</v>
      </c>
      <c r="F24" s="214">
        <v>3807.291201206539</v>
      </c>
      <c r="G24" s="214">
        <v>1085.8339874400001</v>
      </c>
      <c r="H24" s="214">
        <v>892.68210144829015</v>
      </c>
      <c r="I24" s="214"/>
      <c r="J24" s="214">
        <v>353.84294909026573</v>
      </c>
      <c r="K24" s="214"/>
      <c r="L24" s="214">
        <v>768.79382490775765</v>
      </c>
      <c r="M24" s="214"/>
      <c r="N24" s="214">
        <v>833.88162655862868</v>
      </c>
      <c r="O24" s="214"/>
      <c r="P24" s="214">
        <v>1788.9659777214258</v>
      </c>
      <c r="Q24" s="214"/>
      <c r="R24" s="214">
        <v>2619.5666255576434</v>
      </c>
      <c r="S24" s="214"/>
      <c r="T24" s="214">
        <v>0</v>
      </c>
      <c r="U24" s="214"/>
      <c r="V24" s="214">
        <v>0</v>
      </c>
      <c r="W24" s="214"/>
      <c r="X24" s="214">
        <v>0</v>
      </c>
      <c r="Y24" s="214"/>
      <c r="Z24" s="214" t="s">
        <v>624</v>
      </c>
      <c r="AA24" s="214"/>
      <c r="AB24" s="214">
        <v>3450.4419040774737</v>
      </c>
      <c r="AC24" s="214">
        <v>3807.2912012065381</v>
      </c>
    </row>
    <row r="25" spans="1:34"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624</v>
      </c>
      <c r="AA25" s="214"/>
      <c r="AB25" s="214">
        <v>0</v>
      </c>
      <c r="AC25" s="214">
        <v>0</v>
      </c>
    </row>
    <row r="26" spans="1:34"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624</v>
      </c>
      <c r="AA26" s="214"/>
      <c r="AB26" s="214">
        <v>0</v>
      </c>
      <c r="AC26" s="214">
        <v>0</v>
      </c>
    </row>
    <row r="27" spans="1:34" ht="31.5" x14ac:dyDescent="0.25">
      <c r="A27" s="215" t="s">
        <v>182</v>
      </c>
      <c r="B27" s="216" t="s">
        <v>333</v>
      </c>
      <c r="C27" s="214"/>
      <c r="D27" s="214"/>
      <c r="E27" s="214"/>
      <c r="F27" s="214"/>
      <c r="G27" s="214">
        <v>910.61395764333349</v>
      </c>
      <c r="H27" s="214">
        <v>745.98781792349234</v>
      </c>
      <c r="I27" s="214"/>
      <c r="J27" s="214">
        <v>297.23378308240501</v>
      </c>
      <c r="K27" s="214"/>
      <c r="L27" s="214">
        <v>642.84558371653929</v>
      </c>
      <c r="M27" s="214"/>
      <c r="N27" s="214">
        <v>695.88684694805806</v>
      </c>
      <c r="O27" s="214"/>
      <c r="P27" s="214">
        <v>1490.8049814345216</v>
      </c>
      <c r="Q27" s="214"/>
      <c r="R27" s="214">
        <v>2184.0053612981592</v>
      </c>
      <c r="S27" s="214"/>
      <c r="T27" s="214">
        <v>0</v>
      </c>
      <c r="U27" s="214"/>
      <c r="V27" s="214">
        <v>0</v>
      </c>
      <c r="W27" s="214"/>
      <c r="X27" s="214">
        <v>0</v>
      </c>
      <c r="Y27" s="214"/>
      <c r="Z27" s="214" t="s">
        <v>624</v>
      </c>
      <c r="AA27" s="214"/>
      <c r="AB27" s="214">
        <v>2879.6383830745535</v>
      </c>
      <c r="AC27" s="214">
        <v>3177.1259913286221</v>
      </c>
    </row>
    <row r="28" spans="1:34"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x14ac:dyDescent="0.25">
      <c r="A29" s="215" t="s">
        <v>179</v>
      </c>
      <c r="B29" s="217" t="s">
        <v>178</v>
      </c>
      <c r="C29" s="214"/>
      <c r="D29" s="214"/>
      <c r="E29" s="214"/>
      <c r="F29" s="214"/>
      <c r="G29" s="214">
        <v>175.22002979666661</v>
      </c>
      <c r="H29" s="214">
        <v>146.69428352479781</v>
      </c>
      <c r="I29" s="214"/>
      <c r="J29" s="214">
        <v>56.609166007860722</v>
      </c>
      <c r="K29" s="214"/>
      <c r="L29" s="214">
        <v>125.94824119121836</v>
      </c>
      <c r="M29" s="214"/>
      <c r="N29" s="214">
        <v>137.99477961057062</v>
      </c>
      <c r="O29" s="214"/>
      <c r="P29" s="214">
        <v>298.16099628690426</v>
      </c>
      <c r="Q29" s="214"/>
      <c r="R29" s="214">
        <v>435.56126425948423</v>
      </c>
      <c r="S29" s="214"/>
      <c r="T29" s="214">
        <v>0</v>
      </c>
      <c r="U29" s="214"/>
      <c r="V29" s="214">
        <v>0</v>
      </c>
      <c r="W29" s="214"/>
      <c r="X29" s="214">
        <v>0</v>
      </c>
      <c r="Y29" s="214"/>
      <c r="Z29" s="214" t="s">
        <v>624</v>
      </c>
      <c r="AA29" s="214"/>
      <c r="AB29" s="214">
        <v>570.80352100292043</v>
      </c>
      <c r="AC29" s="214">
        <v>630.16520987791591</v>
      </c>
    </row>
    <row r="30" spans="1:34" ht="47.25" x14ac:dyDescent="0.25">
      <c r="A30" s="212" t="s">
        <v>63</v>
      </c>
      <c r="B30" s="213" t="s">
        <v>177</v>
      </c>
      <c r="C30" s="214">
        <v>3897.5866816110442</v>
      </c>
      <c r="D30" s="214">
        <v>4180.0936392452886</v>
      </c>
      <c r="E30" s="214">
        <v>4087.6817489752884</v>
      </c>
      <c r="F30" s="214">
        <v>3655.6168427952884</v>
      </c>
      <c r="G30" s="214">
        <v>432.06490617999998</v>
      </c>
      <c r="H30" s="214">
        <v>960.96003187213989</v>
      </c>
      <c r="I30" s="214"/>
      <c r="J30" s="214">
        <v>922.63158461573823</v>
      </c>
      <c r="K30" s="214"/>
      <c r="L30" s="214">
        <v>790.05085599659981</v>
      </c>
      <c r="M30" s="214"/>
      <c r="N30" s="214">
        <v>1359.4491035373774</v>
      </c>
      <c r="O30" s="214"/>
      <c r="P30" s="214">
        <v>1553.8929564723046</v>
      </c>
      <c r="Q30" s="214"/>
      <c r="R30" s="214">
        <v>1373.5361546421732</v>
      </c>
      <c r="S30" s="214"/>
      <c r="T30" s="214">
        <v>0</v>
      </c>
      <c r="U30" s="214"/>
      <c r="V30" s="214">
        <v>0</v>
      </c>
      <c r="W30" s="214"/>
      <c r="X30" s="214">
        <v>0</v>
      </c>
      <c r="Y30" s="214"/>
      <c r="Z30" s="214" t="s">
        <v>624</v>
      </c>
      <c r="AA30" s="214"/>
      <c r="AB30" s="214">
        <v>3304.9038443410445</v>
      </c>
      <c r="AC30" s="214">
        <v>3655.6168427952889</v>
      </c>
    </row>
    <row r="31" spans="1:34" x14ac:dyDescent="0.25">
      <c r="A31" s="212" t="s">
        <v>176</v>
      </c>
      <c r="B31" s="216" t="s">
        <v>175</v>
      </c>
      <c r="C31" s="214">
        <v>72.042727830607717</v>
      </c>
      <c r="D31" s="214">
        <v>70.006926488170691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ht="31.5" x14ac:dyDescent="0.25">
      <c r="A32" s="212" t="s">
        <v>174</v>
      </c>
      <c r="B32" s="216" t="s">
        <v>173</v>
      </c>
      <c r="C32" s="214">
        <v>3214.6607327654515</v>
      </c>
      <c r="D32" s="214">
        <v>3381.1241844621395</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610.88322101498522</v>
      </c>
      <c r="D34" s="214">
        <v>728.9625282949786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6" t="s">
        <v>542</v>
      </c>
      <c r="C36" s="214"/>
      <c r="D36" s="214"/>
      <c r="E36" s="214"/>
      <c r="F36" s="214"/>
      <c r="G36" s="214">
        <v>0</v>
      </c>
      <c r="H36" s="214">
        <v>0</v>
      </c>
      <c r="I36" s="214" t="s">
        <v>443</v>
      </c>
      <c r="J36" s="214">
        <v>0</v>
      </c>
      <c r="K36" s="214" t="s">
        <v>443</v>
      </c>
      <c r="L36" s="214">
        <v>0</v>
      </c>
      <c r="M36" s="218" t="s">
        <v>443</v>
      </c>
      <c r="N36" s="214">
        <v>0</v>
      </c>
      <c r="O36" s="214" t="s">
        <v>443</v>
      </c>
      <c r="P36" s="214">
        <v>0</v>
      </c>
      <c r="Q36" s="218" t="s">
        <v>443</v>
      </c>
      <c r="R36" s="214">
        <v>0</v>
      </c>
      <c r="S36" s="214" t="s">
        <v>443</v>
      </c>
      <c r="T36" s="214">
        <v>0</v>
      </c>
      <c r="U36" s="214" t="s">
        <v>443</v>
      </c>
      <c r="V36" s="214">
        <v>0</v>
      </c>
      <c r="W36" s="214" t="s">
        <v>443</v>
      </c>
      <c r="X36" s="214">
        <v>0</v>
      </c>
      <c r="Y36" s="218" t="s">
        <v>443</v>
      </c>
      <c r="Z36" s="214" t="s">
        <v>624</v>
      </c>
      <c r="AA36" s="214" t="s">
        <v>624</v>
      </c>
      <c r="AB36" s="214">
        <v>0</v>
      </c>
      <c r="AC36" s="214">
        <v>0</v>
      </c>
    </row>
    <row r="37" spans="1:29" ht="31.5" x14ac:dyDescent="0.25">
      <c r="A37" s="215" t="s">
        <v>166</v>
      </c>
      <c r="B37" s="219" t="s">
        <v>540</v>
      </c>
      <c r="C37" s="214"/>
      <c r="D37" s="214"/>
      <c r="E37" s="214"/>
      <c r="F37" s="214"/>
      <c r="G37" s="214">
        <v>0</v>
      </c>
      <c r="H37" s="214">
        <v>0</v>
      </c>
      <c r="I37" s="214" t="s">
        <v>443</v>
      </c>
      <c r="J37" s="214">
        <v>0</v>
      </c>
      <c r="K37" s="214" t="s">
        <v>443</v>
      </c>
      <c r="L37" s="214">
        <v>0</v>
      </c>
      <c r="M37" s="218" t="s">
        <v>443</v>
      </c>
      <c r="N37" s="214">
        <v>0</v>
      </c>
      <c r="O37" s="214" t="s">
        <v>443</v>
      </c>
      <c r="P37" s="214">
        <v>0</v>
      </c>
      <c r="Q37" s="218" t="s">
        <v>443</v>
      </c>
      <c r="R37" s="214">
        <v>0</v>
      </c>
      <c r="S37" s="214" t="s">
        <v>443</v>
      </c>
      <c r="T37" s="214">
        <v>0</v>
      </c>
      <c r="U37" s="214" t="s">
        <v>443</v>
      </c>
      <c r="V37" s="214">
        <v>0</v>
      </c>
      <c r="W37" s="214" t="s">
        <v>443</v>
      </c>
      <c r="X37" s="214">
        <v>0</v>
      </c>
      <c r="Y37" s="218" t="s">
        <v>443</v>
      </c>
      <c r="Z37" s="214" t="s">
        <v>624</v>
      </c>
      <c r="AA37" s="214" t="s">
        <v>624</v>
      </c>
      <c r="AB37" s="214">
        <v>0</v>
      </c>
      <c r="AC37" s="214">
        <v>0</v>
      </c>
    </row>
    <row r="38" spans="1:29" x14ac:dyDescent="0.25">
      <c r="A38" s="215" t="s">
        <v>165</v>
      </c>
      <c r="B38" s="219" t="s">
        <v>156</v>
      </c>
      <c r="C38" s="214"/>
      <c r="D38" s="214"/>
      <c r="E38" s="214"/>
      <c r="F38" s="214"/>
      <c r="G38" s="214">
        <v>0</v>
      </c>
      <c r="H38" s="214">
        <v>0</v>
      </c>
      <c r="I38" s="214" t="s">
        <v>443</v>
      </c>
      <c r="J38" s="214">
        <v>0</v>
      </c>
      <c r="K38" s="214" t="s">
        <v>443</v>
      </c>
      <c r="L38" s="214">
        <v>0</v>
      </c>
      <c r="M38" s="218" t="s">
        <v>443</v>
      </c>
      <c r="N38" s="214">
        <v>0</v>
      </c>
      <c r="O38" s="214" t="s">
        <v>443</v>
      </c>
      <c r="P38" s="214">
        <v>0</v>
      </c>
      <c r="Q38" s="218" t="s">
        <v>443</v>
      </c>
      <c r="R38" s="214">
        <v>0</v>
      </c>
      <c r="S38" s="214" t="s">
        <v>443</v>
      </c>
      <c r="T38" s="214">
        <v>0</v>
      </c>
      <c r="U38" s="214" t="s">
        <v>443</v>
      </c>
      <c r="V38" s="214">
        <v>0</v>
      </c>
      <c r="W38" s="214" t="s">
        <v>443</v>
      </c>
      <c r="X38" s="214">
        <v>0</v>
      </c>
      <c r="Y38" s="218" t="s">
        <v>443</v>
      </c>
      <c r="Z38" s="214" t="s">
        <v>624</v>
      </c>
      <c r="AA38" s="214" t="s">
        <v>624</v>
      </c>
      <c r="AB38" s="214">
        <v>0</v>
      </c>
      <c r="AC38" s="214">
        <v>0</v>
      </c>
    </row>
    <row r="39" spans="1:29" x14ac:dyDescent="0.25">
      <c r="A39" s="215" t="s">
        <v>164</v>
      </c>
      <c r="B39" s="216" t="s">
        <v>541</v>
      </c>
      <c r="C39" s="214"/>
      <c r="D39" s="214"/>
      <c r="E39" s="214"/>
      <c r="F39" s="214"/>
      <c r="G39" s="214">
        <v>0</v>
      </c>
      <c r="H39" s="214">
        <v>0</v>
      </c>
      <c r="I39" s="214" t="s">
        <v>443</v>
      </c>
      <c r="J39" s="214">
        <v>0</v>
      </c>
      <c r="K39" s="214" t="s">
        <v>443</v>
      </c>
      <c r="L39" s="214">
        <v>0</v>
      </c>
      <c r="M39" s="218" t="s">
        <v>443</v>
      </c>
      <c r="N39" s="214">
        <v>0</v>
      </c>
      <c r="O39" s="214" t="s">
        <v>443</v>
      </c>
      <c r="P39" s="214">
        <v>0</v>
      </c>
      <c r="Q39" s="218" t="s">
        <v>443</v>
      </c>
      <c r="R39" s="214">
        <v>0</v>
      </c>
      <c r="S39" s="214" t="s">
        <v>443</v>
      </c>
      <c r="T39" s="214">
        <v>0</v>
      </c>
      <c r="U39" s="214" t="s">
        <v>443</v>
      </c>
      <c r="V39" s="214">
        <v>0</v>
      </c>
      <c r="W39" s="214" t="s">
        <v>443</v>
      </c>
      <c r="X39" s="214">
        <v>0</v>
      </c>
      <c r="Y39" s="218" t="s">
        <v>443</v>
      </c>
      <c r="Z39" s="214" t="s">
        <v>624</v>
      </c>
      <c r="AA39" s="214" t="s">
        <v>624</v>
      </c>
      <c r="AB39" s="214">
        <v>0</v>
      </c>
      <c r="AC39" s="214">
        <v>0</v>
      </c>
    </row>
    <row r="40" spans="1:29" x14ac:dyDescent="0.25">
      <c r="A40" s="215" t="s">
        <v>163</v>
      </c>
      <c r="B40" s="216" t="s">
        <v>543</v>
      </c>
      <c r="C40" s="214"/>
      <c r="D40" s="214"/>
      <c r="E40" s="214"/>
      <c r="F40" s="214"/>
      <c r="G40" s="214">
        <v>0</v>
      </c>
      <c r="H40" s="214">
        <v>0</v>
      </c>
      <c r="I40" s="214" t="s">
        <v>443</v>
      </c>
      <c r="J40" s="214">
        <v>0</v>
      </c>
      <c r="K40" s="214" t="s">
        <v>443</v>
      </c>
      <c r="L40" s="214">
        <v>0</v>
      </c>
      <c r="M40" s="218" t="s">
        <v>443</v>
      </c>
      <c r="N40" s="214">
        <v>0</v>
      </c>
      <c r="O40" s="214" t="s">
        <v>443</v>
      </c>
      <c r="P40" s="214">
        <v>0</v>
      </c>
      <c r="Q40" s="218" t="s">
        <v>443</v>
      </c>
      <c r="R40" s="214">
        <v>0</v>
      </c>
      <c r="S40" s="214" t="s">
        <v>443</v>
      </c>
      <c r="T40" s="214">
        <v>0</v>
      </c>
      <c r="U40" s="214" t="s">
        <v>443</v>
      </c>
      <c r="V40" s="214">
        <v>0</v>
      </c>
      <c r="W40" s="214" t="s">
        <v>443</v>
      </c>
      <c r="X40" s="214">
        <v>0</v>
      </c>
      <c r="Y40" s="218" t="s">
        <v>443</v>
      </c>
      <c r="Z40" s="214" t="s">
        <v>624</v>
      </c>
      <c r="AA40" s="214" t="s">
        <v>624</v>
      </c>
      <c r="AB40" s="214">
        <v>0</v>
      </c>
      <c r="AC40" s="214">
        <v>0</v>
      </c>
    </row>
    <row r="41" spans="1:29" x14ac:dyDescent="0.25">
      <c r="A41" s="215" t="s">
        <v>162</v>
      </c>
      <c r="B41" s="216" t="s">
        <v>544</v>
      </c>
      <c r="C41" s="214"/>
      <c r="D41" s="214"/>
      <c r="E41" s="214"/>
      <c r="F41" s="214"/>
      <c r="G41" s="214">
        <v>0</v>
      </c>
      <c r="H41" s="214">
        <v>0</v>
      </c>
      <c r="I41" s="214" t="s">
        <v>443</v>
      </c>
      <c r="J41" s="214">
        <v>0</v>
      </c>
      <c r="K41" s="214" t="s">
        <v>443</v>
      </c>
      <c r="L41" s="214">
        <v>0</v>
      </c>
      <c r="M41" s="218" t="s">
        <v>443</v>
      </c>
      <c r="N41" s="214">
        <v>0</v>
      </c>
      <c r="O41" s="214" t="s">
        <v>443</v>
      </c>
      <c r="P41" s="214">
        <v>0</v>
      </c>
      <c r="Q41" s="218" t="s">
        <v>443</v>
      </c>
      <c r="R41" s="214">
        <v>0</v>
      </c>
      <c r="S41" s="214" t="s">
        <v>443</v>
      </c>
      <c r="T41" s="214">
        <v>0</v>
      </c>
      <c r="U41" s="214" t="s">
        <v>443</v>
      </c>
      <c r="V41" s="214">
        <v>0</v>
      </c>
      <c r="W41" s="214" t="s">
        <v>443</v>
      </c>
      <c r="X41" s="214">
        <v>0</v>
      </c>
      <c r="Y41" s="218" t="s">
        <v>443</v>
      </c>
      <c r="Z41" s="214" t="s">
        <v>624</v>
      </c>
      <c r="AA41" s="214" t="s">
        <v>624</v>
      </c>
      <c r="AB41" s="214">
        <v>0</v>
      </c>
      <c r="AC41" s="214">
        <v>0</v>
      </c>
    </row>
    <row r="42" spans="1:29" x14ac:dyDescent="0.25">
      <c r="A42" s="215" t="s">
        <v>161</v>
      </c>
      <c r="B42" s="216" t="s">
        <v>545</v>
      </c>
      <c r="C42" s="214"/>
      <c r="D42" s="214"/>
      <c r="E42" s="214"/>
      <c r="F42" s="214"/>
      <c r="G42" s="214">
        <v>0</v>
      </c>
      <c r="H42" s="214">
        <v>0</v>
      </c>
      <c r="I42" s="214" t="s">
        <v>443</v>
      </c>
      <c r="J42" s="214">
        <v>0</v>
      </c>
      <c r="K42" s="214" t="s">
        <v>443</v>
      </c>
      <c r="L42" s="214">
        <v>82</v>
      </c>
      <c r="M42" s="218">
        <v>4</v>
      </c>
      <c r="N42" s="214">
        <v>82</v>
      </c>
      <c r="O42" s="214">
        <v>4</v>
      </c>
      <c r="P42" s="214">
        <v>0</v>
      </c>
      <c r="Q42" s="218" t="s">
        <v>443</v>
      </c>
      <c r="R42" s="214">
        <v>0</v>
      </c>
      <c r="S42" s="214" t="s">
        <v>443</v>
      </c>
      <c r="T42" s="214">
        <v>0</v>
      </c>
      <c r="U42" s="214" t="s">
        <v>443</v>
      </c>
      <c r="V42" s="214">
        <v>0</v>
      </c>
      <c r="W42" s="265" t="s">
        <v>443</v>
      </c>
      <c r="X42" s="214">
        <v>0</v>
      </c>
      <c r="Y42" s="218" t="s">
        <v>443</v>
      </c>
      <c r="Z42" s="214" t="s">
        <v>624</v>
      </c>
      <c r="AA42" s="214" t="s">
        <v>624</v>
      </c>
      <c r="AB42" s="214">
        <v>82</v>
      </c>
      <c r="AC42" s="214">
        <v>82</v>
      </c>
    </row>
    <row r="43" spans="1:29" x14ac:dyDescent="0.25">
      <c r="A43" s="215" t="s">
        <v>518</v>
      </c>
      <c r="B43" s="216" t="s">
        <v>546</v>
      </c>
      <c r="C43" s="214"/>
      <c r="D43" s="214"/>
      <c r="E43" s="214"/>
      <c r="F43" s="214"/>
      <c r="G43" s="214">
        <v>0</v>
      </c>
      <c r="H43" s="214">
        <v>0</v>
      </c>
      <c r="I43" s="214" t="s">
        <v>443</v>
      </c>
      <c r="J43" s="214">
        <v>0</v>
      </c>
      <c r="K43" s="214" t="s">
        <v>443</v>
      </c>
      <c r="L43" s="214">
        <v>0</v>
      </c>
      <c r="M43" s="218" t="s">
        <v>443</v>
      </c>
      <c r="N43" s="214">
        <v>0</v>
      </c>
      <c r="O43" s="214" t="s">
        <v>443</v>
      </c>
      <c r="P43" s="214">
        <v>0</v>
      </c>
      <c r="Q43" s="218" t="s">
        <v>443</v>
      </c>
      <c r="R43" s="214">
        <v>0</v>
      </c>
      <c r="S43" s="214" t="s">
        <v>443</v>
      </c>
      <c r="T43" s="214">
        <v>0</v>
      </c>
      <c r="U43" s="214" t="s">
        <v>443</v>
      </c>
      <c r="V43" s="214">
        <v>0</v>
      </c>
      <c r="W43" s="214" t="s">
        <v>443</v>
      </c>
      <c r="X43" s="214">
        <v>0</v>
      </c>
      <c r="Y43" s="218" t="s">
        <v>443</v>
      </c>
      <c r="Z43" s="214" t="s">
        <v>624</v>
      </c>
      <c r="AA43" s="214" t="s">
        <v>624</v>
      </c>
      <c r="AB43" s="214">
        <v>0</v>
      </c>
      <c r="AC43" s="214">
        <v>0</v>
      </c>
    </row>
    <row r="44" spans="1:29" x14ac:dyDescent="0.25">
      <c r="A44" s="215" t="s">
        <v>519</v>
      </c>
      <c r="B44" s="216" t="s">
        <v>547</v>
      </c>
      <c r="C44" s="214"/>
      <c r="D44" s="214"/>
      <c r="E44" s="214"/>
      <c r="F44" s="214"/>
      <c r="G44" s="214">
        <v>0</v>
      </c>
      <c r="H44" s="214">
        <v>0</v>
      </c>
      <c r="I44" s="214" t="s">
        <v>443</v>
      </c>
      <c r="J44" s="214">
        <v>0</v>
      </c>
      <c r="K44" s="214" t="s">
        <v>443</v>
      </c>
      <c r="L44" s="214">
        <v>0</v>
      </c>
      <c r="M44" s="218" t="s">
        <v>443</v>
      </c>
      <c r="N44" s="214">
        <v>0</v>
      </c>
      <c r="O44" s="214" t="s">
        <v>443</v>
      </c>
      <c r="P44" s="214">
        <v>0</v>
      </c>
      <c r="Q44" s="218" t="s">
        <v>443</v>
      </c>
      <c r="R44" s="214">
        <v>0</v>
      </c>
      <c r="S44" s="214" t="s">
        <v>443</v>
      </c>
      <c r="T44" s="214">
        <v>0</v>
      </c>
      <c r="U44" s="214" t="s">
        <v>443</v>
      </c>
      <c r="V44" s="214">
        <v>0</v>
      </c>
      <c r="W44" s="214" t="s">
        <v>443</v>
      </c>
      <c r="X44" s="214">
        <v>0</v>
      </c>
      <c r="Y44" s="218" t="s">
        <v>443</v>
      </c>
      <c r="Z44" s="214" t="s">
        <v>624</v>
      </c>
      <c r="AA44" s="214" t="s">
        <v>624</v>
      </c>
      <c r="AB44" s="214">
        <v>0</v>
      </c>
      <c r="AC44" s="214">
        <v>0</v>
      </c>
    </row>
    <row r="45" spans="1:29" x14ac:dyDescent="0.25">
      <c r="A45" s="215" t="s">
        <v>520</v>
      </c>
      <c r="B45" s="216" t="s">
        <v>548</v>
      </c>
      <c r="C45" s="214"/>
      <c r="D45" s="214"/>
      <c r="E45" s="214"/>
      <c r="F45" s="214"/>
      <c r="G45" s="214">
        <v>0</v>
      </c>
      <c r="H45" s="214">
        <v>0</v>
      </c>
      <c r="I45" s="214" t="s">
        <v>443</v>
      </c>
      <c r="J45" s="214">
        <v>0</v>
      </c>
      <c r="K45" s="214" t="s">
        <v>443</v>
      </c>
      <c r="L45" s="214">
        <v>0</v>
      </c>
      <c r="M45" s="218" t="s">
        <v>443</v>
      </c>
      <c r="N45" s="214">
        <v>0</v>
      </c>
      <c r="O45" s="214" t="s">
        <v>443</v>
      </c>
      <c r="P45" s="214">
        <v>0</v>
      </c>
      <c r="Q45" s="218" t="s">
        <v>443</v>
      </c>
      <c r="R45" s="214">
        <v>0</v>
      </c>
      <c r="S45" s="214" t="s">
        <v>443</v>
      </c>
      <c r="T45" s="214">
        <v>0</v>
      </c>
      <c r="U45" s="214" t="s">
        <v>443</v>
      </c>
      <c r="V45" s="214">
        <v>0</v>
      </c>
      <c r="W45" s="214" t="s">
        <v>443</v>
      </c>
      <c r="X45" s="214">
        <v>0</v>
      </c>
      <c r="Y45" s="218" t="s">
        <v>443</v>
      </c>
      <c r="Z45" s="214" t="s">
        <v>624</v>
      </c>
      <c r="AA45" s="214" t="s">
        <v>624</v>
      </c>
      <c r="AB45" s="214">
        <v>0</v>
      </c>
      <c r="AC45" s="214">
        <v>0</v>
      </c>
    </row>
    <row r="46" spans="1:29" x14ac:dyDescent="0.25">
      <c r="A46" s="215" t="s">
        <v>521</v>
      </c>
      <c r="B46" s="216" t="s">
        <v>549</v>
      </c>
      <c r="C46" s="214"/>
      <c r="D46" s="214"/>
      <c r="E46" s="214"/>
      <c r="F46" s="214"/>
      <c r="G46" s="214">
        <v>0</v>
      </c>
      <c r="H46" s="214">
        <v>0</v>
      </c>
      <c r="I46" s="214" t="s">
        <v>443</v>
      </c>
      <c r="J46" s="214">
        <v>0</v>
      </c>
      <c r="K46" s="214" t="s">
        <v>443</v>
      </c>
      <c r="L46" s="214">
        <v>0</v>
      </c>
      <c r="M46" s="218" t="s">
        <v>443</v>
      </c>
      <c r="N46" s="214">
        <v>0</v>
      </c>
      <c r="O46" s="214" t="s">
        <v>443</v>
      </c>
      <c r="P46" s="214">
        <v>0</v>
      </c>
      <c r="Q46" s="218" t="s">
        <v>443</v>
      </c>
      <c r="R46" s="214">
        <v>0</v>
      </c>
      <c r="S46" s="214" t="s">
        <v>443</v>
      </c>
      <c r="T46" s="214">
        <v>0</v>
      </c>
      <c r="U46" s="214" t="s">
        <v>443</v>
      </c>
      <c r="V46" s="214">
        <v>0</v>
      </c>
      <c r="W46" s="214" t="s">
        <v>443</v>
      </c>
      <c r="X46" s="214">
        <v>0</v>
      </c>
      <c r="Y46" s="218" t="s">
        <v>443</v>
      </c>
      <c r="Z46" s="214" t="s">
        <v>624</v>
      </c>
      <c r="AA46" s="214" t="s">
        <v>624</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159</v>
      </c>
      <c r="B48" s="216" t="s">
        <v>542</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624</v>
      </c>
      <c r="AA48" s="214"/>
      <c r="AB48" s="214">
        <v>0</v>
      </c>
      <c r="AC48" s="214">
        <v>0</v>
      </c>
    </row>
    <row r="49" spans="1:29" ht="31.5" x14ac:dyDescent="0.25">
      <c r="A49" s="215" t="s">
        <v>158</v>
      </c>
      <c r="B49" s="219" t="s">
        <v>540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624</v>
      </c>
      <c r="AA49" s="214"/>
      <c r="AB49" s="214">
        <v>0</v>
      </c>
      <c r="AC49" s="214">
        <v>0</v>
      </c>
    </row>
    <row r="50" spans="1:29" x14ac:dyDescent="0.25">
      <c r="A50" s="215" t="s">
        <v>157</v>
      </c>
      <c r="B50" s="219"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624</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624</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624</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624</v>
      </c>
      <c r="AA53" s="214"/>
      <c r="AB53" s="214">
        <v>0</v>
      </c>
      <c r="AC53" s="214">
        <v>0</v>
      </c>
    </row>
    <row r="54" spans="1:29" x14ac:dyDescent="0.25">
      <c r="A54" s="215" t="s">
        <v>149</v>
      </c>
      <c r="B54" s="216" t="s">
        <v>543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624</v>
      </c>
      <c r="AA54" s="214"/>
      <c r="AB54" s="214">
        <v>0</v>
      </c>
      <c r="AC54" s="214">
        <v>0</v>
      </c>
    </row>
    <row r="55" spans="1:29" x14ac:dyDescent="0.25">
      <c r="A55" s="215" t="s">
        <v>522</v>
      </c>
      <c r="B55" s="216" t="s">
        <v>544</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624</v>
      </c>
      <c r="AA55" s="214"/>
      <c r="AB55" s="214">
        <v>0</v>
      </c>
      <c r="AC55" s="214">
        <v>0</v>
      </c>
    </row>
    <row r="56" spans="1:29" x14ac:dyDescent="0.25">
      <c r="A56" s="215" t="s">
        <v>523</v>
      </c>
      <c r="B56" s="216" t="s">
        <v>545</v>
      </c>
      <c r="C56" s="214">
        <v>82</v>
      </c>
      <c r="D56" s="214">
        <v>82</v>
      </c>
      <c r="E56" s="214"/>
      <c r="F56" s="214"/>
      <c r="G56" s="214">
        <v>0</v>
      </c>
      <c r="H56" s="214">
        <v>0</v>
      </c>
      <c r="I56" s="214"/>
      <c r="J56" s="214">
        <v>0</v>
      </c>
      <c r="K56" s="214"/>
      <c r="L56" s="214">
        <v>0</v>
      </c>
      <c r="M56" s="214"/>
      <c r="N56" s="214">
        <v>0</v>
      </c>
      <c r="O56" s="214"/>
      <c r="P56" s="214">
        <v>82</v>
      </c>
      <c r="Q56" s="214"/>
      <c r="R56" s="214">
        <v>82</v>
      </c>
      <c r="S56" s="214"/>
      <c r="T56" s="214">
        <v>0</v>
      </c>
      <c r="U56" s="214"/>
      <c r="V56" s="214">
        <v>0</v>
      </c>
      <c r="W56" s="214"/>
      <c r="X56" s="214">
        <v>0</v>
      </c>
      <c r="Y56" s="214"/>
      <c r="Z56" s="214" t="s">
        <v>624</v>
      </c>
      <c r="AA56" s="214"/>
      <c r="AB56" s="214">
        <v>82</v>
      </c>
      <c r="AC56" s="214">
        <v>82</v>
      </c>
    </row>
    <row r="57" spans="1:29" x14ac:dyDescent="0.25">
      <c r="A57" s="215" t="s">
        <v>524</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624</v>
      </c>
      <c r="AA57" s="214"/>
      <c r="AB57" s="214">
        <v>0</v>
      </c>
      <c r="AC57" s="214">
        <v>0</v>
      </c>
    </row>
    <row r="58" spans="1:29" ht="36.75" customHeight="1" x14ac:dyDescent="0.25">
      <c r="A58" s="215" t="s">
        <v>525</v>
      </c>
      <c r="B58" s="216" t="s">
        <v>547</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624</v>
      </c>
      <c r="AA58" s="214"/>
      <c r="AB58" s="214">
        <v>0</v>
      </c>
      <c r="AC58" s="214">
        <v>0</v>
      </c>
    </row>
    <row r="59" spans="1:29" x14ac:dyDescent="0.25">
      <c r="A59" s="215" t="s">
        <v>526</v>
      </c>
      <c r="B59" s="216" t="s">
        <v>548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624</v>
      </c>
      <c r="AA59" s="214"/>
      <c r="AB59" s="214">
        <v>0</v>
      </c>
      <c r="AC59" s="214">
        <v>0</v>
      </c>
    </row>
    <row r="60" spans="1:29" x14ac:dyDescent="0.25">
      <c r="A60" s="215" t="s">
        <v>527</v>
      </c>
      <c r="B60" s="216" t="s">
        <v>549</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624</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3897.5866816110442</v>
      </c>
      <c r="D62" s="214">
        <v>4180.0936392452886</v>
      </c>
      <c r="E62" s="214"/>
      <c r="F62" s="214"/>
      <c r="G62" s="214">
        <v>0</v>
      </c>
      <c r="H62" s="214">
        <v>0</v>
      </c>
      <c r="I62" s="214"/>
      <c r="J62" s="214">
        <v>0</v>
      </c>
      <c r="K62" s="214"/>
      <c r="L62" s="214">
        <v>0</v>
      </c>
      <c r="M62" s="214"/>
      <c r="N62" s="214">
        <v>0</v>
      </c>
      <c r="O62" s="214"/>
      <c r="P62" s="214">
        <v>3897.5866816110442</v>
      </c>
      <c r="Q62" s="214"/>
      <c r="R62" s="214">
        <v>4180.0936392452877</v>
      </c>
      <c r="S62" s="214"/>
      <c r="T62" s="214">
        <v>0</v>
      </c>
      <c r="U62" s="214"/>
      <c r="V62" s="214">
        <v>0</v>
      </c>
      <c r="W62" s="214"/>
      <c r="X62" s="214">
        <v>0</v>
      </c>
      <c r="Y62" s="214"/>
      <c r="Z62" s="214" t="s">
        <v>624</v>
      </c>
      <c r="AA62" s="214"/>
      <c r="AB62" s="214">
        <v>3897.5866816110442</v>
      </c>
      <c r="AC62" s="214">
        <v>4180.0936392452877</v>
      </c>
    </row>
    <row r="63" spans="1:29" x14ac:dyDescent="0.25">
      <c r="A63" s="215" t="s">
        <v>145</v>
      </c>
      <c r="B63" s="219"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624</v>
      </c>
      <c r="AA63" s="214"/>
      <c r="AB63" s="214">
        <v>0</v>
      </c>
      <c r="AC63" s="214">
        <v>0</v>
      </c>
    </row>
    <row r="64" spans="1:29"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624</v>
      </c>
      <c r="AA64" s="214"/>
      <c r="AB64" s="214">
        <v>0</v>
      </c>
      <c r="AC64" s="214">
        <v>0</v>
      </c>
    </row>
    <row r="65" spans="1:29" x14ac:dyDescent="0.25">
      <c r="A65" s="215" t="s">
        <v>143</v>
      </c>
      <c r="B65" s="219"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624</v>
      </c>
      <c r="AA65" s="214"/>
      <c r="AB65" s="214">
        <v>0</v>
      </c>
      <c r="AC65" s="214">
        <v>0</v>
      </c>
    </row>
    <row r="66" spans="1:29" ht="54" customHeight="1" x14ac:dyDescent="0.25">
      <c r="A66" s="215" t="s">
        <v>142</v>
      </c>
      <c r="B66" s="219"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624</v>
      </c>
      <c r="AA66" s="214"/>
      <c r="AB66" s="214">
        <v>0</v>
      </c>
      <c r="AC66" s="214">
        <v>0</v>
      </c>
    </row>
    <row r="67" spans="1:29" x14ac:dyDescent="0.25">
      <c r="A67" s="215" t="s">
        <v>141</v>
      </c>
      <c r="B67" s="219" t="s">
        <v>543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624</v>
      </c>
      <c r="AA67" s="214"/>
      <c r="AB67" s="214">
        <v>0</v>
      </c>
      <c r="AC67" s="214">
        <v>0</v>
      </c>
    </row>
    <row r="68" spans="1:29" ht="50.25" customHeight="1" x14ac:dyDescent="0.25">
      <c r="A68" s="215" t="s">
        <v>528</v>
      </c>
      <c r="B68" s="219" t="s">
        <v>544</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624</v>
      </c>
      <c r="AA68" s="214"/>
      <c r="AB68" s="214">
        <v>0</v>
      </c>
      <c r="AC68" s="214">
        <v>0</v>
      </c>
    </row>
    <row r="69" spans="1:29" x14ac:dyDescent="0.25">
      <c r="A69" s="215" t="s">
        <v>529</v>
      </c>
      <c r="B69" s="219" t="s">
        <v>545</v>
      </c>
      <c r="C69" s="214"/>
      <c r="D69" s="214"/>
      <c r="E69" s="214"/>
      <c r="F69" s="214"/>
      <c r="G69" s="214">
        <v>0</v>
      </c>
      <c r="H69" s="214">
        <v>0</v>
      </c>
      <c r="I69" s="214"/>
      <c r="J69" s="214">
        <v>0</v>
      </c>
      <c r="K69" s="214"/>
      <c r="L69" s="214">
        <v>0</v>
      </c>
      <c r="M69" s="214"/>
      <c r="N69" s="214">
        <v>0</v>
      </c>
      <c r="O69" s="214"/>
      <c r="P69" s="214">
        <v>82</v>
      </c>
      <c r="Q69" s="214"/>
      <c r="R69" s="214">
        <v>82</v>
      </c>
      <c r="S69" s="214"/>
      <c r="T69" s="214">
        <v>0</v>
      </c>
      <c r="U69" s="214"/>
      <c r="V69" s="214">
        <v>0</v>
      </c>
      <c r="W69" s="214"/>
      <c r="X69" s="214">
        <v>0</v>
      </c>
      <c r="Y69" s="214"/>
      <c r="Z69" s="214" t="s">
        <v>624</v>
      </c>
      <c r="AA69" s="214"/>
      <c r="AB69" s="214">
        <v>82</v>
      </c>
      <c r="AC69" s="214">
        <v>82</v>
      </c>
    </row>
    <row r="70" spans="1:29" ht="36.75" customHeight="1" x14ac:dyDescent="0.25">
      <c r="A70" s="215" t="s">
        <v>530</v>
      </c>
      <c r="B70" s="219" t="s">
        <v>546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624</v>
      </c>
      <c r="AA70" s="214"/>
      <c r="AB70" s="214">
        <v>0</v>
      </c>
      <c r="AC70" s="214">
        <v>0</v>
      </c>
    </row>
    <row r="71" spans="1:29" x14ac:dyDescent="0.25">
      <c r="A71" s="215" t="s">
        <v>531</v>
      </c>
      <c r="B71" s="219" t="s">
        <v>547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624</v>
      </c>
      <c r="AA71" s="214"/>
      <c r="AB71" s="214">
        <v>0</v>
      </c>
      <c r="AC71" s="214">
        <v>0</v>
      </c>
    </row>
    <row r="72" spans="1:29" ht="51" customHeight="1" x14ac:dyDescent="0.25">
      <c r="A72" s="215" t="s">
        <v>532</v>
      </c>
      <c r="B72" s="219" t="s">
        <v>548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624</v>
      </c>
      <c r="AA72" s="214"/>
      <c r="AB72" s="214">
        <v>0</v>
      </c>
      <c r="AC72" s="214">
        <v>0</v>
      </c>
    </row>
    <row r="73" spans="1:29" ht="32.25" customHeight="1" x14ac:dyDescent="0.25">
      <c r="A73" s="215" t="s">
        <v>533</v>
      </c>
      <c r="B73" s="219" t="s">
        <v>549</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624</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624</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6" t="s">
        <v>542</v>
      </c>
      <c r="C76" s="221"/>
      <c r="D76" s="221"/>
      <c r="E76" s="222"/>
      <c r="F76" s="222"/>
      <c r="G76" s="214">
        <v>0</v>
      </c>
      <c r="H76" s="214">
        <v>0</v>
      </c>
      <c r="I76" s="214"/>
      <c r="J76" s="214">
        <v>0</v>
      </c>
      <c r="K76" s="214"/>
      <c r="L76" s="214">
        <v>0</v>
      </c>
      <c r="M76" s="222"/>
      <c r="N76" s="214">
        <v>0</v>
      </c>
      <c r="O76" s="221"/>
      <c r="P76" s="214">
        <v>0</v>
      </c>
      <c r="Q76" s="221"/>
      <c r="R76" s="214">
        <v>0</v>
      </c>
      <c r="S76" s="214"/>
      <c r="T76" s="214">
        <v>0</v>
      </c>
      <c r="U76" s="214"/>
      <c r="V76" s="214">
        <v>0</v>
      </c>
      <c r="W76" s="221"/>
      <c r="X76" s="214">
        <v>0</v>
      </c>
      <c r="Y76" s="221"/>
      <c r="Z76" s="214" t="s">
        <v>624</v>
      </c>
      <c r="AA76" s="221"/>
      <c r="AB76" s="214">
        <v>0</v>
      </c>
      <c r="AC76" s="214">
        <v>0</v>
      </c>
    </row>
    <row r="77" spans="1:29" ht="18.75" customHeight="1" x14ac:dyDescent="0.25">
      <c r="A77" s="215" t="s">
        <v>231</v>
      </c>
      <c r="B77" s="219" t="s">
        <v>540</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624</v>
      </c>
      <c r="AA77" s="214"/>
      <c r="AB77" s="214">
        <v>0</v>
      </c>
      <c r="AC77" s="214">
        <v>0</v>
      </c>
    </row>
    <row r="78" spans="1:29" x14ac:dyDescent="0.25">
      <c r="A78" s="215" t="s">
        <v>232</v>
      </c>
      <c r="B78" s="219"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624</v>
      </c>
      <c r="AA78" s="214"/>
      <c r="AB78" s="214">
        <v>0</v>
      </c>
      <c r="AC78" s="214">
        <v>0</v>
      </c>
    </row>
    <row r="79" spans="1:29" x14ac:dyDescent="0.25">
      <c r="A79" s="215" t="s">
        <v>233</v>
      </c>
      <c r="B79" s="216" t="s">
        <v>550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624</v>
      </c>
      <c r="AA79" s="214"/>
      <c r="AB79" s="214">
        <v>0</v>
      </c>
      <c r="AC79" s="214">
        <v>0</v>
      </c>
    </row>
    <row r="80" spans="1:29" x14ac:dyDescent="0.25">
      <c r="A80" s="215" t="s">
        <v>234</v>
      </c>
      <c r="B80" s="216" t="s">
        <v>543</v>
      </c>
      <c r="C80" s="221"/>
      <c r="D80" s="221"/>
      <c r="E80" s="222"/>
      <c r="F80" s="222"/>
      <c r="G80" s="214">
        <v>0</v>
      </c>
      <c r="H80" s="214">
        <v>0</v>
      </c>
      <c r="I80" s="214"/>
      <c r="J80" s="214">
        <v>0</v>
      </c>
      <c r="K80" s="214"/>
      <c r="L80" s="214">
        <v>0</v>
      </c>
      <c r="M80" s="222"/>
      <c r="N80" s="214">
        <v>0</v>
      </c>
      <c r="O80" s="221"/>
      <c r="P80" s="214">
        <v>0</v>
      </c>
      <c r="Q80" s="221"/>
      <c r="R80" s="214">
        <v>0</v>
      </c>
      <c r="S80" s="214"/>
      <c r="T80" s="214">
        <v>0</v>
      </c>
      <c r="U80" s="214"/>
      <c r="V80" s="214">
        <v>0</v>
      </c>
      <c r="W80" s="221"/>
      <c r="X80" s="214">
        <v>0</v>
      </c>
      <c r="Y80" s="221"/>
      <c r="Z80" s="214" t="s">
        <v>624</v>
      </c>
      <c r="AA80" s="221"/>
      <c r="AB80" s="214">
        <v>0</v>
      </c>
      <c r="AC80" s="214">
        <v>0</v>
      </c>
    </row>
    <row r="81" spans="1:29" x14ac:dyDescent="0.25">
      <c r="A81" s="215" t="s">
        <v>534</v>
      </c>
      <c r="B81" s="216" t="s">
        <v>544</v>
      </c>
      <c r="C81" s="221"/>
      <c r="D81" s="221"/>
      <c r="E81" s="222"/>
      <c r="F81" s="222"/>
      <c r="G81" s="214">
        <v>0</v>
      </c>
      <c r="H81" s="214">
        <v>0</v>
      </c>
      <c r="I81" s="214"/>
      <c r="J81" s="214">
        <v>0</v>
      </c>
      <c r="K81" s="214"/>
      <c r="L81" s="214">
        <v>0</v>
      </c>
      <c r="M81" s="222"/>
      <c r="N81" s="214">
        <v>0</v>
      </c>
      <c r="O81" s="221"/>
      <c r="P81" s="214">
        <v>0</v>
      </c>
      <c r="Q81" s="221"/>
      <c r="R81" s="214">
        <v>0</v>
      </c>
      <c r="S81" s="214"/>
      <c r="T81" s="214">
        <v>0</v>
      </c>
      <c r="U81" s="214"/>
      <c r="V81" s="214">
        <v>0</v>
      </c>
      <c r="W81" s="221"/>
      <c r="X81" s="214">
        <v>0</v>
      </c>
      <c r="Y81" s="221"/>
      <c r="Z81" s="214" t="s">
        <v>624</v>
      </c>
      <c r="AA81" s="221"/>
      <c r="AB81" s="214">
        <v>0</v>
      </c>
      <c r="AC81" s="214">
        <v>0</v>
      </c>
    </row>
    <row r="82" spans="1:29" x14ac:dyDescent="0.25">
      <c r="A82" s="215" t="s">
        <v>535</v>
      </c>
      <c r="B82" s="216" t="s">
        <v>545</v>
      </c>
      <c r="C82" s="221"/>
      <c r="D82" s="221"/>
      <c r="E82" s="222"/>
      <c r="F82" s="222"/>
      <c r="G82" s="214">
        <v>0</v>
      </c>
      <c r="H82" s="214">
        <v>0</v>
      </c>
      <c r="I82" s="214"/>
      <c r="J82" s="214">
        <v>0</v>
      </c>
      <c r="K82" s="214"/>
      <c r="L82" s="214">
        <v>0</v>
      </c>
      <c r="M82" s="222"/>
      <c r="N82" s="214">
        <v>0</v>
      </c>
      <c r="O82" s="221"/>
      <c r="P82" s="214">
        <v>82</v>
      </c>
      <c r="Q82" s="221"/>
      <c r="R82" s="214">
        <v>55</v>
      </c>
      <c r="S82" s="214"/>
      <c r="T82" s="214">
        <v>0</v>
      </c>
      <c r="U82" s="214"/>
      <c r="V82" s="214">
        <v>0</v>
      </c>
      <c r="W82" s="221"/>
      <c r="X82" s="214">
        <v>0</v>
      </c>
      <c r="Y82" s="221"/>
      <c r="Z82" s="214" t="s">
        <v>624</v>
      </c>
      <c r="AA82" s="221"/>
      <c r="AB82" s="214">
        <v>82</v>
      </c>
      <c r="AC82" s="214">
        <v>55</v>
      </c>
    </row>
    <row r="83" spans="1:29" x14ac:dyDescent="0.25">
      <c r="A83" s="215" t="s">
        <v>536</v>
      </c>
      <c r="B83" s="216" t="s">
        <v>546</v>
      </c>
      <c r="C83" s="221"/>
      <c r="D83" s="221"/>
      <c r="E83" s="222"/>
      <c r="F83" s="222"/>
      <c r="G83" s="214">
        <v>0</v>
      </c>
      <c r="H83" s="214">
        <v>0</v>
      </c>
      <c r="I83" s="214"/>
      <c r="J83" s="214">
        <v>0</v>
      </c>
      <c r="K83" s="214"/>
      <c r="L83" s="214">
        <v>0</v>
      </c>
      <c r="M83" s="222"/>
      <c r="N83" s="214">
        <v>0</v>
      </c>
      <c r="O83" s="221"/>
      <c r="P83" s="214">
        <v>0</v>
      </c>
      <c r="Q83" s="221"/>
      <c r="R83" s="214">
        <v>0</v>
      </c>
      <c r="S83" s="214"/>
      <c r="T83" s="214">
        <v>0</v>
      </c>
      <c r="U83" s="214"/>
      <c r="V83" s="214">
        <v>0</v>
      </c>
      <c r="W83" s="221"/>
      <c r="X83" s="214">
        <v>0</v>
      </c>
      <c r="Y83" s="221"/>
      <c r="Z83" s="214" t="s">
        <v>624</v>
      </c>
      <c r="AA83" s="221"/>
      <c r="AB83" s="214">
        <v>0</v>
      </c>
      <c r="AC83" s="214">
        <v>0</v>
      </c>
    </row>
    <row r="84" spans="1:29" x14ac:dyDescent="0.25">
      <c r="A84" s="215" t="s">
        <v>537</v>
      </c>
      <c r="B84" s="216" t="s">
        <v>547</v>
      </c>
      <c r="C84" s="221"/>
      <c r="D84" s="221"/>
      <c r="E84" s="222"/>
      <c r="F84" s="222"/>
      <c r="G84" s="214">
        <v>0</v>
      </c>
      <c r="H84" s="214">
        <v>0</v>
      </c>
      <c r="I84" s="214"/>
      <c r="J84" s="214">
        <v>0</v>
      </c>
      <c r="K84" s="214"/>
      <c r="L84" s="214">
        <v>0</v>
      </c>
      <c r="M84" s="222"/>
      <c r="N84" s="214">
        <v>0</v>
      </c>
      <c r="O84" s="221"/>
      <c r="P84" s="214">
        <v>0</v>
      </c>
      <c r="Q84" s="221"/>
      <c r="R84" s="214">
        <v>0</v>
      </c>
      <c r="S84" s="214"/>
      <c r="T84" s="214">
        <v>0</v>
      </c>
      <c r="U84" s="214"/>
      <c r="V84" s="214">
        <v>0</v>
      </c>
      <c r="W84" s="221"/>
      <c r="X84" s="214">
        <v>0</v>
      </c>
      <c r="Y84" s="221"/>
      <c r="Z84" s="214" t="s">
        <v>624</v>
      </c>
      <c r="AA84" s="221"/>
      <c r="AB84" s="214">
        <v>0</v>
      </c>
      <c r="AC84" s="214">
        <v>0</v>
      </c>
    </row>
    <row r="85" spans="1:29" x14ac:dyDescent="0.25">
      <c r="A85" s="215" t="s">
        <v>538</v>
      </c>
      <c r="B85" s="216" t="s">
        <v>548</v>
      </c>
      <c r="C85" s="221"/>
      <c r="D85" s="221"/>
      <c r="E85" s="222"/>
      <c r="F85" s="222"/>
      <c r="G85" s="214">
        <v>0</v>
      </c>
      <c r="H85" s="214">
        <v>0</v>
      </c>
      <c r="I85" s="214"/>
      <c r="J85" s="214">
        <v>0</v>
      </c>
      <c r="K85" s="214"/>
      <c r="L85" s="214">
        <v>0</v>
      </c>
      <c r="M85" s="222"/>
      <c r="N85" s="214">
        <v>0</v>
      </c>
      <c r="O85" s="221"/>
      <c r="P85" s="214">
        <v>0</v>
      </c>
      <c r="Q85" s="221"/>
      <c r="R85" s="214">
        <v>0</v>
      </c>
      <c r="S85" s="214"/>
      <c r="T85" s="214">
        <v>0</v>
      </c>
      <c r="U85" s="214"/>
      <c r="V85" s="214">
        <v>0</v>
      </c>
      <c r="W85" s="221"/>
      <c r="X85" s="214">
        <v>0</v>
      </c>
      <c r="Y85" s="221"/>
      <c r="Z85" s="214" t="s">
        <v>624</v>
      </c>
      <c r="AA85" s="221"/>
      <c r="AB85" s="214">
        <v>0</v>
      </c>
      <c r="AC85" s="214">
        <v>0</v>
      </c>
    </row>
    <row r="86" spans="1:29" x14ac:dyDescent="0.25">
      <c r="A86" s="215" t="s">
        <v>539</v>
      </c>
      <c r="B86" s="216" t="s">
        <v>549</v>
      </c>
      <c r="C86" s="221"/>
      <c r="D86" s="221"/>
      <c r="E86" s="222"/>
      <c r="F86" s="222"/>
      <c r="G86" s="214">
        <v>0</v>
      </c>
      <c r="H86" s="214">
        <v>0</v>
      </c>
      <c r="I86" s="214"/>
      <c r="J86" s="214">
        <v>0</v>
      </c>
      <c r="K86" s="214"/>
      <c r="L86" s="214">
        <v>0</v>
      </c>
      <c r="M86" s="222"/>
      <c r="N86" s="214">
        <v>0</v>
      </c>
      <c r="O86" s="221"/>
      <c r="P86" s="214">
        <v>0</v>
      </c>
      <c r="Q86" s="221"/>
      <c r="R86" s="214">
        <v>0</v>
      </c>
      <c r="S86" s="214"/>
      <c r="T86" s="214">
        <v>0</v>
      </c>
      <c r="U86" s="214"/>
      <c r="V86" s="214">
        <v>0</v>
      </c>
      <c r="W86" s="221"/>
      <c r="X86" s="214">
        <v>0</v>
      </c>
      <c r="Y86" s="221"/>
      <c r="Z86" s="214" t="s">
        <v>624</v>
      </c>
      <c r="AA86" s="221"/>
      <c r="AB86" s="214">
        <v>0</v>
      </c>
      <c r="AC86" s="214">
        <v>0</v>
      </c>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U20" zoomScale="85" zoomScaleSheetLayoutView="85" workbookViewId="0">
      <selection activeCell="AD29" sqref="AD29:AD47"/>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9" t="str">
        <f>'1. паспорт местоположение'!A12:C12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90" t="s">
        <v>408</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81" t="s">
        <v>52</v>
      </c>
      <c r="B22" s="492" t="s">
        <v>24</v>
      </c>
      <c r="C22" s="481" t="s">
        <v>51</v>
      </c>
      <c r="D22" s="481" t="s">
        <v>50</v>
      </c>
      <c r="E22" s="495" t="s">
        <v>419</v>
      </c>
      <c r="F22" s="496"/>
      <c r="G22" s="496"/>
      <c r="H22" s="496"/>
      <c r="I22" s="496"/>
      <c r="J22" s="496"/>
      <c r="K22" s="496"/>
      <c r="L22" s="497"/>
      <c r="M22" s="481" t="s">
        <v>49</v>
      </c>
      <c r="N22" s="481" t="s">
        <v>48</v>
      </c>
      <c r="O22" s="481" t="s">
        <v>47</v>
      </c>
      <c r="P22" s="476" t="s">
        <v>243</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2" customFormat="1" ht="64.5" customHeight="1" x14ac:dyDescent="0.25">
      <c r="A23" s="491"/>
      <c r="B23" s="493"/>
      <c r="C23" s="491"/>
      <c r="D23" s="491"/>
      <c r="E23" s="486" t="s">
        <v>23</v>
      </c>
      <c r="F23" s="477" t="s">
        <v>139</v>
      </c>
      <c r="G23" s="477" t="s">
        <v>138</v>
      </c>
      <c r="H23" s="477" t="s">
        <v>137</v>
      </c>
      <c r="I23" s="479" t="s">
        <v>330</v>
      </c>
      <c r="J23" s="479" t="s">
        <v>331</v>
      </c>
      <c r="K23" s="479" t="s">
        <v>332</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2"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17" t="s">
        <v>13</v>
      </c>
      <c r="AG24" s="117" t="s">
        <v>12</v>
      </c>
      <c r="AH24" s="118" t="s">
        <v>2</v>
      </c>
      <c r="AI24" s="118" t="s">
        <v>11</v>
      </c>
      <c r="AJ24" s="482"/>
      <c r="AK24" s="482"/>
      <c r="AL24" s="482"/>
      <c r="AM24" s="482"/>
      <c r="AN24" s="482"/>
      <c r="AO24" s="482"/>
      <c r="AP24" s="482"/>
      <c r="AQ24" s="500"/>
      <c r="AR24" s="476"/>
      <c r="AS24" s="476"/>
      <c r="AT24" s="476"/>
      <c r="AU24" s="476"/>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4" t="s">
        <v>487</v>
      </c>
      <c r="B26" s="245" t="s">
        <v>511</v>
      </c>
      <c r="C26" s="245" t="s">
        <v>488</v>
      </c>
      <c r="D26" s="246" t="s">
        <v>489</v>
      </c>
      <c r="E26" s="247" t="s">
        <v>274</v>
      </c>
      <c r="F26" s="247" t="s">
        <v>274</v>
      </c>
      <c r="G26" s="247" t="s">
        <v>274</v>
      </c>
      <c r="H26" s="247" t="s">
        <v>274</v>
      </c>
      <c r="I26" s="247" t="s">
        <v>274</v>
      </c>
      <c r="J26" s="247" t="s">
        <v>274</v>
      </c>
      <c r="K26" s="247" t="s">
        <v>274</v>
      </c>
      <c r="L26" s="247" t="s">
        <v>274</v>
      </c>
      <c r="M26" s="245" t="s">
        <v>490</v>
      </c>
      <c r="N26" s="248" t="s">
        <v>486</v>
      </c>
      <c r="O26" s="245" t="s">
        <v>512</v>
      </c>
      <c r="P26" s="249">
        <v>17235</v>
      </c>
      <c r="Q26" s="245" t="s">
        <v>491</v>
      </c>
      <c r="R26" s="249">
        <v>17235</v>
      </c>
      <c r="S26" s="245" t="s">
        <v>492</v>
      </c>
      <c r="T26" s="245" t="s">
        <v>493</v>
      </c>
      <c r="U26" s="245">
        <v>3</v>
      </c>
      <c r="V26" s="245">
        <v>3</v>
      </c>
      <c r="W26" s="245" t="s">
        <v>494</v>
      </c>
      <c r="X26" s="249">
        <v>17094</v>
      </c>
      <c r="Y26" s="250"/>
      <c r="Z26" s="245">
        <v>2</v>
      </c>
      <c r="AA26" s="249">
        <v>15974</v>
      </c>
      <c r="AB26" s="249">
        <v>15974</v>
      </c>
      <c r="AC26" s="245" t="s">
        <v>494</v>
      </c>
      <c r="AD26" s="249">
        <v>19169</v>
      </c>
      <c r="AE26" s="251">
        <v>0</v>
      </c>
      <c r="AF26" s="246" t="s">
        <v>497</v>
      </c>
      <c r="AG26" s="245" t="s">
        <v>498</v>
      </c>
      <c r="AH26" s="245" t="s">
        <v>499</v>
      </c>
      <c r="AI26" s="245" t="s">
        <v>499</v>
      </c>
      <c r="AJ26" s="245" t="s">
        <v>500</v>
      </c>
      <c r="AK26" s="245" t="s">
        <v>501</v>
      </c>
      <c r="AL26" s="250"/>
      <c r="AM26" s="250"/>
      <c r="AN26" s="252"/>
      <c r="AO26" s="250"/>
      <c r="AP26" s="245" t="s">
        <v>502</v>
      </c>
      <c r="AQ26" s="245" t="s">
        <v>503</v>
      </c>
      <c r="AR26" s="245" t="s">
        <v>502</v>
      </c>
      <c r="AS26" s="245" t="s">
        <v>503</v>
      </c>
      <c r="AT26" s="245" t="s">
        <v>504</v>
      </c>
      <c r="AU26" s="250"/>
      <c r="AV26" s="253" t="s">
        <v>575</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495</v>
      </c>
      <c r="X27" s="249">
        <v>17235</v>
      </c>
      <c r="Y27" s="254"/>
      <c r="Z27" s="254"/>
      <c r="AA27" s="249">
        <v>16804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496</v>
      </c>
      <c r="X28" s="249">
        <v>0</v>
      </c>
      <c r="Y28" s="245" t="s">
        <v>496</v>
      </c>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ht="105" x14ac:dyDescent="0.25">
      <c r="A29" s="246" t="s">
        <v>576</v>
      </c>
      <c r="B29" s="245" t="s">
        <v>511</v>
      </c>
      <c r="C29" s="245" t="s">
        <v>488</v>
      </c>
      <c r="D29" s="246">
        <v>12.202299999999999</v>
      </c>
      <c r="E29" s="247" t="s">
        <v>274</v>
      </c>
      <c r="F29" s="247" t="s">
        <v>274</v>
      </c>
      <c r="G29" s="247" t="s">
        <v>274</v>
      </c>
      <c r="H29" s="247" t="s">
        <v>274</v>
      </c>
      <c r="I29" s="247" t="s">
        <v>274</v>
      </c>
      <c r="J29" s="247" t="s">
        <v>274</v>
      </c>
      <c r="K29" s="247" t="s">
        <v>274</v>
      </c>
      <c r="L29" s="247" t="s">
        <v>274</v>
      </c>
      <c r="M29" s="245" t="s">
        <v>490</v>
      </c>
      <c r="N29" s="245" t="s">
        <v>577</v>
      </c>
      <c r="O29" s="245" t="s">
        <v>512</v>
      </c>
      <c r="P29" s="249">
        <v>2046</v>
      </c>
      <c r="Q29" s="245" t="s">
        <v>491</v>
      </c>
      <c r="R29" s="249">
        <v>2046</v>
      </c>
      <c r="S29" s="245" t="s">
        <v>492</v>
      </c>
      <c r="T29" s="245" t="s">
        <v>578</v>
      </c>
      <c r="U29" s="245">
        <v>1</v>
      </c>
      <c r="V29" s="245">
        <v>1</v>
      </c>
      <c r="W29" s="245" t="s">
        <v>579</v>
      </c>
      <c r="X29" s="249">
        <v>2046</v>
      </c>
      <c r="Y29" s="254"/>
      <c r="Z29" s="254"/>
      <c r="AA29" s="254"/>
      <c r="AB29" s="249">
        <v>2046</v>
      </c>
      <c r="AC29" s="245" t="s">
        <v>579</v>
      </c>
      <c r="AD29" s="249">
        <v>2456</v>
      </c>
      <c r="AE29" s="249">
        <v>2456</v>
      </c>
      <c r="AF29" s="254"/>
      <c r="AG29" s="254"/>
      <c r="AH29" s="245" t="s">
        <v>580</v>
      </c>
      <c r="AI29" s="245" t="s">
        <v>581</v>
      </c>
      <c r="AJ29" s="245" t="s">
        <v>581</v>
      </c>
      <c r="AK29" s="245" t="s">
        <v>581</v>
      </c>
      <c r="AL29" s="245" t="s">
        <v>582</v>
      </c>
      <c r="AM29" s="245" t="s">
        <v>583</v>
      </c>
      <c r="AN29" s="245" t="s">
        <v>584</v>
      </c>
      <c r="AO29" s="246" t="s">
        <v>585</v>
      </c>
      <c r="AP29" s="245" t="s">
        <v>580</v>
      </c>
      <c r="AQ29" s="245" t="s">
        <v>581</v>
      </c>
      <c r="AR29" s="245" t="s">
        <v>586</v>
      </c>
      <c r="AS29" s="245" t="s">
        <v>587</v>
      </c>
      <c r="AT29" s="245" t="s">
        <v>588</v>
      </c>
      <c r="AU29" s="254"/>
      <c r="AV29" s="254"/>
    </row>
    <row r="30" spans="1:48" ht="105" x14ac:dyDescent="0.25">
      <c r="A30" s="254">
        <v>1</v>
      </c>
      <c r="B30" s="245" t="s">
        <v>511</v>
      </c>
      <c r="C30" s="245" t="s">
        <v>488</v>
      </c>
      <c r="D30" s="246" t="s">
        <v>589</v>
      </c>
      <c r="E30" s="247" t="s">
        <v>274</v>
      </c>
      <c r="F30" s="247" t="s">
        <v>274</v>
      </c>
      <c r="G30" s="247" t="s">
        <v>274</v>
      </c>
      <c r="H30" s="247" t="s">
        <v>274</v>
      </c>
      <c r="I30" s="247" t="s">
        <v>274</v>
      </c>
      <c r="J30" s="247" t="s">
        <v>274</v>
      </c>
      <c r="K30" s="247" t="s">
        <v>274</v>
      </c>
      <c r="L30" s="247" t="s">
        <v>274</v>
      </c>
      <c r="M30" s="268" t="s">
        <v>630</v>
      </c>
      <c r="N30" s="245" t="s">
        <v>590</v>
      </c>
      <c r="O30" s="245" t="s">
        <v>511</v>
      </c>
      <c r="P30" s="249">
        <v>293</v>
      </c>
      <c r="Q30" s="245" t="s">
        <v>591</v>
      </c>
      <c r="R30" s="249">
        <v>293</v>
      </c>
      <c r="S30" s="254" t="s">
        <v>592</v>
      </c>
      <c r="T30" s="254" t="s">
        <v>593</v>
      </c>
      <c r="U30" s="245">
        <v>1</v>
      </c>
      <c r="V30" s="245">
        <v>1</v>
      </c>
      <c r="W30" s="254" t="s">
        <v>594</v>
      </c>
      <c r="X30" s="254">
        <v>291</v>
      </c>
      <c r="Y30" s="254"/>
      <c r="Z30" s="254"/>
      <c r="AA30" s="254"/>
      <c r="AB30" s="254">
        <v>291</v>
      </c>
      <c r="AC30" s="254" t="s">
        <v>594</v>
      </c>
      <c r="AD30" s="254">
        <v>349</v>
      </c>
      <c r="AE30" s="254">
        <v>349</v>
      </c>
      <c r="AF30" s="254"/>
      <c r="AG30" s="254"/>
      <c r="AH30" s="254"/>
      <c r="AI30" s="254"/>
      <c r="AJ30" s="254"/>
      <c r="AK30" s="254"/>
      <c r="AL30" s="254"/>
      <c r="AM30" s="254"/>
      <c r="AN30" s="254"/>
      <c r="AO30" s="254"/>
      <c r="AP30" s="254"/>
      <c r="AQ30" s="252">
        <v>44995</v>
      </c>
      <c r="AR30" s="254"/>
      <c r="AS30" s="252">
        <v>44995</v>
      </c>
      <c r="AT30" s="252">
        <v>45107</v>
      </c>
      <c r="AU30" s="254"/>
      <c r="AV30" s="245" t="s">
        <v>595</v>
      </c>
    </row>
    <row r="31" spans="1:48" s="258" customFormat="1" ht="165" x14ac:dyDescent="0.2">
      <c r="A31" s="247">
        <v>2</v>
      </c>
      <c r="B31" s="245" t="s">
        <v>511</v>
      </c>
      <c r="C31" s="253" t="s">
        <v>596</v>
      </c>
      <c r="D31" s="255">
        <v>46357</v>
      </c>
      <c r="E31" s="247" t="s">
        <v>274</v>
      </c>
      <c r="F31" s="247" t="s">
        <v>274</v>
      </c>
      <c r="G31" s="247" t="s">
        <v>274</v>
      </c>
      <c r="H31" s="247" t="s">
        <v>274</v>
      </c>
      <c r="I31" s="247" t="s">
        <v>274</v>
      </c>
      <c r="J31" s="247" t="s">
        <v>274</v>
      </c>
      <c r="K31" s="247" t="s">
        <v>274</v>
      </c>
      <c r="L31" s="247" t="s">
        <v>274</v>
      </c>
      <c r="M31" s="245" t="s">
        <v>490</v>
      </c>
      <c r="N31" s="253" t="s">
        <v>597</v>
      </c>
      <c r="O31" s="253" t="s">
        <v>485</v>
      </c>
      <c r="P31" s="256" t="s">
        <v>598</v>
      </c>
      <c r="Q31" s="245" t="s">
        <v>491</v>
      </c>
      <c r="R31" s="256" t="s">
        <v>599</v>
      </c>
      <c r="S31" s="256" t="s">
        <v>600</v>
      </c>
      <c r="T31" s="256" t="s">
        <v>600</v>
      </c>
      <c r="U31" s="245">
        <v>3</v>
      </c>
      <c r="V31" s="245">
        <v>3</v>
      </c>
      <c r="W31" s="256" t="s">
        <v>601</v>
      </c>
      <c r="X31" s="257">
        <v>456</v>
      </c>
      <c r="Y31" s="256" t="s">
        <v>602</v>
      </c>
      <c r="Z31" s="256" t="s">
        <v>603</v>
      </c>
      <c r="AA31" s="256" t="s">
        <v>274</v>
      </c>
      <c r="AB31" s="257">
        <v>456</v>
      </c>
      <c r="AC31" s="256" t="s">
        <v>601</v>
      </c>
      <c r="AD31" s="251">
        <v>547</v>
      </c>
      <c r="AE31" s="251">
        <v>547</v>
      </c>
      <c r="AF31" s="256" t="s">
        <v>604</v>
      </c>
      <c r="AG31" s="256" t="s">
        <v>604</v>
      </c>
      <c r="AH31" s="256" t="s">
        <v>604</v>
      </c>
      <c r="AI31" s="256" t="s">
        <v>604</v>
      </c>
      <c r="AJ31" s="256" t="s">
        <v>604</v>
      </c>
      <c r="AK31" s="256" t="s">
        <v>604</v>
      </c>
      <c r="AL31" s="256" t="s">
        <v>605</v>
      </c>
      <c r="AM31" s="256" t="s">
        <v>605</v>
      </c>
      <c r="AN31" s="256" t="s">
        <v>605</v>
      </c>
      <c r="AO31" s="256" t="s">
        <v>605</v>
      </c>
      <c r="AP31" s="256" t="s">
        <v>602</v>
      </c>
      <c r="AQ31" s="252">
        <v>45161</v>
      </c>
      <c r="AR31" s="256" t="s">
        <v>598</v>
      </c>
      <c r="AS31" s="252">
        <v>45161</v>
      </c>
      <c r="AT31" s="252">
        <v>45260</v>
      </c>
      <c r="AU31" s="250"/>
      <c r="AV31" s="253" t="s">
        <v>640</v>
      </c>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6" t="s">
        <v>606</v>
      </c>
      <c r="X32" s="257">
        <v>30003</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60" t="s">
        <v>607</v>
      </c>
      <c r="X33" s="261">
        <v>94500</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ht="75" x14ac:dyDescent="0.25">
      <c r="A34" s="246" t="s">
        <v>612</v>
      </c>
      <c r="B34" s="245" t="s">
        <v>511</v>
      </c>
      <c r="C34" s="253" t="s">
        <v>596</v>
      </c>
      <c r="D34" s="255">
        <v>46357</v>
      </c>
      <c r="E34" s="247" t="s">
        <v>274</v>
      </c>
      <c r="F34" s="247" t="s">
        <v>274</v>
      </c>
      <c r="G34" s="247" t="s">
        <v>274</v>
      </c>
      <c r="H34" s="247" t="s">
        <v>274</v>
      </c>
      <c r="I34" s="247" t="s">
        <v>274</v>
      </c>
      <c r="J34" s="247" t="s">
        <v>274</v>
      </c>
      <c r="K34" s="247" t="s">
        <v>274</v>
      </c>
      <c r="L34" s="247" t="s">
        <v>274</v>
      </c>
      <c r="M34" s="245" t="s">
        <v>614</v>
      </c>
      <c r="N34" s="245" t="s">
        <v>613</v>
      </c>
      <c r="O34" s="253" t="s">
        <v>485</v>
      </c>
      <c r="P34" s="249">
        <v>2720311</v>
      </c>
      <c r="Q34" s="245" t="s">
        <v>491</v>
      </c>
      <c r="R34" s="249">
        <v>2720311</v>
      </c>
      <c r="S34" s="245" t="s">
        <v>492</v>
      </c>
      <c r="T34" s="245" t="s">
        <v>493</v>
      </c>
      <c r="U34" s="245">
        <v>3</v>
      </c>
      <c r="V34" s="245">
        <v>3</v>
      </c>
      <c r="W34" s="245" t="s">
        <v>615</v>
      </c>
      <c r="X34" s="249">
        <v>2720227</v>
      </c>
      <c r="Y34" s="245"/>
      <c r="Z34" s="245">
        <v>1</v>
      </c>
      <c r="AA34" s="249">
        <v>2719394</v>
      </c>
      <c r="AB34" s="249">
        <v>2719394</v>
      </c>
      <c r="AC34" s="245" t="s">
        <v>615</v>
      </c>
      <c r="AD34" s="249">
        <v>3263273</v>
      </c>
      <c r="AE34" s="249">
        <v>3263273</v>
      </c>
      <c r="AF34" s="246" t="s">
        <v>618</v>
      </c>
      <c r="AG34" s="245" t="s">
        <v>498</v>
      </c>
      <c r="AH34" s="245" t="s">
        <v>619</v>
      </c>
      <c r="AI34" s="245" t="s">
        <v>620</v>
      </c>
      <c r="AJ34" s="245" t="s">
        <v>621</v>
      </c>
      <c r="AK34" s="245" t="s">
        <v>622</v>
      </c>
      <c r="AL34" s="259"/>
      <c r="AM34" s="259"/>
      <c r="AN34" s="259"/>
      <c r="AO34" s="259"/>
      <c r="AP34" s="245" t="s">
        <v>608</v>
      </c>
      <c r="AQ34" s="245" t="s">
        <v>609</v>
      </c>
      <c r="AR34" s="245" t="s">
        <v>610</v>
      </c>
      <c r="AS34" s="245" t="s">
        <v>609</v>
      </c>
      <c r="AT34" s="245" t="s">
        <v>611</v>
      </c>
      <c r="AU34" s="259"/>
      <c r="AV34" s="259"/>
    </row>
    <row r="35" spans="1:48"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45" t="s">
        <v>616</v>
      </c>
      <c r="X35" s="249">
        <v>2720311</v>
      </c>
      <c r="Y35" s="245" t="s">
        <v>616</v>
      </c>
      <c r="Z35" s="259"/>
      <c r="AA35" s="249"/>
      <c r="AB35" s="259"/>
      <c r="AC35" s="259"/>
      <c r="AD35" s="259"/>
      <c r="AE35" s="259"/>
      <c r="AF35" s="259"/>
      <c r="AG35" s="259"/>
      <c r="AH35" s="259"/>
      <c r="AI35" s="259"/>
      <c r="AJ35" s="259"/>
      <c r="AK35" s="259"/>
      <c r="AL35" s="259"/>
      <c r="AM35" s="259"/>
      <c r="AN35" s="259"/>
      <c r="AO35" s="259"/>
      <c r="AP35" s="259"/>
      <c r="AQ35" s="259"/>
      <c r="AR35" s="259"/>
      <c r="AS35" s="259"/>
      <c r="AT35" s="259"/>
      <c r="AU35" s="259"/>
      <c r="AV35" s="259"/>
    </row>
    <row r="36" spans="1:48"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45" t="s">
        <v>617</v>
      </c>
      <c r="X36" s="249">
        <v>2720311</v>
      </c>
      <c r="Y36" s="245"/>
      <c r="Z36" s="259"/>
      <c r="AA36" s="249">
        <v>2720311</v>
      </c>
      <c r="AB36" s="259"/>
      <c r="AC36" s="259"/>
      <c r="AD36" s="259"/>
      <c r="AE36" s="259"/>
      <c r="AF36" s="259"/>
      <c r="AG36" s="259"/>
      <c r="AH36" s="259"/>
      <c r="AI36" s="259"/>
      <c r="AJ36" s="259"/>
      <c r="AK36" s="259"/>
      <c r="AL36" s="259"/>
      <c r="AM36" s="259"/>
      <c r="AN36" s="259"/>
      <c r="AO36" s="259"/>
      <c r="AP36" s="259"/>
      <c r="AQ36" s="259"/>
      <c r="AR36" s="259"/>
      <c r="AS36" s="259"/>
      <c r="AT36" s="259"/>
      <c r="AU36" s="259"/>
      <c r="AV36" s="259"/>
    </row>
    <row r="37" spans="1:48" s="258" customFormat="1" ht="105" x14ac:dyDescent="0.2">
      <c r="A37" s="247">
        <v>3</v>
      </c>
      <c r="B37" s="245" t="s">
        <v>511</v>
      </c>
      <c r="C37" s="253" t="s">
        <v>596</v>
      </c>
      <c r="D37" s="255">
        <v>46357</v>
      </c>
      <c r="E37" s="247" t="s">
        <v>274</v>
      </c>
      <c r="F37" s="247" t="s">
        <v>274</v>
      </c>
      <c r="G37" s="247" t="s">
        <v>274</v>
      </c>
      <c r="H37" s="247" t="s">
        <v>274</v>
      </c>
      <c r="I37" s="247" t="s">
        <v>274</v>
      </c>
      <c r="J37" s="247" t="s">
        <v>274</v>
      </c>
      <c r="K37" s="247" t="s">
        <v>274</v>
      </c>
      <c r="L37" s="247" t="s">
        <v>274</v>
      </c>
      <c r="M37" s="268" t="s">
        <v>630</v>
      </c>
      <c r="N37" s="253" t="s">
        <v>631</v>
      </c>
      <c r="O37" s="253" t="s">
        <v>485</v>
      </c>
      <c r="P37" s="256" t="s">
        <v>598</v>
      </c>
      <c r="Q37" s="245" t="s">
        <v>491</v>
      </c>
      <c r="R37" s="256" t="s">
        <v>599</v>
      </c>
      <c r="S37" s="256" t="s">
        <v>600</v>
      </c>
      <c r="T37" s="256" t="s">
        <v>600</v>
      </c>
      <c r="U37" s="245">
        <v>3</v>
      </c>
      <c r="V37" s="245">
        <v>3</v>
      </c>
      <c r="W37" s="256" t="s">
        <v>601</v>
      </c>
      <c r="X37" s="257">
        <v>22401</v>
      </c>
      <c r="Y37" s="256" t="s">
        <v>602</v>
      </c>
      <c r="Z37" s="256" t="s">
        <v>603</v>
      </c>
      <c r="AA37" s="256" t="s">
        <v>274</v>
      </c>
      <c r="AB37" s="257">
        <v>22401</v>
      </c>
      <c r="AC37" s="256" t="s">
        <v>601</v>
      </c>
      <c r="AD37" s="251">
        <v>26881</v>
      </c>
      <c r="AE37" s="251">
        <v>26881</v>
      </c>
      <c r="AF37" s="256" t="s">
        <v>604</v>
      </c>
      <c r="AG37" s="256" t="s">
        <v>604</v>
      </c>
      <c r="AH37" s="256" t="s">
        <v>604</v>
      </c>
      <c r="AI37" s="256" t="s">
        <v>604</v>
      </c>
      <c r="AJ37" s="256" t="s">
        <v>604</v>
      </c>
      <c r="AK37" s="256" t="s">
        <v>604</v>
      </c>
      <c r="AL37" s="256" t="s">
        <v>605</v>
      </c>
      <c r="AM37" s="256" t="s">
        <v>605</v>
      </c>
      <c r="AN37" s="256" t="s">
        <v>605</v>
      </c>
      <c r="AO37" s="256" t="s">
        <v>605</v>
      </c>
      <c r="AP37" s="256" t="s">
        <v>602</v>
      </c>
      <c r="AQ37" s="252">
        <v>45161</v>
      </c>
      <c r="AR37" s="256" t="s">
        <v>598</v>
      </c>
      <c r="AS37" s="252">
        <v>45161</v>
      </c>
      <c r="AT37" s="252">
        <v>45260</v>
      </c>
      <c r="AU37" s="250"/>
      <c r="AV37" s="253" t="s">
        <v>632</v>
      </c>
    </row>
    <row r="38" spans="1:48"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6" t="s">
        <v>633</v>
      </c>
      <c r="X38" s="257">
        <v>23804</v>
      </c>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row>
    <row r="39" spans="1:48"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60" t="s">
        <v>634</v>
      </c>
      <c r="X39" s="261">
        <v>22877</v>
      </c>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row>
    <row r="40" spans="1:48" s="258" customFormat="1" ht="105" x14ac:dyDescent="0.2">
      <c r="A40" s="247">
        <v>4</v>
      </c>
      <c r="B40" s="245" t="s">
        <v>511</v>
      </c>
      <c r="C40" s="253" t="s">
        <v>596</v>
      </c>
      <c r="D40" s="255">
        <v>46357</v>
      </c>
      <c r="E40" s="247" t="s">
        <v>274</v>
      </c>
      <c r="F40" s="247" t="s">
        <v>274</v>
      </c>
      <c r="G40" s="247" t="s">
        <v>274</v>
      </c>
      <c r="H40" s="247" t="s">
        <v>274</v>
      </c>
      <c r="I40" s="247" t="s">
        <v>274</v>
      </c>
      <c r="J40" s="247" t="s">
        <v>274</v>
      </c>
      <c r="K40" s="247" t="s">
        <v>274</v>
      </c>
      <c r="L40" s="247" t="s">
        <v>274</v>
      </c>
      <c r="M40" s="268" t="s">
        <v>490</v>
      </c>
      <c r="N40" s="253" t="s">
        <v>635</v>
      </c>
      <c r="O40" s="253" t="s">
        <v>485</v>
      </c>
      <c r="P40" s="256" t="s">
        <v>598</v>
      </c>
      <c r="Q40" s="245" t="s">
        <v>491</v>
      </c>
      <c r="R40" s="256" t="s">
        <v>599</v>
      </c>
      <c r="S40" s="256" t="s">
        <v>600</v>
      </c>
      <c r="T40" s="256" t="s">
        <v>600</v>
      </c>
      <c r="U40" s="245">
        <v>3</v>
      </c>
      <c r="V40" s="245">
        <v>3</v>
      </c>
      <c r="W40" s="256" t="s">
        <v>601</v>
      </c>
      <c r="X40" s="257">
        <v>57250</v>
      </c>
      <c r="Y40" s="256" t="s">
        <v>602</v>
      </c>
      <c r="Z40" s="256" t="s">
        <v>603</v>
      </c>
      <c r="AA40" s="256" t="s">
        <v>274</v>
      </c>
      <c r="AB40" s="257">
        <v>57250</v>
      </c>
      <c r="AC40" s="256" t="s">
        <v>601</v>
      </c>
      <c r="AD40" s="251">
        <v>68700</v>
      </c>
      <c r="AE40" s="251">
        <v>68700</v>
      </c>
      <c r="AF40" s="256" t="s">
        <v>604</v>
      </c>
      <c r="AG40" s="256" t="s">
        <v>604</v>
      </c>
      <c r="AH40" s="256" t="s">
        <v>604</v>
      </c>
      <c r="AI40" s="256" t="s">
        <v>604</v>
      </c>
      <c r="AJ40" s="256" t="s">
        <v>604</v>
      </c>
      <c r="AK40" s="256" t="s">
        <v>604</v>
      </c>
      <c r="AL40" s="256" t="s">
        <v>605</v>
      </c>
      <c r="AM40" s="256" t="s">
        <v>605</v>
      </c>
      <c r="AN40" s="256" t="s">
        <v>605</v>
      </c>
      <c r="AO40" s="256" t="s">
        <v>605</v>
      </c>
      <c r="AP40" s="256" t="s">
        <v>602</v>
      </c>
      <c r="AQ40" s="252">
        <v>45470</v>
      </c>
      <c r="AR40" s="256" t="s">
        <v>598</v>
      </c>
      <c r="AS40" s="252">
        <v>45464</v>
      </c>
      <c r="AT40" s="252">
        <v>45899</v>
      </c>
      <c r="AU40" s="250"/>
      <c r="AV40" s="253" t="s">
        <v>632</v>
      </c>
    </row>
    <row r="41" spans="1:48"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6" t="s">
        <v>606</v>
      </c>
      <c r="X41" s="257">
        <v>68893</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row>
    <row r="42" spans="1:48"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60" t="s">
        <v>607</v>
      </c>
      <c r="X42" s="261">
        <v>0</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row>
    <row r="43" spans="1:48" ht="89.25" x14ac:dyDescent="0.25">
      <c r="A43" s="271" t="s">
        <v>642</v>
      </c>
      <c r="B43" s="245" t="s">
        <v>511</v>
      </c>
      <c r="C43" s="253" t="s">
        <v>596</v>
      </c>
      <c r="D43" s="255">
        <v>46357</v>
      </c>
      <c r="E43" s="247" t="s">
        <v>274</v>
      </c>
      <c r="F43" s="247" t="s">
        <v>274</v>
      </c>
      <c r="G43" s="247" t="s">
        <v>274</v>
      </c>
      <c r="H43" s="247" t="s">
        <v>274</v>
      </c>
      <c r="I43" s="247" t="s">
        <v>274</v>
      </c>
      <c r="J43" s="247" t="s">
        <v>274</v>
      </c>
      <c r="K43" s="247" t="s">
        <v>274</v>
      </c>
      <c r="L43" s="247" t="s">
        <v>274</v>
      </c>
      <c r="M43" s="278" t="s">
        <v>630</v>
      </c>
      <c r="N43" s="270" t="s">
        <v>641</v>
      </c>
      <c r="O43" s="272" t="s">
        <v>643</v>
      </c>
      <c r="P43" s="273">
        <v>738</v>
      </c>
      <c r="Q43" s="245" t="s">
        <v>491</v>
      </c>
      <c r="R43" s="273">
        <v>738</v>
      </c>
      <c r="S43" s="272" t="s">
        <v>492</v>
      </c>
      <c r="T43" s="272" t="s">
        <v>578</v>
      </c>
      <c r="U43" s="272">
        <v>1</v>
      </c>
      <c r="V43" s="272">
        <v>1</v>
      </c>
      <c r="W43" s="272" t="s">
        <v>579</v>
      </c>
      <c r="X43" s="274">
        <v>738</v>
      </c>
      <c r="Y43" s="277"/>
      <c r="Z43" s="277"/>
      <c r="AA43" s="277"/>
      <c r="AB43" s="274">
        <v>738</v>
      </c>
      <c r="AC43" s="272" t="s">
        <v>579</v>
      </c>
      <c r="AD43" s="275">
        <v>885</v>
      </c>
      <c r="AE43" s="277"/>
      <c r="AF43" s="277"/>
      <c r="AG43" s="277"/>
      <c r="AH43" s="277"/>
      <c r="AI43" s="277"/>
      <c r="AJ43" s="277"/>
      <c r="AK43" s="277"/>
      <c r="AL43" s="272" t="s">
        <v>582</v>
      </c>
      <c r="AM43" s="272" t="s">
        <v>583</v>
      </c>
      <c r="AN43" s="272" t="s">
        <v>644</v>
      </c>
      <c r="AO43" s="276" t="s">
        <v>645</v>
      </c>
      <c r="AP43" s="272" t="s">
        <v>646</v>
      </c>
      <c r="AQ43" s="272" t="s">
        <v>647</v>
      </c>
      <c r="AR43" s="272" t="s">
        <v>646</v>
      </c>
      <c r="AS43" s="272" t="s">
        <v>648</v>
      </c>
      <c r="AT43" s="272" t="s">
        <v>649</v>
      </c>
      <c r="AU43" s="277"/>
      <c r="AV43" s="277"/>
    </row>
    <row r="44" spans="1:48" s="258" customFormat="1" ht="120" x14ac:dyDescent="0.2">
      <c r="A44" s="247">
        <v>5</v>
      </c>
      <c r="B44" s="245" t="s">
        <v>511</v>
      </c>
      <c r="C44" s="253" t="s">
        <v>596</v>
      </c>
      <c r="D44" s="255">
        <v>46357</v>
      </c>
      <c r="E44" s="247" t="s">
        <v>274</v>
      </c>
      <c r="F44" s="247" t="s">
        <v>274</v>
      </c>
      <c r="G44" s="247" t="s">
        <v>274</v>
      </c>
      <c r="H44" s="247" t="s">
        <v>274</v>
      </c>
      <c r="I44" s="247" t="s">
        <v>274</v>
      </c>
      <c r="J44" s="247" t="s">
        <v>274</v>
      </c>
      <c r="K44" s="247" t="s">
        <v>274</v>
      </c>
      <c r="L44" s="247" t="s">
        <v>274</v>
      </c>
      <c r="M44" s="268" t="s">
        <v>614</v>
      </c>
      <c r="N44" s="253" t="s">
        <v>650</v>
      </c>
      <c r="O44" s="253" t="s">
        <v>485</v>
      </c>
      <c r="P44" s="256" t="s">
        <v>598</v>
      </c>
      <c r="Q44" s="245" t="s">
        <v>491</v>
      </c>
      <c r="R44" s="256" t="s">
        <v>599</v>
      </c>
      <c r="S44" s="256" t="s">
        <v>600</v>
      </c>
      <c r="T44" s="256" t="s">
        <v>600</v>
      </c>
      <c r="U44" s="245">
        <v>3</v>
      </c>
      <c r="V44" s="245">
        <v>3</v>
      </c>
      <c r="W44" s="256" t="s">
        <v>601</v>
      </c>
      <c r="X44" s="257">
        <v>135899</v>
      </c>
      <c r="Y44" s="256" t="s">
        <v>602</v>
      </c>
      <c r="Z44" s="256" t="s">
        <v>603</v>
      </c>
      <c r="AA44" s="256" t="s">
        <v>274</v>
      </c>
      <c r="AB44" s="257">
        <v>135899</v>
      </c>
      <c r="AC44" s="256" t="s">
        <v>601</v>
      </c>
      <c r="AD44" s="251">
        <v>163078</v>
      </c>
      <c r="AE44" s="251">
        <v>163078</v>
      </c>
      <c r="AF44" s="256" t="s">
        <v>604</v>
      </c>
      <c r="AG44" s="256" t="s">
        <v>604</v>
      </c>
      <c r="AH44" s="256" t="s">
        <v>604</v>
      </c>
      <c r="AI44" s="256" t="s">
        <v>604</v>
      </c>
      <c r="AJ44" s="256" t="s">
        <v>604</v>
      </c>
      <c r="AK44" s="256" t="s">
        <v>604</v>
      </c>
      <c r="AL44" s="256" t="s">
        <v>605</v>
      </c>
      <c r="AM44" s="256" t="s">
        <v>605</v>
      </c>
      <c r="AN44" s="256" t="s">
        <v>605</v>
      </c>
      <c r="AO44" s="256" t="s">
        <v>605</v>
      </c>
      <c r="AP44" s="256" t="s">
        <v>602</v>
      </c>
      <c r="AQ44" s="252">
        <v>45503</v>
      </c>
      <c r="AR44" s="256" t="s">
        <v>598</v>
      </c>
      <c r="AS44" s="252">
        <v>45503</v>
      </c>
      <c r="AT44" s="252">
        <v>45583</v>
      </c>
      <c r="AU44" s="250"/>
      <c r="AV44" s="253" t="s">
        <v>632</v>
      </c>
    </row>
    <row r="45" spans="1:48"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6" t="s">
        <v>651</v>
      </c>
      <c r="X45" s="257">
        <v>143191</v>
      </c>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row>
    <row r="46" spans="1:48" ht="30"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79" t="s">
        <v>652</v>
      </c>
      <c r="X46" s="261">
        <v>141458</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row>
    <row r="47" spans="1:48" s="258" customFormat="1" ht="120" x14ac:dyDescent="0.2">
      <c r="A47" s="247">
        <v>6</v>
      </c>
      <c r="B47" s="245" t="s">
        <v>511</v>
      </c>
      <c r="C47" s="253" t="s">
        <v>596</v>
      </c>
      <c r="D47" s="255">
        <v>46357</v>
      </c>
      <c r="E47" s="247" t="s">
        <v>274</v>
      </c>
      <c r="F47" s="247" t="s">
        <v>274</v>
      </c>
      <c r="G47" s="247" t="s">
        <v>274</v>
      </c>
      <c r="H47" s="247" t="s">
        <v>274</v>
      </c>
      <c r="I47" s="247" t="s">
        <v>274</v>
      </c>
      <c r="J47" s="247" t="s">
        <v>274</v>
      </c>
      <c r="K47" s="247" t="s">
        <v>274</v>
      </c>
      <c r="L47" s="247" t="s">
        <v>274</v>
      </c>
      <c r="M47" s="268" t="s">
        <v>614</v>
      </c>
      <c r="N47" s="253" t="s">
        <v>653</v>
      </c>
      <c r="O47" s="253" t="s">
        <v>485</v>
      </c>
      <c r="P47" s="256" t="s">
        <v>598</v>
      </c>
      <c r="Q47" s="245" t="s">
        <v>491</v>
      </c>
      <c r="R47" s="256" t="s">
        <v>599</v>
      </c>
      <c r="S47" s="256" t="s">
        <v>600</v>
      </c>
      <c r="T47" s="256" t="s">
        <v>600</v>
      </c>
      <c r="U47" s="245">
        <v>3</v>
      </c>
      <c r="V47" s="245">
        <v>3</v>
      </c>
      <c r="W47" s="256" t="s">
        <v>601</v>
      </c>
      <c r="X47" s="257">
        <v>47106</v>
      </c>
      <c r="Y47" s="256" t="s">
        <v>602</v>
      </c>
      <c r="Z47" s="256" t="s">
        <v>603</v>
      </c>
      <c r="AA47" s="256" t="s">
        <v>274</v>
      </c>
      <c r="AB47" s="257">
        <v>47106</v>
      </c>
      <c r="AC47" s="256" t="s">
        <v>601</v>
      </c>
      <c r="AD47" s="251">
        <v>56528</v>
      </c>
      <c r="AE47" s="251">
        <v>56528</v>
      </c>
      <c r="AF47" s="256" t="s">
        <v>604</v>
      </c>
      <c r="AG47" s="256" t="s">
        <v>604</v>
      </c>
      <c r="AH47" s="256" t="s">
        <v>604</v>
      </c>
      <c r="AI47" s="256" t="s">
        <v>604</v>
      </c>
      <c r="AJ47" s="256" t="s">
        <v>604</v>
      </c>
      <c r="AK47" s="256" t="s">
        <v>604</v>
      </c>
      <c r="AL47" s="256" t="s">
        <v>605</v>
      </c>
      <c r="AM47" s="256" t="s">
        <v>605</v>
      </c>
      <c r="AN47" s="256" t="s">
        <v>605</v>
      </c>
      <c r="AO47" s="256" t="s">
        <v>605</v>
      </c>
      <c r="AP47" s="256" t="s">
        <v>602</v>
      </c>
      <c r="AQ47" s="252">
        <v>45630</v>
      </c>
      <c r="AR47" s="256" t="s">
        <v>598</v>
      </c>
      <c r="AS47" s="252">
        <v>45630</v>
      </c>
      <c r="AT47" s="252">
        <v>45746</v>
      </c>
      <c r="AU47" s="250"/>
      <c r="AV47" s="253" t="s">
        <v>632</v>
      </c>
    </row>
    <row r="48" spans="1:48"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6" t="s">
        <v>634</v>
      </c>
      <c r="X48" s="257">
        <v>47664</v>
      </c>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row>
    <row r="49" spans="1:48"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60" t="s">
        <v>654</v>
      </c>
      <c r="X49" s="261">
        <v>48667</v>
      </c>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F34 A26:A37 A4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7" zoomScale="90" zoomScaleNormal="90" zoomScaleSheetLayoutView="90" workbookViewId="0">
      <selection activeCell="B25" sqref="B25"/>
    </sheetView>
  </sheetViews>
  <sheetFormatPr defaultRowHeight="15.75" x14ac:dyDescent="0.25"/>
  <cols>
    <col min="1" max="2" width="66.140625" style="98" customWidth="1"/>
    <col min="3" max="3" width="45.7109375" style="153"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470</v>
      </c>
    </row>
    <row r="4" spans="1:8" ht="7.5" customHeight="1" x14ac:dyDescent="0.25">
      <c r="B4" s="43"/>
    </row>
    <row r="5" spans="1:8" ht="18.75" x14ac:dyDescent="0.3">
      <c r="A5" s="507" t="str">
        <f>'1. паспорт местоположение'!A5:C5</f>
        <v>Год раскрытия информации: 2025 год</v>
      </c>
      <c r="B5" s="507"/>
      <c r="C5" s="154"/>
      <c r="D5" s="68"/>
      <c r="E5" s="68"/>
      <c r="F5" s="68"/>
      <c r="G5" s="68"/>
      <c r="H5" s="68"/>
    </row>
    <row r="6" spans="1:8" ht="10.5" customHeight="1" x14ac:dyDescent="0.3">
      <c r="A6" s="122"/>
      <c r="B6" s="122"/>
      <c r="C6" s="155"/>
      <c r="D6" s="122"/>
      <c r="E6" s="122"/>
      <c r="F6" s="122"/>
      <c r="G6" s="122"/>
      <c r="H6" s="122"/>
    </row>
    <row r="7" spans="1:8" ht="18.75" x14ac:dyDescent="0.25">
      <c r="A7" s="334" t="s">
        <v>9</v>
      </c>
      <c r="B7" s="334"/>
      <c r="C7" s="156"/>
      <c r="D7" s="121"/>
      <c r="E7" s="121"/>
      <c r="F7" s="121"/>
      <c r="G7" s="121"/>
      <c r="H7" s="121"/>
    </row>
    <row r="8" spans="1:8" ht="11.25" customHeight="1" x14ac:dyDescent="0.25">
      <c r="A8" s="121"/>
      <c r="B8" s="121"/>
      <c r="C8" s="156"/>
      <c r="D8" s="121"/>
      <c r="E8" s="121"/>
      <c r="F8" s="121"/>
      <c r="G8" s="121"/>
      <c r="H8" s="121"/>
    </row>
    <row r="9" spans="1:8" x14ac:dyDescent="0.25">
      <c r="A9" s="339" t="str">
        <f>'1. паспорт местоположение'!A9:C9</f>
        <v>АО "Россети Тюмень"</v>
      </c>
      <c r="B9" s="339"/>
      <c r="C9" s="157"/>
      <c r="D9" s="119"/>
      <c r="E9" s="119"/>
      <c r="F9" s="119"/>
      <c r="G9" s="119"/>
      <c r="H9" s="119"/>
    </row>
    <row r="10" spans="1:8" x14ac:dyDescent="0.25">
      <c r="A10" s="331" t="s">
        <v>8</v>
      </c>
      <c r="B10" s="331"/>
      <c r="C10" s="29"/>
      <c r="D10" s="120"/>
      <c r="E10" s="120"/>
      <c r="F10" s="120"/>
      <c r="G10" s="120"/>
      <c r="H10" s="120"/>
    </row>
    <row r="11" spans="1:8" ht="9" customHeight="1" x14ac:dyDescent="0.25">
      <c r="A11" s="121"/>
      <c r="B11" s="121"/>
      <c r="C11" s="156"/>
      <c r="D11" s="121"/>
      <c r="E11" s="121"/>
      <c r="F11" s="121"/>
      <c r="G11" s="121"/>
      <c r="H11" s="121"/>
    </row>
    <row r="12" spans="1:8" ht="30.75" customHeight="1" x14ac:dyDescent="0.25">
      <c r="A12" s="339" t="str">
        <f>'1. паспорт местоположение'!A12:C12</f>
        <v>J_TP2000.VL.0043</v>
      </c>
      <c r="B12" s="339"/>
      <c r="C12" s="157"/>
      <c r="D12" s="119"/>
      <c r="E12" s="119"/>
      <c r="F12" s="119"/>
      <c r="G12" s="119"/>
      <c r="H12" s="119"/>
    </row>
    <row r="13" spans="1:8" x14ac:dyDescent="0.25">
      <c r="A13" s="331" t="s">
        <v>7</v>
      </c>
      <c r="B13" s="331"/>
      <c r="C13" s="29"/>
      <c r="D13" s="120"/>
      <c r="E13" s="120"/>
      <c r="F13" s="120"/>
      <c r="G13" s="120"/>
      <c r="H13" s="120"/>
    </row>
    <row r="14" spans="1:8" ht="13.5" customHeight="1" x14ac:dyDescent="0.25">
      <c r="A14" s="11"/>
      <c r="B14" s="11"/>
      <c r="C14" s="11"/>
      <c r="D14" s="11"/>
      <c r="E14" s="11"/>
      <c r="F14" s="11"/>
      <c r="G14" s="11"/>
      <c r="H14" s="11"/>
    </row>
    <row r="15" spans="1:8" ht="29.25" customHeight="1" x14ac:dyDescent="0.25">
      <c r="A15" s="337" t="str">
        <f>'1. паспорт местоположение'!A15:C15</f>
        <v>Реконструкция ВЛ 220 кВ Надым-Салехард-1,2 (комплекс поддерживающих мероприятий)</v>
      </c>
      <c r="B15" s="337"/>
      <c r="C15" s="157"/>
      <c r="D15" s="119"/>
      <c r="E15" s="119"/>
      <c r="F15" s="119"/>
      <c r="G15" s="119"/>
      <c r="H15" s="119"/>
    </row>
    <row r="16" spans="1:8" x14ac:dyDescent="0.25">
      <c r="A16" s="331" t="s">
        <v>6</v>
      </c>
      <c r="B16" s="331"/>
      <c r="C16" s="29"/>
      <c r="D16" s="120"/>
      <c r="E16" s="120"/>
      <c r="F16" s="120"/>
      <c r="G16" s="120"/>
      <c r="H16" s="120"/>
    </row>
    <row r="17" spans="1:2" x14ac:dyDescent="0.25">
      <c r="B17" s="100"/>
    </row>
    <row r="18" spans="1:2" ht="21" customHeight="1" x14ac:dyDescent="0.25">
      <c r="A18" s="505" t="s">
        <v>409</v>
      </c>
      <c r="B18" s="506"/>
    </row>
    <row r="19" spans="1:2" ht="9.75" customHeight="1" x14ac:dyDescent="0.25">
      <c r="B19" s="43"/>
    </row>
    <row r="20" spans="1:2" ht="9.75" customHeight="1" thickBot="1" x14ac:dyDescent="0.3">
      <c r="B20" s="101"/>
    </row>
    <row r="21" spans="1:2" ht="33.75" customHeight="1" thickBot="1" x14ac:dyDescent="0.3">
      <c r="A21" s="190" t="s">
        <v>281</v>
      </c>
      <c r="B21" s="191" t="str">
        <f>A15</f>
        <v>Реконструкция ВЛ 220 кВ Надым-Салехард-1,2 (комплекс поддерживающих мероприятий)</v>
      </c>
    </row>
    <row r="22" spans="1:2" ht="24" customHeight="1" thickBot="1" x14ac:dyDescent="0.3">
      <c r="A22" s="190" t="s">
        <v>282</v>
      </c>
      <c r="B22" s="191" t="str">
        <f>CONCATENATE('1. паспорт местоположение'!C26,", ",'1. паспорт местоположение'!C27)</f>
        <v>ЯНАО, Надымский район, Приуральский районы</v>
      </c>
    </row>
    <row r="23" spans="1:2" ht="16.5" thickBot="1" x14ac:dyDescent="0.3">
      <c r="A23" s="190" t="s">
        <v>262</v>
      </c>
      <c r="B23" s="192" t="s">
        <v>471</v>
      </c>
    </row>
    <row r="24" spans="1:2" ht="16.5" thickBot="1" x14ac:dyDescent="0.3">
      <c r="A24" s="190" t="s">
        <v>283</v>
      </c>
      <c r="B24" s="192" t="s">
        <v>555</v>
      </c>
    </row>
    <row r="25" spans="1:2" ht="16.5" thickBot="1" x14ac:dyDescent="0.3">
      <c r="A25" s="102" t="s">
        <v>284</v>
      </c>
      <c r="B25" s="191">
        <v>2027</v>
      </c>
    </row>
    <row r="26" spans="1:2" ht="16.5" thickBot="1" x14ac:dyDescent="0.3">
      <c r="A26" s="103" t="s">
        <v>285</v>
      </c>
      <c r="B26" s="191" t="s">
        <v>625</v>
      </c>
    </row>
    <row r="27" spans="1:2" ht="29.25" thickBot="1" x14ac:dyDescent="0.3">
      <c r="A27" s="263" t="s">
        <v>629</v>
      </c>
      <c r="B27" s="264">
        <v>4987.339592656539</v>
      </c>
    </row>
    <row r="28" spans="1:2" ht="16.5" thickBot="1" x14ac:dyDescent="0.3">
      <c r="A28" s="105" t="s">
        <v>286</v>
      </c>
      <c r="B28" s="105" t="s">
        <v>574</v>
      </c>
    </row>
    <row r="29" spans="1:2" ht="29.25" thickBot="1" x14ac:dyDescent="0.3">
      <c r="A29" s="109" t="s">
        <v>287</v>
      </c>
      <c r="B29" s="234">
        <f>B30</f>
        <v>3591.6759999999995</v>
      </c>
    </row>
    <row r="30" spans="1:2" ht="29.25" thickBot="1" x14ac:dyDescent="0.3">
      <c r="A30" s="109" t="s">
        <v>288</v>
      </c>
      <c r="B30" s="235">
        <f>B32+B62</f>
        <v>3591.6759999999995</v>
      </c>
    </row>
    <row r="31" spans="1:2" ht="16.5" thickBot="1" x14ac:dyDescent="0.3">
      <c r="A31" s="105" t="s">
        <v>289</v>
      </c>
      <c r="B31" s="105"/>
    </row>
    <row r="32" spans="1:2" ht="29.25" thickBot="1" x14ac:dyDescent="0.3">
      <c r="A32" s="109" t="s">
        <v>290</v>
      </c>
      <c r="B32" s="241">
        <f>B33+B37+B41+B45+B49+B53</f>
        <v>3561.1049999999996</v>
      </c>
    </row>
    <row r="33" spans="1:2" ht="30.75" thickBot="1" x14ac:dyDescent="0.3">
      <c r="A33" s="105" t="s">
        <v>505</v>
      </c>
      <c r="B33" s="189">
        <v>8.4290000000000003</v>
      </c>
    </row>
    <row r="34" spans="1:2" ht="16.5" thickBot="1" x14ac:dyDescent="0.3">
      <c r="A34" s="105" t="s">
        <v>292</v>
      </c>
      <c r="B34" s="269">
        <f>B33/B27*100</f>
        <v>0.1690079418776903</v>
      </c>
    </row>
    <row r="35" spans="1:2" ht="16.5" thickBot="1" x14ac:dyDescent="0.3">
      <c r="A35" s="105" t="s">
        <v>293</v>
      </c>
      <c r="B35" s="231">
        <v>8.4290000000000003</v>
      </c>
    </row>
    <row r="36" spans="1:2" ht="16.5" thickBot="1" x14ac:dyDescent="0.3">
      <c r="A36" s="105" t="s">
        <v>294</v>
      </c>
      <c r="B36" s="231">
        <v>7.024</v>
      </c>
    </row>
    <row r="37" spans="1:2" ht="30" x14ac:dyDescent="0.25">
      <c r="A37" s="239" t="s">
        <v>570</v>
      </c>
      <c r="B37" s="240">
        <v>1.097</v>
      </c>
    </row>
    <row r="38" spans="1:2" x14ac:dyDescent="0.25">
      <c r="A38" s="236" t="s">
        <v>292</v>
      </c>
      <c r="B38" s="269">
        <f>B37/B27*100</f>
        <v>2.1995694891425586E-2</v>
      </c>
    </row>
    <row r="39" spans="1:2" x14ac:dyDescent="0.25">
      <c r="A39" s="236" t="s">
        <v>293</v>
      </c>
      <c r="B39" s="231">
        <v>0</v>
      </c>
    </row>
    <row r="40" spans="1:2" x14ac:dyDescent="0.25">
      <c r="A40" s="236" t="s">
        <v>294</v>
      </c>
      <c r="B40" s="266">
        <v>0</v>
      </c>
    </row>
    <row r="41" spans="1:2" ht="30" x14ac:dyDescent="0.25">
      <c r="A41" s="239" t="s">
        <v>571</v>
      </c>
      <c r="B41" s="240">
        <v>3263.2730000000001</v>
      </c>
    </row>
    <row r="42" spans="1:2" x14ac:dyDescent="0.25">
      <c r="A42" s="236" t="s">
        <v>292</v>
      </c>
      <c r="B42" s="269">
        <f>B41/B27*100</f>
        <v>65.431136969395681</v>
      </c>
    </row>
    <row r="43" spans="1:2" x14ac:dyDescent="0.25">
      <c r="A43" s="236" t="s">
        <v>293</v>
      </c>
      <c r="B43" s="231">
        <v>864.221</v>
      </c>
    </row>
    <row r="44" spans="1:2" x14ac:dyDescent="0.25">
      <c r="A44" s="236" t="s">
        <v>294</v>
      </c>
      <c r="B44" s="231">
        <v>258.75099999999998</v>
      </c>
    </row>
    <row r="45" spans="1:2" ht="30" x14ac:dyDescent="0.25">
      <c r="A45" s="239" t="s">
        <v>626</v>
      </c>
      <c r="B45" s="240">
        <v>68.7</v>
      </c>
    </row>
    <row r="46" spans="1:2" x14ac:dyDescent="0.25">
      <c r="A46" s="236" t="s">
        <v>292</v>
      </c>
      <c r="B46" s="269">
        <f>B45/B27*100</f>
        <v>1.3774879116143464</v>
      </c>
    </row>
    <row r="47" spans="1:2" x14ac:dyDescent="0.25">
      <c r="A47" s="236" t="s">
        <v>293</v>
      </c>
      <c r="B47" s="231">
        <v>20.61</v>
      </c>
    </row>
    <row r="48" spans="1:2" x14ac:dyDescent="0.25">
      <c r="A48" s="236" t="s">
        <v>294</v>
      </c>
      <c r="B48" s="231">
        <v>0</v>
      </c>
    </row>
    <row r="49" spans="1:2" ht="30" x14ac:dyDescent="0.25">
      <c r="A49" s="239" t="s">
        <v>637</v>
      </c>
      <c r="B49" s="240">
        <v>163.078</v>
      </c>
    </row>
    <row r="50" spans="1:2" x14ac:dyDescent="0.25">
      <c r="A50" s="236" t="s">
        <v>292</v>
      </c>
      <c r="B50" s="269">
        <f>B49/B27*100</f>
        <v>3.2698395000035565</v>
      </c>
    </row>
    <row r="51" spans="1:2" x14ac:dyDescent="0.25">
      <c r="A51" s="236" t="s">
        <v>293</v>
      </c>
      <c r="B51" s="231">
        <v>163.078</v>
      </c>
    </row>
    <row r="52" spans="1:2" x14ac:dyDescent="0.25">
      <c r="A52" s="236" t="s">
        <v>294</v>
      </c>
      <c r="B52" s="231">
        <v>135.899</v>
      </c>
    </row>
    <row r="53" spans="1:2" ht="30" x14ac:dyDescent="0.25">
      <c r="A53" s="239" t="s">
        <v>638</v>
      </c>
      <c r="B53" s="240">
        <v>56.527999999999999</v>
      </c>
    </row>
    <row r="54" spans="1:2" x14ac:dyDescent="0.25">
      <c r="A54" s="236" t="s">
        <v>292</v>
      </c>
      <c r="B54" s="269">
        <f>B53/B27*100</f>
        <v>1.1334299369393852</v>
      </c>
    </row>
    <row r="55" spans="1:2" x14ac:dyDescent="0.25">
      <c r="A55" s="236" t="s">
        <v>293</v>
      </c>
      <c r="B55" s="231">
        <v>0</v>
      </c>
    </row>
    <row r="56" spans="1:2" ht="16.5" thickBot="1" x14ac:dyDescent="0.3">
      <c r="A56" s="236" t="s">
        <v>294</v>
      </c>
      <c r="B56" s="231">
        <v>0</v>
      </c>
    </row>
    <row r="57" spans="1:2" ht="29.25" thickBot="1" x14ac:dyDescent="0.3">
      <c r="A57" s="109" t="s">
        <v>295</v>
      </c>
      <c r="B57" s="243">
        <v>0</v>
      </c>
    </row>
    <row r="58" spans="1:2" ht="16.5" thickBot="1" x14ac:dyDescent="0.3">
      <c r="A58" s="105" t="s">
        <v>291</v>
      </c>
      <c r="B58" s="231">
        <v>0</v>
      </c>
    </row>
    <row r="59" spans="1:2" ht="16.5" thickBot="1" x14ac:dyDescent="0.3">
      <c r="A59" s="105" t="s">
        <v>292</v>
      </c>
      <c r="B59" s="242">
        <v>0</v>
      </c>
    </row>
    <row r="60" spans="1:2" ht="16.5" thickBot="1" x14ac:dyDescent="0.3">
      <c r="A60" s="105" t="s">
        <v>293</v>
      </c>
      <c r="B60" s="231">
        <v>0</v>
      </c>
    </row>
    <row r="61" spans="1:2" ht="16.5" thickBot="1" x14ac:dyDescent="0.3">
      <c r="A61" s="105" t="s">
        <v>294</v>
      </c>
      <c r="B61" s="231">
        <v>0</v>
      </c>
    </row>
    <row r="62" spans="1:2" ht="29.25" thickBot="1" x14ac:dyDescent="0.3">
      <c r="A62" s="109" t="s">
        <v>296</v>
      </c>
      <c r="B62" s="243">
        <f>B63+B67+B71+B75</f>
        <v>30.571000000000002</v>
      </c>
    </row>
    <row r="63" spans="1:2" ht="45.75" thickBot="1" x14ac:dyDescent="0.3">
      <c r="A63" s="105" t="s">
        <v>554</v>
      </c>
      <c r="B63" s="224">
        <v>2.456</v>
      </c>
    </row>
    <row r="64" spans="1:2" ht="16.5" thickBot="1" x14ac:dyDescent="0.3">
      <c r="A64" s="105" t="s">
        <v>292</v>
      </c>
      <c r="B64" s="269">
        <f>B63/B27*100</f>
        <v>4.9244691570958281E-2</v>
      </c>
    </row>
    <row r="65" spans="1:2" ht="16.5" thickBot="1" x14ac:dyDescent="0.3">
      <c r="A65" s="105" t="s">
        <v>293</v>
      </c>
      <c r="B65" s="231">
        <v>2.456</v>
      </c>
    </row>
    <row r="66" spans="1:2" ht="16.5" thickBot="1" x14ac:dyDescent="0.3">
      <c r="A66" s="105" t="s">
        <v>294</v>
      </c>
      <c r="B66" s="231">
        <v>2.0459999999999998</v>
      </c>
    </row>
    <row r="67" spans="1:2" s="237" customFormat="1" ht="45" customHeight="1" x14ac:dyDescent="0.25">
      <c r="A67" s="236" t="s">
        <v>556</v>
      </c>
      <c r="B67" s="231">
        <v>0.34899999999999998</v>
      </c>
    </row>
    <row r="68" spans="1:2" s="237" customFormat="1" ht="15" x14ac:dyDescent="0.25">
      <c r="A68" s="236" t="s">
        <v>292</v>
      </c>
      <c r="B68" s="269">
        <f>B67/B27*100</f>
        <v>6.997718794081613E-3</v>
      </c>
    </row>
    <row r="69" spans="1:2" s="237" customFormat="1" ht="15" x14ac:dyDescent="0.25">
      <c r="A69" s="236" t="s">
        <v>293</v>
      </c>
      <c r="B69" s="231">
        <v>0.34899999999999998</v>
      </c>
    </row>
    <row r="70" spans="1:2" s="237" customFormat="1" thickBot="1" x14ac:dyDescent="0.3">
      <c r="A70" s="236" t="s">
        <v>294</v>
      </c>
      <c r="B70" s="266">
        <v>0.29099999999999998</v>
      </c>
    </row>
    <row r="71" spans="1:2" s="237" customFormat="1" ht="45" customHeight="1" x14ac:dyDescent="0.25">
      <c r="A71" s="267" t="s">
        <v>627</v>
      </c>
      <c r="B71" s="240">
        <v>26.881</v>
      </c>
    </row>
    <row r="72" spans="1:2" s="237" customFormat="1" ht="15" x14ac:dyDescent="0.25">
      <c r="A72" s="236" t="s">
        <v>292</v>
      </c>
      <c r="B72" s="269">
        <f>B71/B27*100</f>
        <v>0.53898475330575313</v>
      </c>
    </row>
    <row r="73" spans="1:2" s="237" customFormat="1" ht="15" x14ac:dyDescent="0.25">
      <c r="A73" s="236" t="s">
        <v>293</v>
      </c>
      <c r="B73" s="231">
        <v>2.4550000000000001</v>
      </c>
    </row>
    <row r="74" spans="1:2" s="237" customFormat="1" ht="15" x14ac:dyDescent="0.25">
      <c r="A74" s="236" t="s">
        <v>294</v>
      </c>
      <c r="B74" s="231">
        <v>2.9009999999999998</v>
      </c>
    </row>
    <row r="75" spans="1:2" s="237" customFormat="1" ht="30" x14ac:dyDescent="0.25">
      <c r="A75" s="239" t="s">
        <v>639</v>
      </c>
      <c r="B75" s="240">
        <v>0.88500000000000001</v>
      </c>
    </row>
    <row r="76" spans="1:2" s="237" customFormat="1" ht="15" x14ac:dyDescent="0.25">
      <c r="A76" s="236" t="s">
        <v>292</v>
      </c>
      <c r="B76" s="269">
        <f>B75/B29*100</f>
        <v>2.4640307199201714E-2</v>
      </c>
    </row>
    <row r="77" spans="1:2" s="237" customFormat="1" ht="15" x14ac:dyDescent="0.25">
      <c r="A77" s="236" t="s">
        <v>293</v>
      </c>
      <c r="B77" s="231">
        <v>0.88500000000000001</v>
      </c>
    </row>
    <row r="78" spans="1:2" s="237" customFormat="1" thickBot="1" x14ac:dyDescent="0.3">
      <c r="A78" s="236" t="s">
        <v>294</v>
      </c>
      <c r="B78" s="231">
        <v>0</v>
      </c>
    </row>
    <row r="79" spans="1:2" ht="29.25" thickBot="1" x14ac:dyDescent="0.3">
      <c r="A79" s="104" t="s">
        <v>297</v>
      </c>
      <c r="B79" s="262">
        <f>B81+B82+B83</f>
        <v>0.91199874376196532</v>
      </c>
    </row>
    <row r="80" spans="1:2" ht="16.5" thickBot="1" x14ac:dyDescent="0.3">
      <c r="A80" s="106" t="s">
        <v>289</v>
      </c>
      <c r="B80" s="110"/>
    </row>
    <row r="81" spans="1:3" ht="16.5" thickBot="1" x14ac:dyDescent="0.3">
      <c r="A81" s="106" t="s">
        <v>298</v>
      </c>
      <c r="B81" s="262">
        <f>B41/B30</f>
        <v>0.90856552762554321</v>
      </c>
    </row>
    <row r="82" spans="1:3" ht="16.5" thickBot="1" x14ac:dyDescent="0.3">
      <c r="A82" s="106" t="s">
        <v>299</v>
      </c>
      <c r="B82" s="110">
        <v>0</v>
      </c>
    </row>
    <row r="83" spans="1:3" ht="16.5" thickBot="1" x14ac:dyDescent="0.3">
      <c r="A83" s="106" t="s">
        <v>300</v>
      </c>
      <c r="B83" s="262">
        <f>(B33+B37+B67+B63)/B30</f>
        <v>3.4332161364221052E-3</v>
      </c>
    </row>
    <row r="84" spans="1:3" ht="16.5" thickBot="1" x14ac:dyDescent="0.3">
      <c r="A84" s="102" t="s">
        <v>301</v>
      </c>
      <c r="B84" s="233">
        <v>20.66</v>
      </c>
    </row>
    <row r="85" spans="1:3" ht="16.5" thickBot="1" x14ac:dyDescent="0.3">
      <c r="A85" s="102" t="s">
        <v>302</v>
      </c>
      <c r="B85" s="281">
        <v>1180.048</v>
      </c>
    </row>
    <row r="86" spans="1:3" ht="16.5" thickBot="1" x14ac:dyDescent="0.3">
      <c r="A86" s="102" t="s">
        <v>303</v>
      </c>
      <c r="B86" s="280">
        <v>15.38</v>
      </c>
    </row>
    <row r="87" spans="1:3" ht="16.5" thickBot="1" x14ac:dyDescent="0.3">
      <c r="A87" s="103" t="s">
        <v>304</v>
      </c>
      <c r="B87" s="281">
        <v>524.47699999999998</v>
      </c>
    </row>
    <row r="88" spans="1:3" ht="15.75" customHeight="1" thickBot="1" x14ac:dyDescent="0.3">
      <c r="A88" s="104" t="s">
        <v>305</v>
      </c>
      <c r="B88" s="233" t="s">
        <v>443</v>
      </c>
      <c r="C88" s="501"/>
    </row>
    <row r="89" spans="1:3" x14ac:dyDescent="0.25">
      <c r="A89" s="107" t="s">
        <v>306</v>
      </c>
      <c r="B89" s="107" t="s">
        <v>506</v>
      </c>
      <c r="C89" s="501"/>
    </row>
    <row r="90" spans="1:3" x14ac:dyDescent="0.25">
      <c r="A90" s="107" t="s">
        <v>307</v>
      </c>
      <c r="B90" s="232" t="s">
        <v>572</v>
      </c>
      <c r="C90" s="501"/>
    </row>
    <row r="91" spans="1:3" x14ac:dyDescent="0.25">
      <c r="A91" s="107" t="s">
        <v>308</v>
      </c>
      <c r="B91" s="232" t="s">
        <v>443</v>
      </c>
      <c r="C91" s="501"/>
    </row>
    <row r="92" spans="1:3" ht="45" x14ac:dyDescent="0.25">
      <c r="A92" s="107" t="s">
        <v>309</v>
      </c>
      <c r="B92" s="107" t="s">
        <v>628</v>
      </c>
      <c r="C92" s="501"/>
    </row>
    <row r="93" spans="1:3" ht="16.5" thickBot="1" x14ac:dyDescent="0.3">
      <c r="A93" s="108" t="s">
        <v>310</v>
      </c>
      <c r="B93" s="108"/>
      <c r="C93" s="501"/>
    </row>
    <row r="94" spans="1:3" ht="30.75" thickBot="1" x14ac:dyDescent="0.3">
      <c r="A94" s="106" t="s">
        <v>311</v>
      </c>
      <c r="B94" s="105" t="s">
        <v>656</v>
      </c>
    </row>
    <row r="95" spans="1:3" ht="29.25" thickBot="1" x14ac:dyDescent="0.3">
      <c r="A95" s="102" t="s">
        <v>312</v>
      </c>
      <c r="B95" s="105">
        <v>21</v>
      </c>
    </row>
    <row r="96" spans="1:3" ht="16.5" thickBot="1" x14ac:dyDescent="0.3">
      <c r="A96" s="106" t="s">
        <v>289</v>
      </c>
      <c r="B96" s="111"/>
    </row>
    <row r="97" spans="1:3" ht="16.5" thickBot="1" x14ac:dyDescent="0.3">
      <c r="A97" s="106" t="s">
        <v>313</v>
      </c>
      <c r="B97" s="285">
        <v>18</v>
      </c>
    </row>
    <row r="98" spans="1:3" ht="16.5" thickBot="1" x14ac:dyDescent="0.3">
      <c r="A98" s="106" t="s">
        <v>314</v>
      </c>
      <c r="B98" s="286">
        <v>3</v>
      </c>
    </row>
    <row r="99" spans="1:3" ht="16.5" thickBot="1" x14ac:dyDescent="0.3">
      <c r="A99" s="193" t="s">
        <v>315</v>
      </c>
      <c r="B99" s="105" t="s">
        <v>430</v>
      </c>
      <c r="C99" s="158"/>
    </row>
    <row r="100" spans="1:3" ht="16.5" thickBot="1" x14ac:dyDescent="0.3">
      <c r="A100" s="102" t="s">
        <v>316</v>
      </c>
      <c r="B100" s="105" t="s">
        <v>430</v>
      </c>
    </row>
    <row r="101" spans="1:3" ht="16.5" thickBot="1" x14ac:dyDescent="0.3">
      <c r="A101" s="107" t="s">
        <v>317</v>
      </c>
      <c r="B101" s="112"/>
    </row>
    <row r="102" spans="1:3" ht="16.5" thickBot="1" x14ac:dyDescent="0.3">
      <c r="A102" s="107" t="s">
        <v>318</v>
      </c>
      <c r="B102" s="112"/>
    </row>
    <row r="103" spans="1:3" ht="16.5" thickBot="1" x14ac:dyDescent="0.3">
      <c r="A103" s="107" t="s">
        <v>319</v>
      </c>
      <c r="B103" s="112"/>
    </row>
    <row r="104" spans="1:3" ht="29.25" thickBot="1" x14ac:dyDescent="0.3">
      <c r="A104" s="193" t="s">
        <v>320</v>
      </c>
      <c r="B104" s="111" t="s">
        <v>516</v>
      </c>
      <c r="C104" s="159"/>
    </row>
    <row r="105" spans="1:3" ht="28.5" x14ac:dyDescent="0.25">
      <c r="A105" s="104" t="s">
        <v>321</v>
      </c>
      <c r="B105" s="502" t="s">
        <v>623</v>
      </c>
      <c r="C105" s="501"/>
    </row>
    <row r="106" spans="1:3" x14ac:dyDescent="0.25">
      <c r="A106" s="107" t="s">
        <v>322</v>
      </c>
      <c r="B106" s="503"/>
      <c r="C106" s="501"/>
    </row>
    <row r="107" spans="1:3" x14ac:dyDescent="0.25">
      <c r="A107" s="107" t="s">
        <v>323</v>
      </c>
      <c r="B107" s="503"/>
      <c r="C107" s="501"/>
    </row>
    <row r="108" spans="1:3" x14ac:dyDescent="0.25">
      <c r="A108" s="107" t="s">
        <v>324</v>
      </c>
      <c r="B108" s="503"/>
      <c r="C108" s="501"/>
    </row>
    <row r="109" spans="1:3" x14ac:dyDescent="0.25">
      <c r="A109" s="107" t="s">
        <v>325</v>
      </c>
      <c r="B109" s="503"/>
      <c r="C109" s="501"/>
    </row>
    <row r="110" spans="1:3" ht="16.5" thickBot="1" x14ac:dyDescent="0.3">
      <c r="A110" s="194" t="s">
        <v>326</v>
      </c>
      <c r="B110" s="504"/>
      <c r="C110" s="501"/>
    </row>
    <row r="113" spans="1:2" x14ac:dyDescent="0.25">
      <c r="A113" s="113"/>
      <c r="B113" s="114"/>
    </row>
    <row r="114" spans="1:2" x14ac:dyDescent="0.25">
      <c r="B114" s="115"/>
    </row>
    <row r="115" spans="1:2" x14ac:dyDescent="0.25">
      <c r="B115" s="116"/>
    </row>
  </sheetData>
  <mergeCells count="12">
    <mergeCell ref="A5:B5"/>
    <mergeCell ref="A7:B7"/>
    <mergeCell ref="A9:B9"/>
    <mergeCell ref="A10:B10"/>
    <mergeCell ref="A12:B12"/>
    <mergeCell ref="C88:C93"/>
    <mergeCell ref="C105:C110"/>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2023-02-20T05:25:40Z</cp:lastPrinted>
  <dcterms:created xsi:type="dcterms:W3CDTF">2015-08-16T15:31:05Z</dcterms:created>
  <dcterms:modified xsi:type="dcterms:W3CDTF">2025-04-24T11:40:50Z</dcterms:modified>
</cp:coreProperties>
</file>