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7\"/>
    </mc:Choice>
  </mc:AlternateContent>
  <bookViews>
    <workbookView xWindow="0" yWindow="0" windowWidth="28605" windowHeight="101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C49" i="7" l="1"/>
  <c r="C48" i="7"/>
  <c r="B73" i="22" l="1"/>
  <c r="B26" i="22"/>
  <c r="B25" i="22" l="1"/>
  <c r="B22" i="22" l="1"/>
  <c r="B27" i="22" l="1"/>
  <c r="F30" i="27"/>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<sst xmlns="http://schemas.openxmlformats.org/spreadsheetml/2006/main" count="2123" uniqueCount="641">
  <si>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</si>
  <si>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</si>
  <si>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</si>
  <si>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</si>
  <si>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</si>
  <si>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</si>
  <si>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</si>
  <si>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</si>
  <si>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</si>
  <si>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</si>
  <si>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</si>
  <si>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</si>
  <si>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</si>
  <si>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</si>
  <si>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</si>
  <si>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</si>
  <si>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</si>
  <si>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</si>
  <si>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</si>
  <si>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</si>
  <si>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</si>
  <si>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</si>
  <si>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</si>
  <si>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</si>
  <si>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</si>
  <si>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</si>
  <si>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</si>
  <si>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</si>
  <si>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</si>
  <si>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</si>
  <si>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</si>
  <si>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</si>
  <si>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</si>
  <si>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</si>
  <si>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</si>
  <si>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</si>
  <si>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</si>
  <si>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</si>
  <si>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</si>
  <si>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</si>
  <si>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</si>
  <si>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</si>
  <si>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</si>
  <si>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</si>
  <si>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</si>
  <si>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</si>
  <si>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</si>
  <si>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</si>
  <si>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</si>
  <si>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</si>
  <si>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</si>
  <si>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</si>
  <si>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</si>
  <si>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</si>
  <si>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</si>
  <si>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</si>
  <si>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</si>
  <si>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</si>
  <si>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</si>
  <si>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</si>
  <si>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</si>
  <si>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</si>
  <si>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</si>
  <si>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</si>
  <si>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</si>
  <si>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</si>
  <si>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</si>
  <si>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</si>
  <si>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</si>
  <si>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</si>
  <si>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</si>
  <si>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</si>
  <si>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</si>
  <si>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</si>
  <si>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</si>
  <si>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</si>
  <si>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</si>
  <si>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</si>
  <si>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</si>
  <si>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</si>
  <si>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</si>
  <si>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</si>
  <si>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</si>
  <si>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</si>
  <si>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</si>
  <si>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</si>
  <si>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</si>
  <si>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</si>
  <si>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</si>
  <si>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</si>
  <si>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</si>
  <si>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</si>
  <si>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</si>
  <si>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</si>
  <si>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</si>
  <si>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</si>
  <si>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</si>
  <si>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</si>
  <si>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</si>
  <si>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</si>
  <si>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</si>
  <si>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</si>
  <si>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</si>
  <si>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</si>
  <si>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</si>
  <si>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</si>
  <si>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</si>
  <si>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</si>
  <si>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</si>
  <si>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</si>
  <si>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</si>
  <si>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</si>
  <si>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</si>
  <si>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</si>
  <si>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</si>
  <si>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</si>
  <si>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</si>
  <si>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</si>
  <si>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</si>
  <si>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</si>
  <si>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</si>
  <si>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</si>
  <si>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</si>
  <si>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</si>
  <si>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</si>
  <si>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</si>
  <si>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</si>
  <si>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</si>
  <si>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</si>
  <si>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</si>
  <si>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</si>
  <si>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</si>
  <si>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</si>
  <si>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</si>
  <si>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</si>
  <si>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</si>
  <si>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</si>
  <si>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</si>
  <si>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</si>
  <si>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</si>
  <si>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</si>
  <si>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</si>
  <si>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</si>
  <si>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</si>
  <si>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</si>
  <si>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</si>
  <si>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</si>
  <si>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</si>
  <si>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</si>
  <si>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</si>
  <si>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</si>
  <si>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</si>
  <si>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</si>
  <si>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</si>
  <si>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</si>
  <si>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</si>
  <si>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</si>
  <si>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</si>
  <si>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</si>
  <si>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</si>
  <si>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</si>
  <si>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</si>
  <si>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</si>
  <si>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</si>
  <si>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</si>
  <si>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</si>
  <si>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</si>
  <si>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</si>
  <si>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</si>
  <si>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</si>
  <si>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</si>
  <si>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</si>
  <si>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</si>
  <si>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</si>
  <si>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</si>
  <si>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</si>
  <si>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</si>
  <si>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</si>
  <si>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</si>
  <si>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</si>
  <si>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</si>
  <si>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</si>
  <si>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</si>
  <si>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</si>
  <si>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</si>
  <si>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</si>
  <si>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</si>
  <si>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</si>
  <si>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</si>
  <si>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</si>
  <si>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</si>
  <si>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</si>
  <si>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</si>
  <si>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</si>
  <si>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</si>
  <si>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</si>
  <si>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</si>
  <si>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</si>
  <si>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</si>
  <si>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</si>
  <si>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</si>
  <si>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</si>
  <si>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</si>
  <si>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</si>
  <si>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</si>
  <si>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</si>
  <si>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</si>
  <si>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</si>
  <si>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</si>
  <si>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</si>
  <si>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</si>
  <si>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</si>
  <si>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</si>
  <si>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</si>
  <si>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</si>
  <si>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</si>
  <si>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</si>
  <si>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</si>
  <si>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</si>
  <si>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</si>
  <si>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</si>
  <si>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</si>
  <si>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</si>
  <si>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</si>
  <si>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</si>
  <si>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</si>
  <si>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</si>
  <si>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</si>
  <si>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</si>
  <si>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</si>
  <si>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</si>
  <si>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</si>
  <si>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</si>
  <si>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</si>
  <si>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</si>
  <si>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</si>
  <si>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</si>
  <si>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</si>
  <si>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</si>
  <si>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</si>
  <si>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</si>
  <si>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</si>
  <si>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</si>
  <si>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</si>
  <si>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</si>
  <si>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</si>
  <si>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</si>
  <si>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</si>
  <si>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</si>
  <si>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</si>
  <si>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</si>
  <si>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</si>
  <si>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</si>
  <si>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</si>
  <si>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</si>
  <si>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</si>
  <si>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</si>
  <si>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</si>
  <si>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</si>
  <si>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</si>
  <si>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</si>
  <si>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</si>
  <si>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</si>
  <si>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</si>
  <si>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</si>
  <si>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</si>
  <si>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</si>
  <si>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</si>
  <si>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</si>
  <si>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</si>
  <si>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</si>
  <si>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</si>
  <si>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</si>
  <si>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</si>
  <si>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</si>
  <si>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</si>
  <si>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</si>
  <si>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</si>
  <si>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</si>
  <si>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</si>
  <si>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</si>
  <si>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</si>
  <si>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</si>
  <si>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</si>
  <si>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</si>
  <si>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</si>
  <si>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</si>
  <si>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</si>
  <si>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</si>
  <si>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</si>
  <si>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</si>
  <si>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</si>
  <si>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</si>
  <si>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</si>
  <si>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</si>
  <si>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</si>
  <si>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</si>
  <si>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</si>
  <si>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</si>
  <si>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</si>
  <si>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</si>
  <si>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</si>
  <si>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</si>
  <si>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</si>
  <si>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</si>
  <si>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</si>
  <si>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</si>
  <si>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</si>
  <si>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</si>
  <si>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</si>
  <si>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</si>
  <si>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</si>
  <si>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</si>
  <si>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</si>
  <si>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</si>
  <si>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</si>
  <si>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</si>
  <si>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</si>
  <si>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</si>
  <si>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</si>
  <si>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</si>
  <si>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</si>
  <si>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</si>
  <si>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</si>
  <si>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</si>
  <si>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</si>
  <si>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</si>
  <si>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</si>
  <si>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</si>
  <si>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</si>
  <si>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</si>
  <si>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</si>
  <si>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</si>
  <si>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</si>
  <si>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</si>
  <si>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</si>
  <si>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</si>
  <si>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</si>
  <si>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</si>
  <si>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</si>
  <si>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</si>
  <si>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</si>
  <si>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</si>
  <si>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</si>
  <si>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</si>
  <si>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</si>
  <si>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</si>
  <si>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</si>
  <si>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</si>
  <si>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</si>
  <si>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</si>
  <si>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</si>
  <si>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</si>
  <si>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</si>
  <si>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</si>
  <si>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</si>
  <si>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</si>
  <si>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</si>
  <si>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</si>
  <si>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</si>
  <si>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</si>
  <si>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</si>
  <si>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</si>
  <si>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</si>
  <si>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</si>
  <si>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</si>
  <si>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</si>
  <si>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</si>
  <si>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</si>
  <si>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</si>
  <si>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</si>
  <si>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</si>
  <si>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</si>
  <si>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</si>
  <si>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</si>
  <si>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</si>
  <si>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</si>
  <si>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</si>
  <si>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</si>
  <si>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</si>
  <si>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</si>
  <si>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</si>
  <si>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</si>
  <si>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</si>
  <si>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</si>
  <si>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</si>
  <si>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</si>
  <si>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</si>
  <si>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</si>
  <si>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</si>
  <si>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</si>
  <si>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</si>
  <si>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</si>
  <si>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</si>
  <si>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</si>
  <si>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</si>
  <si>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</si>
  <si>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</si>
  <si>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</si>
  <si>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</si>
  <si>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</si>
  <si>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</si>
  <si>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</si>
  <si>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</si>
  <si>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</si>
  <si>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</si>
  <si>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</si>
  <si>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</si>
  <si>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</si>
  <si>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</si>
  <si>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</si>
  <si>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</si>
  <si>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</si>
  <si>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</si>
  <si>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</si>
  <si>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</si>
  <si>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</si>
  <si>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</si>
  <si>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</si>
  <si>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</si>
  <si>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</si>
  <si>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</si>
  <si>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</si>
  <si>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</si>
  <si>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</si>
  <si>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</si>
  <si>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</si>
  <si>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</si>
  <si>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</si>
  <si>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</si>
  <si>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</si>
  <si>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</si>
  <si>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</si>
  <si>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</si>
  <si>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</si>
  <si>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</si>
  <si>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</si>
  <si>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</si>
  <si>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</si>
  <si>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</si>
  <si>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</si>
  <si>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</si>
  <si>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</si>
  <si>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</si>
  <si>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</si>
  <si>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</si>
  <si>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</si>
  <si>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</si>
  <si>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</si>
  <si>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</si>
  <si>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</si>
  <si>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</si>
  <si>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</si>
  <si>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</si>
  <si>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</si>
  <si>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</si>
  <si>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</si>
  <si>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</si>
  <si>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</si>
  <si>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</si>
  <si>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</si>
  <si>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</si>
  <si>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</si>
  <si>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</si>
  <si>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</si>
  <si>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</si>
  <si>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</si>
  <si>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</si>
  <si>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</si>
  <si>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</si>
  <si>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</si>
  <si>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</si>
  <si>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</si>
  <si>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</si>
  <si>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</si>
  <si>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</si>
  <si>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</si>
  <si>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</si>
  <si>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</si>
  <si>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</si>
  <si>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</si>
  <si>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</si>
  <si>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</si>
  <si>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</si>
  <si>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</si>
  <si>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</si>
  <si>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</si>
  <si>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</si>
  <si>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</si>
  <si>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</si>
  <si>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</si>
  <si>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</si>
  <si>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</si>
  <si>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</si>
  <si>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</si>
  <si>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</si>
  <si>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</si>
  <si>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</si>
  <si>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</si>
  <si>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</si>
  <si>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</si>
  <si>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</si>
  <si>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</si>
  <si>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</si>
  <si>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</si>
  <si>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</si>
  <si>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</si>
  <si>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</si>
  <si>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</si>
  <si>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</si>
  <si>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</si>
  <si>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</si>
  <si>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</si>
  <si>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</si>
  <si>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</si>
  <si>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</si>
  <si>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</si>
  <si>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</si>
  <si>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</si>
  <si>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</si>
  <si>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</si>
  <si>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</si>
  <si>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</si>
  <si>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</si>
  <si>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</si>
  <si>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</si>
  <si>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</si>
  <si>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</si>
  <si>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</si>
  <si>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</si>
  <si>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</si>
  <si>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</si>
  <si>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</si>
  <si>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</si>
  <si>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</si>
  <si>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</si>
  <si>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</si>
  <si>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</si>
  <si>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</si>
  <si>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</si>
  <si>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2025</t>
  </si>
  <si>
    <t>Год 2026</t>
  </si>
  <si>
    <t>Год 2027</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</si>
  <si>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</si>
  <si>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</si>
  <si>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</si>
  <si>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</si>
  <si>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</si>
  <si>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</si>
  <si>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</si>
  <si>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</si>
  <si>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</si>
  <si>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</si>
  <si>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</si>
  <si>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</si>
  <si>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</si>
  <si>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</si>
  <si>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</si>
  <si>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</si>
  <si>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</si>
  <si>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</si>
  <si>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</si>
  <si>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</si>
  <si>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</si>
  <si>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</si>
  <si>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</si>
  <si>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</si>
  <si>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</si>
  <si>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</si>
  <si>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</si>
  <si>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</si>
  <si>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</si>
  <si>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</si>
  <si>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</si>
  <si>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</si>
  <si>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</si>
  <si>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</si>
  <si>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</si>
  <si>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</si>
  <si>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</si>
  <si>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</si>
  <si>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</si>
  <si>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</si>
  <si>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</si>
  <si>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</si>
  <si>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</si>
  <si>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</si>
  <si>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</si>
  <si>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</si>
  <si>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</si>
  <si>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</si>
  <si>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</si>
  <si>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</si>
  <si>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</si>
  <si>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</si>
  <si>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</si>
  <si>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</si>
  <si>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</si>
  <si>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</si>
  <si>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</si>
  <si>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</si>
  <si>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</si>
  <si>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</si>
  <si>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</si>
  <si>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</si>
  <si>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</si>
  <si>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</si>
  <si>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</si>
  <si>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</si>
  <si>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</si>
  <si>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</si>
  <si>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</si>
  <si>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</si>
  <si>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</si>
  <si>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</si>
  <si>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</si>
  <si>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</si>
  <si>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</si>
  <si>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</si>
  <si>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</si>
  <si>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</si>
  <si>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</si>
  <si>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</si>
  <si>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</si>
  <si>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</si>
  <si>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</si>
  <si>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</si>
  <si>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</si>
  <si>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</si>
  <si>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объем заключенного договора PD01.3000.2023.6098 от 30.01.2024 . АО "Тюменьэнерго Инжиниринг"    в ценах 2024 года с НДС, млн. руб</t>
  </si>
  <si>
    <t>И</t>
  </si>
  <si>
    <t>Год 2028</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</si>
  <si>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</si>
  <si>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</si>
  <si>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Год раскрытия информации: 2025 год</t>
  </si>
  <si>
    <t xml:space="preserve">Факт 2024 года </t>
  </si>
  <si>
    <t>Год 2029</t>
  </si>
  <si>
    <t xml:space="preserve"> по состоянию на 01.01.2024</t>
  </si>
  <si>
    <t>по состоянию на 01.01.2025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</si>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</sst>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68" fillId="0" borderId="0" xfId="0"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634</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633</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1022.2034220710793</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547</v>
      </c>
      <c r="C48" s="272">
        <f>'6.2. Паспорт фин осв ввод'!AC24</f>
        <v>1022.2034220710793</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548</v>
      </c>
      <c r="C49" s="272">
        <f>'6.2. Паспорт фин осв ввод'!AC30</f>
        <v>764.93815734044085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4" t="str">
        <f>'1. паспорт местоположение'!A12:C12</f>
        <v>K_TP3300.AS.0017</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6</v>
      </c>
      <c r="B19" s="338" t="s">
        <v>109</v>
      </c>
      <c r="C19" s="339"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1" t="s">
        <v>456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1" t="s">
        <v>373</v>
      </c>
      <c r="R20" s="42" t="s">
        <v>374</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4" t="str">
        <f>'1. паспорт местоположение'!A12:C12</f>
        <v>K_TP3300.AS.0017</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497</v>
      </c>
      <c r="F21" s="351"/>
      <c r="G21" s="350" t="s">
        <v>280</v>
      </c>
      <c r="H21" s="351"/>
      <c r="I21" s="350" t="s">
        <v>130</v>
      </c>
      <c r="J21" s="351"/>
      <c r="K21" s="354" t="s">
        <v>129</v>
      </c>
      <c r="L21" s="350" t="s">
        <v>128</v>
      </c>
      <c r="M21" s="351"/>
      <c r="N21" s="350" t="s">
        <v>493</v>
      </c>
      <c r="O21" s="351"/>
      <c r="P21" s="354" t="s">
        <v>127</v>
      </c>
      <c r="Q21" s="342" t="s">
        <v>126</v>
      </c>
      <c r="R21" s="343"/>
      <c r="S21" s="342" t="s">
        <v>125</v>
      </c>
      <c r="T21" s="344"/>
    </row>
    <row r="22" spans="1:113" ht="204.75" customHeight="1" x14ac:dyDescent="0.25">
      <c r="A22" s="348"/>
      <c r="B22" s="352"/>
      <c r="C22" s="353"/>
      <c r="D22" s="357"/>
      <c r="E22" s="352"/>
      <c r="F22" s="353"/>
      <c r="G22" s="352"/>
      <c r="H22" s="353"/>
      <c r="I22" s="352"/>
      <c r="J22" s="353"/>
      <c r="K22" s="355"/>
      <c r="L22" s="352"/>
      <c r="M22" s="353"/>
      <c r="N22" s="352"/>
      <c r="O22" s="353"/>
      <c r="P22" s="355"/>
      <c r="Q22" s="92" t="s">
        <v>124</v>
      </c>
      <c r="R22" s="92" t="s">
        <v>468</v>
      </c>
      <c r="S22" s="92" t="s">
        <v>123</v>
      </c>
      <c r="T22" s="92" t="s">
        <v>122</v>
      </c>
    </row>
    <row r="23" spans="1:113" ht="51.75" customHeight="1" x14ac:dyDescent="0.25">
      <c r="A23" s="349"/>
      <c r="B23" s="131" t="s">
        <v>120</v>
      </c>
      <c r="C23" s="131" t="s">
        <v>121</v>
      </c>
      <c r="D23" s="355"/>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6" t="s">
        <v>501</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62" t="s">
        <v>6</v>
      </c>
      <c r="B21" s="358" t="s">
        <v>477</v>
      </c>
      <c r="C21" s="359"/>
      <c r="D21" s="358" t="s">
        <v>479</v>
      </c>
      <c r="E21" s="359"/>
      <c r="F21" s="342" t="s">
        <v>103</v>
      </c>
      <c r="G21" s="344"/>
      <c r="H21" s="344"/>
      <c r="I21" s="343"/>
      <c r="J21" s="362" t="s">
        <v>480</v>
      </c>
      <c r="K21" s="358" t="s">
        <v>481</v>
      </c>
      <c r="L21" s="359"/>
      <c r="M21" s="358" t="s">
        <v>482</v>
      </c>
      <c r="N21" s="359"/>
      <c r="O21" s="358" t="s">
        <v>470</v>
      </c>
      <c r="P21" s="359"/>
      <c r="Q21" s="358" t="s">
        <v>136</v>
      </c>
      <c r="R21" s="359"/>
      <c r="S21" s="362" t="s">
        <v>135</v>
      </c>
      <c r="T21" s="362" t="s">
        <v>483</v>
      </c>
      <c r="U21" s="362" t="s">
        <v>478</v>
      </c>
      <c r="V21" s="358" t="s">
        <v>134</v>
      </c>
      <c r="W21" s="359"/>
      <c r="X21" s="342" t="s">
        <v>126</v>
      </c>
      <c r="Y21" s="344"/>
      <c r="Z21" s="342" t="s">
        <v>125</v>
      </c>
      <c r="AA21" s="344"/>
    </row>
    <row r="22" spans="1:27" ht="216" customHeight="1" x14ac:dyDescent="0.25">
      <c r="A22" s="365"/>
      <c r="B22" s="360"/>
      <c r="C22" s="361"/>
      <c r="D22" s="360"/>
      <c r="E22" s="361"/>
      <c r="F22" s="342" t="s">
        <v>133</v>
      </c>
      <c r="G22" s="343"/>
      <c r="H22" s="342" t="s">
        <v>132</v>
      </c>
      <c r="I22" s="343"/>
      <c r="J22" s="363"/>
      <c r="K22" s="360"/>
      <c r="L22" s="361"/>
      <c r="M22" s="360"/>
      <c r="N22" s="361"/>
      <c r="O22" s="360"/>
      <c r="P22" s="361"/>
      <c r="Q22" s="360"/>
      <c r="R22" s="361"/>
      <c r="S22" s="363"/>
      <c r="T22" s="363"/>
      <c r="U22" s="363"/>
      <c r="V22" s="360"/>
      <c r="W22" s="361"/>
      <c r="X22" s="92" t="s">
        <v>124</v>
      </c>
      <c r="Y22" s="92" t="s">
        <v>468</v>
      </c>
      <c r="Z22" s="92" t="s">
        <v>123</v>
      </c>
      <c r="AA22" s="92" t="s">
        <v>122</v>
      </c>
    </row>
    <row r="23" spans="1:27" ht="60" customHeight="1" x14ac:dyDescent="0.25">
      <c r="A23" s="363"/>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45" t="s">
        <v>463</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475</v>
      </c>
      <c r="C22" s="159" t="s">
        <v>639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543</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544</v>
      </c>
      <c r="D24" s="23"/>
      <c r="E24" s="23"/>
      <c r="F24" s="23"/>
      <c r="G24" s="23"/>
      <c r="H24" s="23"/>
      <c r="I24" s="23"/>
      <c r="J24" s="23"/>
      <c r="K24" s="23"/>
      <c r="L24" s="23"/>
      <c r="M24" s="23"/>
      <c r="N24" s="23"/>
      <c r="O24" s="23"/>
      <c r="P24" s="23"/>
      <c r="Q24" s="23"/>
      <c r="R24" s="23"/>
      <c r="S24" s="23"/>
      <c r="T24" s="23"/>
      <c r="U24" s="23"/>
    </row>
    <row r="25" spans="1:21" ht="105" customHeight="1" x14ac:dyDescent="0.25">
      <c r="A25" s="24" t="s">
        <v>62</v>
      </c>
      <c r="B25" s="26" t="s">
        <v>496</v>
      </c>
      <c r="C25" s="263" t="s">
        <v>608</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67" t="str">
        <f>'1. паспорт местоположение'!A12:C12</f>
        <v>K_TP3300.AS.0017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7"/>
      <c r="AB16" s="13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7"/>
      <c r="AB17" s="13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7"/>
      <c r="AB18" s="13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7"/>
      <c r="AB19" s="13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8"/>
      <c r="AB20" s="13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8"/>
      <c r="AB21" s="138"/>
    </row>
    <row r="22" spans="1:28" x14ac:dyDescent="0.25">
      <c r="A22" s="370" t="s">
        <v>494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9"/>
      <c r="AB22" s="139"/>
    </row>
    <row r="23" spans="1:28" ht="32.25" customHeight="1" x14ac:dyDescent="0.25">
      <c r="A23" s="372" t="s">
        <v>368</v>
      </c>
      <c r="B23" s="373"/>
      <c r="C23" s="373"/>
      <c r="D23" s="373"/>
      <c r="E23" s="373"/>
      <c r="F23" s="373"/>
      <c r="G23" s="373"/>
      <c r="H23" s="373"/>
      <c r="I23" s="373"/>
      <c r="J23" s="373"/>
      <c r="K23" s="373"/>
      <c r="L23" s="374"/>
      <c r="M23" s="371" t="s">
        <v>369</v>
      </c>
      <c r="N23" s="371"/>
      <c r="O23" s="371"/>
      <c r="P23" s="371"/>
      <c r="Q23" s="371"/>
      <c r="R23" s="371"/>
      <c r="S23" s="371"/>
      <c r="T23" s="371"/>
      <c r="U23" s="371"/>
      <c r="V23" s="371"/>
      <c r="W23" s="371"/>
      <c r="X23" s="371"/>
      <c r="Y23" s="371"/>
      <c r="Z23" s="37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4" t="str">
        <f>'1. паспорт местоположение'!A12:C12</f>
        <v>K_TP3300.AS.0017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75.7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472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6" t="s">
        <v>87</v>
      </c>
      <c r="F19" s="377"/>
      <c r="G19" s="377"/>
      <c r="H19" s="377"/>
      <c r="I19" s="378"/>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2025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4" t="s">
        <v>536</v>
      </c>
      <c r="B9" s="334"/>
      <c r="C9" s="334"/>
      <c r="D9" s="334"/>
      <c r="E9" s="334"/>
      <c r="F9" s="334"/>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4" t="str">
        <f>'4. паспортбюджет'!A12:O12</f>
        <v>K_TP3300.AS.0017</v>
      </c>
      <c r="B12" s="334"/>
      <c r="C12" s="334"/>
      <c r="D12" s="334"/>
      <c r="E12" s="334"/>
      <c r="F12" s="334"/>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45"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569</v>
      </c>
      <c r="Z70" s="214" t="s">
        <v>569</v>
      </c>
      <c r="AA70" s="214" t="s">
        <v>569</v>
      </c>
      <c r="AB70" s="214" t="s">
        <v>569</v>
      </c>
      <c r="AC70" s="214" t="s">
        <v>569</v>
      </c>
      <c r="AD70" s="214" t="s">
        <v>569</v>
      </c>
      <c r="AE70" s="214" t="s">
        <v>569</v>
      </c>
      <c r="AF70" s="214" t="s">
        <v>569</v>
      </c>
      <c r="AG70" s="161" t="s">
        <v>569</v>
      </c>
      <c r="AH70" s="161" t="s">
        <v>569</v>
      </c>
      <c r="AI70" s="161" t="s">
        <v>569</v>
      </c>
      <c r="AJ70" s="161" t="s">
        <v>569</v>
      </c>
      <c r="AK70" s="161" t="s">
        <v>569</v>
      </c>
      <c r="AL70" s="161" t="s">
        <v>569</v>
      </c>
      <c r="AM70" s="161" t="s">
        <v>569</v>
      </c>
      <c r="AN70" s="161" t="s">
        <v>569</v>
      </c>
      <c r="AO70" s="161" t="s">
        <v>569</v>
      </c>
      <c r="AP70" s="161" t="s">
        <v>569</v>
      </c>
      <c r="AQ70" s="161" t="s">
        <v>569</v>
      </c>
      <c r="AR70" s="161" t="s">
        <v>569</v>
      </c>
      <c r="AS70" s="161" t="s">
        <v>569</v>
      </c>
      <c r="AT70" s="161" t="s">
        <v>569</v>
      </c>
      <c r="AU70" s="161" t="s">
        <v>569</v>
      </c>
      <c r="AV70" s="161" t="s">
        <v>569</v>
      </c>
      <c r="AW70" s="161" t="s">
        <v>569</v>
      </c>
      <c r="AX70" s="161" t="s">
        <v>569</v>
      </c>
      <c r="AY70" s="161" t="s">
        <v>569</v>
      </c>
      <c r="AZ70" s="161" t="s">
        <v>569</v>
      </c>
      <c r="BA70" s="161" t="s">
        <v>569</v>
      </c>
      <c r="BB70" s="161" t="s">
        <v>569</v>
      </c>
      <c r="BC70" s="161" t="s">
        <v>569</v>
      </c>
      <c r="BD70" s="161" t="s">
        <v>569</v>
      </c>
      <c r="BE70" s="161" t="s">
        <v>569</v>
      </c>
      <c r="BF70" s="161" t="s">
        <v>569</v>
      </c>
      <c r="BG70" s="161" t="s">
        <v>569</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569</v>
      </c>
      <c r="Z73" s="214" t="s">
        <v>569</v>
      </c>
      <c r="AA73" s="214" t="s">
        <v>569</v>
      </c>
      <c r="AB73" s="214" t="s">
        <v>569</v>
      </c>
      <c r="AC73" s="214" t="s">
        <v>569</v>
      </c>
      <c r="AD73" s="214" t="s">
        <v>569</v>
      </c>
      <c r="AE73" s="214" t="s">
        <v>569</v>
      </c>
      <c r="AF73" s="214" t="s">
        <v>569</v>
      </c>
      <c r="AG73" s="161" t="s">
        <v>569</v>
      </c>
      <c r="AH73" s="161" t="s">
        <v>569</v>
      </c>
      <c r="AI73" s="161" t="s">
        <v>569</v>
      </c>
      <c r="AJ73" s="161" t="s">
        <v>569</v>
      </c>
      <c r="AK73" s="161" t="s">
        <v>569</v>
      </c>
      <c r="AL73" s="161" t="s">
        <v>569</v>
      </c>
      <c r="AM73" s="161" t="s">
        <v>569</v>
      </c>
      <c r="AN73" s="161" t="s">
        <v>569</v>
      </c>
      <c r="AO73" s="161" t="s">
        <v>569</v>
      </c>
      <c r="AP73" s="161" t="s">
        <v>569</v>
      </c>
      <c r="AQ73" s="161" t="s">
        <v>569</v>
      </c>
      <c r="AR73" s="161" t="s">
        <v>569</v>
      </c>
      <c r="AS73" s="161" t="s">
        <v>569</v>
      </c>
      <c r="AT73" s="161" t="s">
        <v>569</v>
      </c>
      <c r="AU73" s="161" t="s">
        <v>569</v>
      </c>
      <c r="AV73" s="161" t="s">
        <v>569</v>
      </c>
      <c r="AW73" s="161" t="s">
        <v>569</v>
      </c>
      <c r="AX73" s="161" t="s">
        <v>569</v>
      </c>
      <c r="AY73" s="161" t="s">
        <v>569</v>
      </c>
      <c r="AZ73" s="161" t="s">
        <v>569</v>
      </c>
      <c r="BA73" s="161" t="s">
        <v>569</v>
      </c>
      <c r="BB73" s="161" t="s">
        <v>569</v>
      </c>
      <c r="BC73" s="161" t="s">
        <v>569</v>
      </c>
      <c r="BD73" s="161" t="s">
        <v>569</v>
      </c>
      <c r="BE73" s="161" t="s">
        <v>569</v>
      </c>
      <c r="BF73" s="161" t="s">
        <v>569</v>
      </c>
      <c r="BG73" s="161" t="s">
        <v>569</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569</v>
      </c>
      <c r="Z82" s="214" t="s">
        <v>569</v>
      </c>
      <c r="AA82" s="214" t="s">
        <v>569</v>
      </c>
      <c r="AB82" s="214" t="s">
        <v>569</v>
      </c>
      <c r="AC82" s="214" t="s">
        <v>569</v>
      </c>
      <c r="AD82" s="214" t="s">
        <v>569</v>
      </c>
      <c r="AE82" s="214" t="s">
        <v>569</v>
      </c>
      <c r="AF82" s="214" t="s">
        <v>569</v>
      </c>
      <c r="AG82" s="161" t="s">
        <v>569</v>
      </c>
      <c r="AH82" s="161" t="s">
        <v>569</v>
      </c>
      <c r="AI82" s="161" t="s">
        <v>569</v>
      </c>
      <c r="AJ82" s="161" t="s">
        <v>569</v>
      </c>
      <c r="AK82" s="161" t="s">
        <v>569</v>
      </c>
      <c r="AL82" s="161" t="s">
        <v>569</v>
      </c>
      <c r="AM82" s="161" t="s">
        <v>569</v>
      </c>
      <c r="AN82" s="161" t="s">
        <v>569</v>
      </c>
      <c r="AO82" s="161" t="s">
        <v>569</v>
      </c>
      <c r="AP82" s="161" t="s">
        <v>569</v>
      </c>
      <c r="AQ82" s="161" t="s">
        <v>569</v>
      </c>
      <c r="AR82" s="161" t="s">
        <v>569</v>
      </c>
      <c r="AS82" s="161" t="s">
        <v>569</v>
      </c>
      <c r="AT82" s="161" t="s">
        <v>569</v>
      </c>
      <c r="AU82" s="161" t="s">
        <v>569</v>
      </c>
      <c r="AV82" s="161" t="s">
        <v>569</v>
      </c>
      <c r="AW82" s="161" t="s">
        <v>569</v>
      </c>
      <c r="AX82" s="161" t="s">
        <v>569</v>
      </c>
      <c r="AY82" s="161" t="s">
        <v>569</v>
      </c>
      <c r="AZ82" s="161" t="s">
        <v>569</v>
      </c>
      <c r="BA82" s="161" t="s">
        <v>569</v>
      </c>
      <c r="BB82" s="161" t="s">
        <v>569</v>
      </c>
      <c r="BC82" s="161" t="s">
        <v>569</v>
      </c>
      <c r="BD82" s="161" t="s">
        <v>569</v>
      </c>
      <c r="BE82" s="161" t="s">
        <v>569</v>
      </c>
      <c r="BF82" s="161" t="s">
        <v>569</v>
      </c>
      <c r="BG82" s="161" t="s">
        <v>569</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569</v>
      </c>
      <c r="Z89" s="212" t="s">
        <v>569</v>
      </c>
      <c r="AA89" s="212" t="s">
        <v>569</v>
      </c>
      <c r="AB89" s="212" t="s">
        <v>569</v>
      </c>
      <c r="AC89" s="212" t="s">
        <v>569</v>
      </c>
      <c r="AD89" s="212" t="s">
        <v>569</v>
      </c>
      <c r="AE89" s="212" t="s">
        <v>569</v>
      </c>
      <c r="AF89" s="212" t="s">
        <v>569</v>
      </c>
      <c r="AG89" s="163" t="s">
        <v>569</v>
      </c>
      <c r="AH89" s="163" t="s">
        <v>569</v>
      </c>
      <c r="AI89" s="163" t="s">
        <v>569</v>
      </c>
      <c r="AJ89" s="163" t="s">
        <v>569</v>
      </c>
      <c r="AK89" s="163" t="s">
        <v>569</v>
      </c>
      <c r="AL89" s="163" t="s">
        <v>569</v>
      </c>
      <c r="AM89" s="163" t="s">
        <v>569</v>
      </c>
      <c r="AN89" s="163" t="s">
        <v>569</v>
      </c>
      <c r="AO89" s="163" t="s">
        <v>569</v>
      </c>
      <c r="AP89" s="163" t="s">
        <v>569</v>
      </c>
      <c r="AQ89" s="163" t="s">
        <v>569</v>
      </c>
      <c r="AR89" s="163" t="s">
        <v>569</v>
      </c>
      <c r="AS89" s="163" t="s">
        <v>569</v>
      </c>
      <c r="AT89" s="163" t="s">
        <v>569</v>
      </c>
      <c r="AU89" s="163" t="s">
        <v>569</v>
      </c>
      <c r="AV89" s="163" t="s">
        <v>569</v>
      </c>
      <c r="AW89" s="163" t="s">
        <v>569</v>
      </c>
      <c r="AX89" s="163" t="s">
        <v>569</v>
      </c>
      <c r="AY89" s="163" t="s">
        <v>569</v>
      </c>
      <c r="AZ89" s="163" t="s">
        <v>569</v>
      </c>
      <c r="BA89" s="163" t="s">
        <v>569</v>
      </c>
      <c r="BB89" s="163" t="s">
        <v>569</v>
      </c>
      <c r="BC89" s="163" t="s">
        <v>569</v>
      </c>
      <c r="BD89" s="163" t="s">
        <v>569</v>
      </c>
      <c r="BE89" s="163" t="s">
        <v>569</v>
      </c>
      <c r="BF89" s="163" t="s">
        <v>569</v>
      </c>
      <c r="BG89" s="163" t="s">
        <v>569</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569</v>
      </c>
      <c r="Z90" s="212" t="s">
        <v>569</v>
      </c>
      <c r="AA90" s="212" t="s">
        <v>569</v>
      </c>
      <c r="AB90" s="212" t="s">
        <v>569</v>
      </c>
      <c r="AC90" s="212" t="s">
        <v>569</v>
      </c>
      <c r="AD90" s="212" t="s">
        <v>569</v>
      </c>
      <c r="AE90" s="212" t="s">
        <v>569</v>
      </c>
      <c r="AF90" s="212" t="s">
        <v>569</v>
      </c>
      <c r="AG90" s="163" t="s">
        <v>569</v>
      </c>
      <c r="AH90" s="163" t="s">
        <v>569</v>
      </c>
      <c r="AI90" s="163" t="s">
        <v>569</v>
      </c>
      <c r="AJ90" s="163" t="s">
        <v>569</v>
      </c>
      <c r="AK90" s="163" t="s">
        <v>569</v>
      </c>
      <c r="AL90" s="163" t="s">
        <v>569</v>
      </c>
      <c r="AM90" s="163" t="s">
        <v>569</v>
      </c>
      <c r="AN90" s="163" t="s">
        <v>569</v>
      </c>
      <c r="AO90" s="163" t="s">
        <v>569</v>
      </c>
      <c r="AP90" s="163" t="s">
        <v>569</v>
      </c>
      <c r="AQ90" s="163" t="s">
        <v>569</v>
      </c>
      <c r="AR90" s="163" t="s">
        <v>569</v>
      </c>
      <c r="AS90" s="163" t="s">
        <v>569</v>
      </c>
      <c r="AT90" s="163" t="s">
        <v>569</v>
      </c>
      <c r="AU90" s="163" t="s">
        <v>569</v>
      </c>
      <c r="AV90" s="163" t="s">
        <v>569</v>
      </c>
      <c r="AW90" s="163" t="s">
        <v>569</v>
      </c>
      <c r="AX90" s="163" t="s">
        <v>569</v>
      </c>
      <c r="AY90" s="163" t="s">
        <v>569</v>
      </c>
      <c r="AZ90" s="163" t="s">
        <v>569</v>
      </c>
      <c r="BA90" s="163" t="s">
        <v>569</v>
      </c>
      <c r="BB90" s="163" t="s">
        <v>569</v>
      </c>
      <c r="BC90" s="163" t="s">
        <v>569</v>
      </c>
      <c r="BD90" s="163" t="s">
        <v>569</v>
      </c>
      <c r="BE90" s="163" t="s">
        <v>569</v>
      </c>
      <c r="BF90" s="163" t="s">
        <v>569</v>
      </c>
      <c r="BG90" s="163" t="s">
        <v>569</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569</v>
      </c>
      <c r="Z91" s="228" t="s">
        <v>569</v>
      </c>
      <c r="AA91" s="228" t="s">
        <v>569</v>
      </c>
      <c r="AB91" s="228" t="s">
        <v>569</v>
      </c>
      <c r="AC91" s="228" t="s">
        <v>569</v>
      </c>
      <c r="AD91" s="228" t="s">
        <v>569</v>
      </c>
      <c r="AE91" s="228" t="s">
        <v>569</v>
      </c>
      <c r="AF91" s="228" t="s">
        <v>569</v>
      </c>
      <c r="AG91" s="161" t="s">
        <v>569</v>
      </c>
      <c r="AH91" s="161" t="s">
        <v>569</v>
      </c>
      <c r="AI91" s="161" t="s">
        <v>569</v>
      </c>
      <c r="AJ91" s="161" t="s">
        <v>569</v>
      </c>
      <c r="AK91" s="161" t="s">
        <v>569</v>
      </c>
      <c r="AL91" s="161" t="s">
        <v>569</v>
      </c>
      <c r="AM91" s="161" t="s">
        <v>569</v>
      </c>
      <c r="AN91" s="161" t="s">
        <v>569</v>
      </c>
      <c r="AO91" s="161" t="s">
        <v>569</v>
      </c>
      <c r="AP91" s="161" t="s">
        <v>569</v>
      </c>
      <c r="AQ91" s="161" t="s">
        <v>569</v>
      </c>
      <c r="AR91" s="161" t="s">
        <v>569</v>
      </c>
      <c r="AS91" s="161" t="s">
        <v>569</v>
      </c>
      <c r="AT91" s="161" t="s">
        <v>569</v>
      </c>
      <c r="AU91" s="161" t="s">
        <v>569</v>
      </c>
      <c r="AV91" s="161" t="s">
        <v>569</v>
      </c>
      <c r="AW91" s="161" t="s">
        <v>569</v>
      </c>
      <c r="AX91" s="161" t="s">
        <v>569</v>
      </c>
      <c r="AY91" s="161" t="s">
        <v>569</v>
      </c>
      <c r="AZ91" s="161" t="s">
        <v>569</v>
      </c>
      <c r="BA91" s="161" t="s">
        <v>569</v>
      </c>
      <c r="BB91" s="161" t="s">
        <v>569</v>
      </c>
      <c r="BC91" s="161" t="s">
        <v>569</v>
      </c>
      <c r="BD91" s="161" t="s">
        <v>569</v>
      </c>
      <c r="BE91" s="161" t="s">
        <v>569</v>
      </c>
      <c r="BF91" s="161" t="s">
        <v>569</v>
      </c>
      <c r="BG91" s="161" t="s">
        <v>569</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569</v>
      </c>
      <c r="Z92" s="231" t="s">
        <v>569</v>
      </c>
      <c r="AA92" s="231" t="s">
        <v>569</v>
      </c>
      <c r="AB92" s="231" t="s">
        <v>569</v>
      </c>
      <c r="AC92" s="231" t="s">
        <v>569</v>
      </c>
      <c r="AD92" s="231" t="s">
        <v>569</v>
      </c>
      <c r="AE92" s="231" t="s">
        <v>569</v>
      </c>
      <c r="AF92" s="231" t="s">
        <v>569</v>
      </c>
      <c r="AG92" s="163" t="s">
        <v>569</v>
      </c>
      <c r="AH92" s="163" t="s">
        <v>569</v>
      </c>
      <c r="AI92" s="163" t="s">
        <v>569</v>
      </c>
      <c r="AJ92" s="163" t="s">
        <v>569</v>
      </c>
      <c r="AK92" s="163" t="s">
        <v>569</v>
      </c>
      <c r="AL92" s="163" t="s">
        <v>569</v>
      </c>
      <c r="AM92" s="163" t="s">
        <v>569</v>
      </c>
      <c r="AN92" s="163" t="s">
        <v>569</v>
      </c>
      <c r="AO92" s="163" t="s">
        <v>569</v>
      </c>
      <c r="AP92" s="163" t="s">
        <v>569</v>
      </c>
      <c r="AQ92" s="163" t="s">
        <v>569</v>
      </c>
      <c r="AR92" s="163" t="s">
        <v>569</v>
      </c>
      <c r="AS92" s="163" t="s">
        <v>569</v>
      </c>
      <c r="AT92" s="163" t="s">
        <v>569</v>
      </c>
      <c r="AU92" s="163" t="s">
        <v>569</v>
      </c>
      <c r="AV92" s="163" t="s">
        <v>569</v>
      </c>
      <c r="AW92" s="163" t="s">
        <v>569</v>
      </c>
      <c r="AX92" s="163" t="s">
        <v>569</v>
      </c>
      <c r="AY92" s="163" t="s">
        <v>569</v>
      </c>
      <c r="AZ92" s="163" t="s">
        <v>569</v>
      </c>
      <c r="BA92" s="163" t="s">
        <v>569</v>
      </c>
      <c r="BB92" s="163" t="s">
        <v>569</v>
      </c>
      <c r="BC92" s="163" t="s">
        <v>569</v>
      </c>
      <c r="BD92" s="163" t="s">
        <v>569</v>
      </c>
      <c r="BE92" s="163" t="s">
        <v>569</v>
      </c>
      <c r="BF92" s="163" t="s">
        <v>569</v>
      </c>
      <c r="BG92" s="163" t="s">
        <v>569</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569</v>
      </c>
      <c r="Z94" s="232" t="s">
        <v>569</v>
      </c>
      <c r="AA94" s="232" t="s">
        <v>569</v>
      </c>
      <c r="AB94" s="232" t="s">
        <v>569</v>
      </c>
      <c r="AC94" s="232" t="s">
        <v>569</v>
      </c>
      <c r="AD94" s="232" t="s">
        <v>569</v>
      </c>
      <c r="AE94" s="232" t="s">
        <v>569</v>
      </c>
      <c r="AF94" s="232" t="s">
        <v>569</v>
      </c>
      <c r="AG94" s="163" t="s">
        <v>569</v>
      </c>
      <c r="AH94" s="163" t="s">
        <v>569</v>
      </c>
      <c r="AI94" s="163" t="s">
        <v>569</v>
      </c>
      <c r="AJ94" s="163" t="s">
        <v>569</v>
      </c>
      <c r="AK94" s="163" t="s">
        <v>569</v>
      </c>
      <c r="AL94" s="163" t="s">
        <v>569</v>
      </c>
      <c r="AM94" s="163" t="s">
        <v>569</v>
      </c>
      <c r="AN94" s="163" t="s">
        <v>569</v>
      </c>
      <c r="AO94" s="163" t="s">
        <v>569</v>
      </c>
      <c r="AP94" s="163" t="s">
        <v>569</v>
      </c>
      <c r="AQ94" s="163" t="s">
        <v>569</v>
      </c>
      <c r="AR94" s="163" t="s">
        <v>569</v>
      </c>
      <c r="AS94" s="163" t="s">
        <v>569</v>
      </c>
      <c r="AT94" s="163" t="s">
        <v>569</v>
      </c>
      <c r="AU94" s="163" t="s">
        <v>569</v>
      </c>
      <c r="AV94" s="163" t="s">
        <v>569</v>
      </c>
      <c r="AW94" s="163" t="s">
        <v>569</v>
      </c>
      <c r="AX94" s="163" t="s">
        <v>569</v>
      </c>
      <c r="AY94" s="163" t="s">
        <v>569</v>
      </c>
      <c r="AZ94" s="163" t="s">
        <v>569</v>
      </c>
      <c r="BA94" s="163" t="s">
        <v>569</v>
      </c>
      <c r="BB94" s="163" t="s">
        <v>569</v>
      </c>
      <c r="BC94" s="163" t="s">
        <v>569</v>
      </c>
      <c r="BD94" s="163" t="s">
        <v>569</v>
      </c>
      <c r="BE94" s="163" t="s">
        <v>569</v>
      </c>
      <c r="BF94" s="163" t="s">
        <v>569</v>
      </c>
      <c r="BG94" s="163" t="s">
        <v>569</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569</v>
      </c>
      <c r="Z95" s="234" t="s">
        <v>569</v>
      </c>
      <c r="AA95" s="234" t="s">
        <v>569</v>
      </c>
      <c r="AB95" s="234" t="s">
        <v>569</v>
      </c>
      <c r="AC95" s="234" t="s">
        <v>569</v>
      </c>
      <c r="AD95" s="234" t="s">
        <v>569</v>
      </c>
      <c r="AE95" s="234" t="s">
        <v>569</v>
      </c>
      <c r="AF95" s="234" t="s">
        <v>569</v>
      </c>
      <c r="AG95" s="163" t="s">
        <v>569</v>
      </c>
      <c r="AH95" s="163" t="s">
        <v>569</v>
      </c>
      <c r="AI95" s="163" t="s">
        <v>569</v>
      </c>
      <c r="AJ95" s="163" t="s">
        <v>569</v>
      </c>
      <c r="AK95" s="163" t="s">
        <v>569</v>
      </c>
      <c r="AL95" s="163" t="s">
        <v>569</v>
      </c>
      <c r="AM95" s="163" t="s">
        <v>569</v>
      </c>
      <c r="AN95" s="163" t="s">
        <v>569</v>
      </c>
      <c r="AO95" s="163" t="s">
        <v>569</v>
      </c>
      <c r="AP95" s="163" t="s">
        <v>569</v>
      </c>
      <c r="AQ95" s="163" t="s">
        <v>569</v>
      </c>
      <c r="AR95" s="163" t="s">
        <v>569</v>
      </c>
      <c r="AS95" s="163" t="s">
        <v>569</v>
      </c>
      <c r="AT95" s="163" t="s">
        <v>569</v>
      </c>
      <c r="AU95" s="163" t="s">
        <v>569</v>
      </c>
      <c r="AV95" s="163" t="s">
        <v>569</v>
      </c>
      <c r="AW95" s="163" t="s">
        <v>569</v>
      </c>
      <c r="AX95" s="163" t="s">
        <v>569</v>
      </c>
      <c r="AY95" s="163" t="s">
        <v>569</v>
      </c>
      <c r="AZ95" s="163" t="s">
        <v>569</v>
      </c>
      <c r="BA95" s="163" t="s">
        <v>569</v>
      </c>
      <c r="BB95" s="163" t="s">
        <v>569</v>
      </c>
      <c r="BC95" s="163" t="s">
        <v>569</v>
      </c>
      <c r="BD95" s="163" t="s">
        <v>569</v>
      </c>
      <c r="BE95" s="163" t="s">
        <v>569</v>
      </c>
      <c r="BF95" s="163" t="s">
        <v>569</v>
      </c>
      <c r="BG95" s="163" t="s">
        <v>569</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569</v>
      </c>
      <c r="Z96" s="237" t="s">
        <v>569</v>
      </c>
      <c r="AA96" s="237" t="s">
        <v>569</v>
      </c>
      <c r="AB96" s="237" t="s">
        <v>569</v>
      </c>
      <c r="AC96" s="237" t="s">
        <v>569</v>
      </c>
      <c r="AD96" s="237" t="s">
        <v>569</v>
      </c>
      <c r="AE96" s="237" t="s">
        <v>569</v>
      </c>
      <c r="AF96" s="237" t="s">
        <v>569</v>
      </c>
      <c r="AG96" s="163" t="s">
        <v>569</v>
      </c>
      <c r="AH96" s="163" t="s">
        <v>569</v>
      </c>
      <c r="AI96" s="163" t="s">
        <v>569</v>
      </c>
      <c r="AJ96" s="163" t="s">
        <v>569</v>
      </c>
      <c r="AK96" s="163" t="s">
        <v>569</v>
      </c>
      <c r="AL96" s="163" t="s">
        <v>569</v>
      </c>
      <c r="AM96" s="163" t="s">
        <v>569</v>
      </c>
      <c r="AN96" s="163" t="s">
        <v>569</v>
      </c>
      <c r="AO96" s="163" t="s">
        <v>569</v>
      </c>
      <c r="AP96" s="163" t="s">
        <v>569</v>
      </c>
      <c r="AQ96" s="163" t="s">
        <v>569</v>
      </c>
      <c r="AR96" s="163" t="s">
        <v>569</v>
      </c>
      <c r="AS96" s="163" t="s">
        <v>569</v>
      </c>
      <c r="AT96" s="163" t="s">
        <v>569</v>
      </c>
      <c r="AU96" s="163" t="s">
        <v>569</v>
      </c>
      <c r="AV96" s="163" t="s">
        <v>569</v>
      </c>
      <c r="AW96" s="163" t="s">
        <v>569</v>
      </c>
      <c r="AX96" s="163" t="s">
        <v>569</v>
      </c>
      <c r="AY96" s="163" t="s">
        <v>569</v>
      </c>
      <c r="AZ96" s="163" t="s">
        <v>569</v>
      </c>
      <c r="BA96" s="163" t="s">
        <v>569</v>
      </c>
      <c r="BB96" s="163" t="s">
        <v>569</v>
      </c>
      <c r="BC96" s="163" t="s">
        <v>569</v>
      </c>
      <c r="BD96" s="163" t="s">
        <v>569</v>
      </c>
      <c r="BE96" s="163" t="s">
        <v>569</v>
      </c>
      <c r="BF96" s="163" t="s">
        <v>569</v>
      </c>
      <c r="BG96" s="163" t="s">
        <v>569</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55" zoomScaleSheetLayoutView="55" workbookViewId="0">
      <selection activeCell="H43" sqref="H43"/>
    </sheetView>
  </sheetViews>
  <sheetFormatPr defaultRowHeight="15.75" x14ac:dyDescent="0.25"/>
  <cols>
    <col min="1" max="1" width="9.140625" style="65"/>
    <col min="2" max="2" width="37.7109375" style="65" customWidth="1"/>
    <col min="3" max="3" width="18.140625"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7"/>
      <c r="B14" s="337"/>
      <c r="C14" s="337"/>
      <c r="D14" s="337"/>
      <c r="E14" s="337"/>
      <c r="F14" s="337"/>
      <c r="G14" s="337"/>
      <c r="H14" s="337"/>
      <c r="I14" s="337"/>
      <c r="J14" s="337"/>
      <c r="K14" s="337"/>
      <c r="L14" s="337"/>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81" t="s">
        <v>473</v>
      </c>
      <c r="B19" s="381"/>
      <c r="C19" s="381"/>
      <c r="D19" s="381"/>
      <c r="E19" s="381"/>
      <c r="F19" s="381"/>
      <c r="G19" s="381"/>
      <c r="H19" s="381"/>
      <c r="I19" s="381"/>
      <c r="J19" s="381"/>
      <c r="K19" s="381"/>
      <c r="L19" s="381"/>
    </row>
    <row r="20" spans="1:12" x14ac:dyDescent="0.25">
      <c r="A20" s="66"/>
      <c r="B20" s="66"/>
      <c r="C20" s="78"/>
      <c r="D20" s="78"/>
      <c r="E20" s="78"/>
      <c r="F20" s="78"/>
      <c r="G20" s="78"/>
      <c r="H20" s="78"/>
      <c r="I20" s="78"/>
      <c r="J20" s="78"/>
      <c r="K20" s="78"/>
      <c r="L20" s="78"/>
    </row>
    <row r="21" spans="1:12" ht="28.5" customHeight="1" x14ac:dyDescent="0.25">
      <c r="A21" s="382" t="s">
        <v>229</v>
      </c>
      <c r="B21" s="382" t="s">
        <v>228</v>
      </c>
      <c r="C21" s="388" t="s">
        <v>406</v>
      </c>
      <c r="D21" s="388"/>
      <c r="E21" s="388"/>
      <c r="F21" s="388"/>
      <c r="G21" s="388"/>
      <c r="H21" s="388"/>
      <c r="I21" s="383" t="s">
        <v>227</v>
      </c>
      <c r="J21" s="385" t="s">
        <v>408</v>
      </c>
      <c r="K21" s="382" t="s">
        <v>226</v>
      </c>
      <c r="L21" s="384" t="s">
        <v>407</v>
      </c>
    </row>
    <row r="22" spans="1:12" ht="58.5" customHeight="1" x14ac:dyDescent="0.25">
      <c r="A22" s="382"/>
      <c r="B22" s="382"/>
      <c r="C22" s="389" t="s">
        <v>3</v>
      </c>
      <c r="D22" s="389"/>
      <c r="E22" s="114"/>
      <c r="F22" s="115"/>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45715</v>
      </c>
      <c r="E39" s="149"/>
      <c r="F39" s="149"/>
      <c r="G39" s="157">
        <v>45090</v>
      </c>
      <c r="H39" s="157">
        <v>46810</v>
      </c>
      <c r="I39" s="154">
        <v>0.3</v>
      </c>
      <c r="J39" s="154">
        <v>1</v>
      </c>
      <c r="K39" s="71"/>
      <c r="L39" s="71"/>
    </row>
    <row r="40" spans="1:12" ht="33.75" customHeight="1" x14ac:dyDescent="0.25">
      <c r="A40" s="73" t="s">
        <v>213</v>
      </c>
      <c r="B40" s="262" t="s">
        <v>424</v>
      </c>
      <c r="C40" s="157">
        <v>45142</v>
      </c>
      <c r="D40" s="157">
        <v>45750</v>
      </c>
      <c r="E40" s="149"/>
      <c r="F40" s="149"/>
      <c r="G40" s="157">
        <v>45142</v>
      </c>
      <c r="H40" s="157">
        <v>46846</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45810</v>
      </c>
      <c r="E42" s="149"/>
      <c r="F42" s="149"/>
      <c r="G42" s="157">
        <f>G40</f>
        <v>45142</v>
      </c>
      <c r="H42" s="157">
        <v>46906</v>
      </c>
      <c r="I42" s="154">
        <v>0.3</v>
      </c>
      <c r="J42" s="154">
        <v>1</v>
      </c>
      <c r="K42" s="71"/>
      <c r="L42" s="71"/>
    </row>
    <row r="43" spans="1:12" ht="34.5" customHeight="1" x14ac:dyDescent="0.25">
      <c r="A43" s="73" t="s">
        <v>211</v>
      </c>
      <c r="B43" s="262" t="s">
        <v>209</v>
      </c>
      <c r="C43" s="157">
        <f>C40+60</f>
        <v>45202</v>
      </c>
      <c r="D43" s="157">
        <v>45765</v>
      </c>
      <c r="E43" s="149"/>
      <c r="F43" s="149"/>
      <c r="G43" s="157">
        <f>G40+60</f>
        <v>45202</v>
      </c>
      <c r="H43" s="157">
        <v>46861</v>
      </c>
      <c r="I43" s="154">
        <v>0.3</v>
      </c>
      <c r="J43" s="154">
        <v>1</v>
      </c>
      <c r="K43" s="71"/>
      <c r="L43" s="71"/>
    </row>
    <row r="44" spans="1:12" ht="24.75" customHeight="1" x14ac:dyDescent="0.25">
      <c r="A44" s="73" t="s">
        <v>210</v>
      </c>
      <c r="B44" s="262" t="s">
        <v>207</v>
      </c>
      <c r="C44" s="157">
        <f>C43+30</f>
        <v>45232</v>
      </c>
      <c r="D44" s="157">
        <v>45830</v>
      </c>
      <c r="E44" s="149"/>
      <c r="F44" s="149"/>
      <c r="G44" s="157">
        <f>G43+30</f>
        <v>45232</v>
      </c>
      <c r="H44" s="157">
        <v>46926</v>
      </c>
      <c r="I44" s="154">
        <v>0.3</v>
      </c>
      <c r="J44" s="154">
        <v>1</v>
      </c>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45895</v>
      </c>
      <c r="E47" s="149"/>
      <c r="F47" s="149"/>
      <c r="G47" s="157">
        <f>G44+30</f>
        <v>45262</v>
      </c>
      <c r="H47" s="157">
        <v>46991</v>
      </c>
      <c r="I47" s="154">
        <v>0.3</v>
      </c>
      <c r="J47" s="154">
        <v>1</v>
      </c>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47051</v>
      </c>
      <c r="E49" s="149"/>
      <c r="F49" s="149"/>
      <c r="G49" s="157">
        <f>G47+15</f>
        <v>45277</v>
      </c>
      <c r="H49" s="157">
        <v>47051</v>
      </c>
      <c r="I49" s="154">
        <v>0.3</v>
      </c>
      <c r="J49" s="154">
        <v>1</v>
      </c>
      <c r="K49" s="71"/>
      <c r="L49" s="71"/>
    </row>
    <row r="50" spans="1:12" ht="86.25" customHeight="1" x14ac:dyDescent="0.25">
      <c r="A50" s="73" t="s">
        <v>202</v>
      </c>
      <c r="B50" s="262" t="s">
        <v>427</v>
      </c>
      <c r="C50" s="157">
        <f>C49</f>
        <v>45277</v>
      </c>
      <c r="D50" s="157">
        <v>47081</v>
      </c>
      <c r="E50" s="149"/>
      <c r="F50" s="149"/>
      <c r="G50" s="157">
        <f>G49</f>
        <v>45277</v>
      </c>
      <c r="H50" s="157">
        <v>47081</v>
      </c>
      <c r="I50" s="154">
        <v>0.3</v>
      </c>
      <c r="J50" s="154">
        <v>1</v>
      </c>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47111</v>
      </c>
      <c r="E53" s="149"/>
      <c r="F53" s="149"/>
      <c r="G53" s="157">
        <f>G50</f>
        <v>45277</v>
      </c>
      <c r="H53" s="157">
        <v>47111</v>
      </c>
      <c r="I53" s="154">
        <v>0.3</v>
      </c>
      <c r="J53" s="154">
        <v>1</v>
      </c>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2" t="s">
        <v>193</v>
      </c>
      <c r="D20" s="392"/>
      <c r="E20" s="397" t="s">
        <v>192</v>
      </c>
      <c r="F20" s="397"/>
      <c r="G20" s="402" t="s">
        <v>635</v>
      </c>
      <c r="H20" s="399" t="s">
        <v>540</v>
      </c>
      <c r="I20" s="400"/>
      <c r="J20" s="400"/>
      <c r="K20" s="400"/>
      <c r="L20" s="399" t="s">
        <v>541</v>
      </c>
      <c r="M20" s="400"/>
      <c r="N20" s="400"/>
      <c r="O20" s="400"/>
      <c r="P20" s="399" t="s">
        <v>542</v>
      </c>
      <c r="Q20" s="400"/>
      <c r="R20" s="400"/>
      <c r="S20" s="400"/>
      <c r="T20" s="399" t="s">
        <v>631</v>
      </c>
      <c r="U20" s="400"/>
      <c r="V20" s="400"/>
      <c r="W20" s="400"/>
      <c r="X20" s="399" t="s">
        <v>636</v>
      </c>
      <c r="Y20" s="400"/>
      <c r="Z20" s="400"/>
      <c r="AA20" s="400"/>
      <c r="AB20" s="405" t="s">
        <v>191</v>
      </c>
      <c r="AC20" s="405"/>
    </row>
    <row r="21" spans="1:34" s="268"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4" s="268" customFormat="1" ht="89.25" customHeight="1" x14ac:dyDescent="0.3">
      <c r="A22" s="396"/>
      <c r="B22" s="396"/>
      <c r="C22" s="324" t="s">
        <v>3</v>
      </c>
      <c r="D22" s="324" t="s">
        <v>189</v>
      </c>
      <c r="E22" s="269" t="s">
        <v>637</v>
      </c>
      <c r="F22" s="269" t="s">
        <v>638</v>
      </c>
      <c r="G22" s="404"/>
      <c r="H22" s="321" t="s">
        <v>454</v>
      </c>
      <c r="I22" s="321" t="s">
        <v>455</v>
      </c>
      <c r="J22" s="321" t="s">
        <v>454</v>
      </c>
      <c r="K22" s="321" t="s">
        <v>455</v>
      </c>
      <c r="L22" s="321" t="s">
        <v>454</v>
      </c>
      <c r="M22" s="321" t="s">
        <v>455</v>
      </c>
      <c r="N22" s="321" t="s">
        <v>454</v>
      </c>
      <c r="O22" s="321" t="s">
        <v>455</v>
      </c>
      <c r="P22" s="321" t="s">
        <v>454</v>
      </c>
      <c r="Q22" s="321" t="s">
        <v>455</v>
      </c>
      <c r="R22" s="321" t="s">
        <v>454</v>
      </c>
      <c r="S22" s="321" t="s">
        <v>455</v>
      </c>
      <c r="T22" s="321" t="s">
        <v>454</v>
      </c>
      <c r="U22" s="321" t="s">
        <v>455</v>
      </c>
      <c r="V22" s="321" t="s">
        <v>454</v>
      </c>
      <c r="W22" s="321" t="s">
        <v>455</v>
      </c>
      <c r="X22" s="321" t="s">
        <v>454</v>
      </c>
      <c r="Y22" s="321" t="s">
        <v>455</v>
      </c>
      <c r="Z22" s="321" t="s">
        <v>454</v>
      </c>
      <c r="AA22" s="321" t="s">
        <v>455</v>
      </c>
      <c r="AB22" s="324" t="s">
        <v>190</v>
      </c>
      <c r="AC22" s="324"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1797.038794043079</v>
      </c>
      <c r="D24" s="299">
        <v>1791.1601267010792</v>
      </c>
      <c r="E24" s="299">
        <v>1563.8378533010791</v>
      </c>
      <c r="F24" s="299">
        <v>1022.2034220710791</v>
      </c>
      <c r="G24" s="299">
        <v>541.63443123000002</v>
      </c>
      <c r="H24" s="299">
        <v>350.14770576639853</v>
      </c>
      <c r="I24" s="299"/>
      <c r="J24" s="299">
        <v>300.14770576639853</v>
      </c>
      <c r="K24" s="299"/>
      <c r="L24" s="299">
        <v>63.657904903010092</v>
      </c>
      <c r="M24" s="299"/>
      <c r="N24" s="299">
        <v>109.65995050999986</v>
      </c>
      <c r="O24" s="299"/>
      <c r="P24" s="299">
        <v>0</v>
      </c>
      <c r="Q24" s="299"/>
      <c r="R24" s="299">
        <v>0</v>
      </c>
      <c r="S24" s="299"/>
      <c r="T24" s="299">
        <v>676.28922779367065</v>
      </c>
      <c r="U24" s="299"/>
      <c r="V24" s="299">
        <v>612.39576579468098</v>
      </c>
      <c r="W24" s="299"/>
      <c r="X24" s="299">
        <v>0</v>
      </c>
      <c r="Y24" s="299"/>
      <c r="Z24" s="299" t="s">
        <v>632</v>
      </c>
      <c r="AA24" s="299"/>
      <c r="AB24" s="299">
        <v>1090.0948384630792</v>
      </c>
      <c r="AC24" s="299">
        <v>1022.2034220710793</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632</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632</v>
      </c>
      <c r="AA26" s="299"/>
      <c r="AB26" s="299">
        <v>0</v>
      </c>
      <c r="AC26" s="299">
        <v>0</v>
      </c>
    </row>
    <row r="27" spans="1:34" s="268" customFormat="1" ht="38.25" customHeight="1" x14ac:dyDescent="0.25">
      <c r="A27" s="259" t="s">
        <v>183</v>
      </c>
      <c r="B27" s="260" t="s">
        <v>412</v>
      </c>
      <c r="C27" s="299"/>
      <c r="D27" s="299"/>
      <c r="E27" s="299"/>
      <c r="F27" s="299"/>
      <c r="G27" s="299">
        <v>0</v>
      </c>
      <c r="H27" s="299">
        <v>292.92319032403805</v>
      </c>
      <c r="I27" s="299"/>
      <c r="J27" s="299">
        <v>251.25652365737136</v>
      </c>
      <c r="K27" s="299"/>
      <c r="L27" s="299">
        <v>53.048254085841748</v>
      </c>
      <c r="M27" s="299"/>
      <c r="N27" s="299">
        <v>91.383292091666547</v>
      </c>
      <c r="O27" s="299"/>
      <c r="P27" s="299">
        <v>0</v>
      </c>
      <c r="Q27" s="299"/>
      <c r="R27" s="299">
        <v>0</v>
      </c>
      <c r="S27" s="299"/>
      <c r="T27" s="299">
        <v>566.92618534889425</v>
      </c>
      <c r="U27" s="299"/>
      <c r="V27" s="299">
        <v>513.68163368306944</v>
      </c>
      <c r="W27" s="299"/>
      <c r="X27" s="299">
        <v>0</v>
      </c>
      <c r="Y27" s="299"/>
      <c r="Z27" s="299" t="s">
        <v>632</v>
      </c>
      <c r="AA27" s="299"/>
      <c r="AB27" s="299">
        <v>912.89762975877397</v>
      </c>
      <c r="AC27" s="299">
        <v>856.32144943210733</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541.63443123000002</v>
      </c>
      <c r="H29" s="299">
        <v>57.224515442360484</v>
      </c>
      <c r="I29" s="299"/>
      <c r="J29" s="299">
        <v>48.89118210902717</v>
      </c>
      <c r="K29" s="299"/>
      <c r="L29" s="299">
        <v>10.609650817168344</v>
      </c>
      <c r="M29" s="299"/>
      <c r="N29" s="299">
        <v>18.276658418333312</v>
      </c>
      <c r="O29" s="299"/>
      <c r="P29" s="299">
        <v>0</v>
      </c>
      <c r="Q29" s="299"/>
      <c r="R29" s="299">
        <v>0</v>
      </c>
      <c r="S29" s="299"/>
      <c r="T29" s="299">
        <v>109.3630424447764</v>
      </c>
      <c r="U29" s="299"/>
      <c r="V29" s="299">
        <v>98.714132111611548</v>
      </c>
      <c r="W29" s="299"/>
      <c r="X29" s="299">
        <v>0</v>
      </c>
      <c r="Y29" s="299"/>
      <c r="Z29" s="299" t="s">
        <v>632</v>
      </c>
      <c r="AA29" s="299"/>
      <c r="AB29" s="299">
        <v>177.19720870430524</v>
      </c>
      <c r="AC29" s="299">
        <v>165.881972638972</v>
      </c>
    </row>
    <row r="30" spans="1:34" s="268" customFormat="1" ht="47.25" x14ac:dyDescent="0.25">
      <c r="A30" s="257" t="s">
        <v>64</v>
      </c>
      <c r="B30" s="258" t="s">
        <v>178</v>
      </c>
      <c r="C30" s="299">
        <v>1508.0611783804407</v>
      </c>
      <c r="D30" s="299">
        <v>1508.0611783804407</v>
      </c>
      <c r="E30" s="299">
        <v>1293.8098026504406</v>
      </c>
      <c r="F30" s="299">
        <v>764.93815734044051</v>
      </c>
      <c r="G30" s="299">
        <v>528.87164531000008</v>
      </c>
      <c r="H30" s="299">
        <v>251.2565236573713</v>
      </c>
      <c r="I30" s="299"/>
      <c r="J30" s="299">
        <v>251.2565236573713</v>
      </c>
      <c r="K30" s="299"/>
      <c r="L30" s="299">
        <v>0</v>
      </c>
      <c r="M30" s="299"/>
      <c r="N30" s="299">
        <v>0</v>
      </c>
      <c r="O30" s="299"/>
      <c r="P30" s="299">
        <v>0</v>
      </c>
      <c r="Q30" s="299"/>
      <c r="R30" s="299">
        <v>0</v>
      </c>
      <c r="S30" s="299"/>
      <c r="T30" s="299">
        <v>566.92618534889425</v>
      </c>
      <c r="U30" s="299"/>
      <c r="V30" s="299">
        <v>513.68163368306955</v>
      </c>
      <c r="W30" s="299"/>
      <c r="X30" s="299">
        <v>0</v>
      </c>
      <c r="Y30" s="299"/>
      <c r="Z30" s="299" t="s">
        <v>632</v>
      </c>
      <c r="AA30" s="299"/>
      <c r="AB30" s="299">
        <v>818.18270900626555</v>
      </c>
      <c r="AC30" s="299">
        <v>764.93815734044085</v>
      </c>
    </row>
    <row r="31" spans="1:34" s="268" customFormat="1" x14ac:dyDescent="0.25">
      <c r="A31" s="257" t="s">
        <v>177</v>
      </c>
      <c r="B31" s="260" t="s">
        <v>176</v>
      </c>
      <c r="C31" s="299">
        <v>2.5587023149550241</v>
      </c>
      <c r="D31" s="299">
        <v>2.5587023149550241</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325.09399237647528</v>
      </c>
      <c r="D32" s="299">
        <v>325.09399237647528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980.25367266410251</v>
      </c>
      <c r="D33" s="299">
        <v>980.25367266410251</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200.15481102490767</v>
      </c>
      <c r="D34" s="299">
        <v>200.15481102490767</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603</v>
      </c>
      <c r="C36" s="299"/>
      <c r="D36" s="299"/>
      <c r="E36" s="299"/>
      <c r="F36" s="299"/>
      <c r="G36" s="299">
        <v>0</v>
      </c>
      <c r="H36" s="299">
        <v>0</v>
      </c>
      <c r="I36" s="322" t="s">
        <v>515</v>
      </c>
      <c r="J36" s="299">
        <v>0</v>
      </c>
      <c r="K36" s="322" t="s">
        <v>515</v>
      </c>
      <c r="L36" s="299">
        <v>0</v>
      </c>
      <c r="M36" s="322" t="s">
        <v>515</v>
      </c>
      <c r="N36" s="299">
        <v>0</v>
      </c>
      <c r="O36" s="322" t="s">
        <v>515</v>
      </c>
      <c r="P36" s="299">
        <v>0</v>
      </c>
      <c r="Q36" s="322" t="s">
        <v>515</v>
      </c>
      <c r="R36" s="299">
        <v>0</v>
      </c>
      <c r="S36" s="322" t="s">
        <v>515</v>
      </c>
      <c r="T36" s="299">
        <v>0</v>
      </c>
      <c r="U36" s="322" t="s">
        <v>515</v>
      </c>
      <c r="V36" s="299">
        <v>0</v>
      </c>
      <c r="W36" s="322" t="s">
        <v>515</v>
      </c>
      <c r="X36" s="299">
        <v>0</v>
      </c>
      <c r="Y36" s="322" t="s">
        <v>515</v>
      </c>
      <c r="Z36" s="299" t="s">
        <v>632</v>
      </c>
      <c r="AA36" s="322" t="s">
        <v>632</v>
      </c>
      <c r="AB36" s="299">
        <v>0</v>
      </c>
      <c r="AC36" s="299">
        <v>0</v>
      </c>
    </row>
    <row r="37" spans="1:29" ht="31.5" x14ac:dyDescent="0.25">
      <c r="A37" s="259" t="s">
        <v>167</v>
      </c>
      <c r="B37" s="300" t="s">
        <v>604</v>
      </c>
      <c r="C37" s="299"/>
      <c r="D37" s="299"/>
      <c r="E37" s="299"/>
      <c r="F37" s="299"/>
      <c r="G37" s="299">
        <v>0</v>
      </c>
      <c r="H37" s="299">
        <v>0</v>
      </c>
      <c r="I37" s="322" t="s">
        <v>515</v>
      </c>
      <c r="J37" s="299">
        <v>0</v>
      </c>
      <c r="K37" s="322" t="s">
        <v>515</v>
      </c>
      <c r="L37" s="299">
        <v>0</v>
      </c>
      <c r="M37" s="322" t="s">
        <v>515</v>
      </c>
      <c r="N37" s="299">
        <v>0</v>
      </c>
      <c r="O37" s="322" t="s">
        <v>515</v>
      </c>
      <c r="P37" s="299">
        <v>0</v>
      </c>
      <c r="Q37" s="322" t="s">
        <v>515</v>
      </c>
      <c r="R37" s="299">
        <v>0</v>
      </c>
      <c r="S37" s="322" t="s">
        <v>515</v>
      </c>
      <c r="T37" s="299">
        <v>0</v>
      </c>
      <c r="U37" s="322" t="s">
        <v>515</v>
      </c>
      <c r="V37" s="299">
        <v>0</v>
      </c>
      <c r="W37" s="322" t="s">
        <v>515</v>
      </c>
      <c r="X37" s="299">
        <v>0</v>
      </c>
      <c r="Y37" s="322" t="s">
        <v>515</v>
      </c>
      <c r="Z37" s="299" t="s">
        <v>632</v>
      </c>
      <c r="AA37" s="322" t="s">
        <v>632</v>
      </c>
      <c r="AB37" s="299">
        <v>0</v>
      </c>
      <c r="AC37" s="299">
        <v>0</v>
      </c>
    </row>
    <row r="38" spans="1:29" x14ac:dyDescent="0.25">
      <c r="A38" s="259" t="s">
        <v>166</v>
      </c>
      <c r="B38" s="300" t="s">
        <v>157</v>
      </c>
      <c r="C38" s="299"/>
      <c r="D38" s="299"/>
      <c r="E38" s="299"/>
      <c r="F38" s="299"/>
      <c r="G38" s="299">
        <v>0</v>
      </c>
      <c r="H38" s="299">
        <v>0</v>
      </c>
      <c r="I38" s="322" t="s">
        <v>515</v>
      </c>
      <c r="J38" s="299">
        <v>0</v>
      </c>
      <c r="K38" s="322" t="s">
        <v>515</v>
      </c>
      <c r="L38" s="299">
        <v>0</v>
      </c>
      <c r="M38" s="322" t="s">
        <v>515</v>
      </c>
      <c r="N38" s="299">
        <v>0</v>
      </c>
      <c r="O38" s="322" t="s">
        <v>515</v>
      </c>
      <c r="P38" s="299">
        <v>0</v>
      </c>
      <c r="Q38" s="322" t="s">
        <v>515</v>
      </c>
      <c r="R38" s="299">
        <v>0</v>
      </c>
      <c r="S38" s="322" t="s">
        <v>515</v>
      </c>
      <c r="T38" s="299">
        <v>0</v>
      </c>
      <c r="U38" s="322" t="s">
        <v>515</v>
      </c>
      <c r="V38" s="299">
        <v>0</v>
      </c>
      <c r="W38" s="322" t="s">
        <v>515</v>
      </c>
      <c r="X38" s="299">
        <v>0</v>
      </c>
      <c r="Y38" s="322" t="s">
        <v>515</v>
      </c>
      <c r="Z38" s="299" t="s">
        <v>632</v>
      </c>
      <c r="AA38" s="322" t="s">
        <v>632</v>
      </c>
      <c r="AB38" s="299">
        <v>0</v>
      </c>
      <c r="AC38" s="299">
        <v>0</v>
      </c>
    </row>
    <row r="39" spans="1:29" x14ac:dyDescent="0.25">
      <c r="A39" s="259" t="s">
        <v>165</v>
      </c>
      <c r="B39" s="260" t="s">
        <v>605</v>
      </c>
      <c r="C39" s="299"/>
      <c r="D39" s="299"/>
      <c r="E39" s="299"/>
      <c r="F39" s="299"/>
      <c r="G39" s="299">
        <v>0</v>
      </c>
      <c r="H39" s="299">
        <v>0</v>
      </c>
      <c r="I39" s="322" t="s">
        <v>515</v>
      </c>
      <c r="J39" s="299">
        <v>0</v>
      </c>
      <c r="K39" s="322" t="s">
        <v>515</v>
      </c>
      <c r="L39" s="299">
        <v>0</v>
      </c>
      <c r="M39" s="322" t="s">
        <v>515</v>
      </c>
      <c r="N39" s="299">
        <v>0</v>
      </c>
      <c r="O39" s="322" t="s">
        <v>515</v>
      </c>
      <c r="P39" s="299">
        <v>0</v>
      </c>
      <c r="Q39" s="322" t="s">
        <v>515</v>
      </c>
      <c r="R39" s="299">
        <v>0</v>
      </c>
      <c r="S39" s="322" t="s">
        <v>515</v>
      </c>
      <c r="T39" s="299">
        <v>0</v>
      </c>
      <c r="U39" s="322" t="s">
        <v>515</v>
      </c>
      <c r="V39" s="299">
        <v>0</v>
      </c>
      <c r="W39" s="322" t="s">
        <v>515</v>
      </c>
      <c r="X39" s="299">
        <v>0</v>
      </c>
      <c r="Y39" s="322" t="s">
        <v>515</v>
      </c>
      <c r="Z39" s="299" t="s">
        <v>632</v>
      </c>
      <c r="AA39" s="322" t="s">
        <v>632</v>
      </c>
      <c r="AB39" s="299">
        <v>0</v>
      </c>
      <c r="AC39" s="299">
        <v>0</v>
      </c>
    </row>
    <row r="40" spans="1:29" x14ac:dyDescent="0.25">
      <c r="A40" s="259" t="s">
        <v>164</v>
      </c>
      <c r="B40" s="260" t="s">
        <v>574</v>
      </c>
      <c r="C40" s="299"/>
      <c r="D40" s="299"/>
      <c r="E40" s="299"/>
      <c r="F40" s="299"/>
      <c r="G40" s="299">
        <v>0</v>
      </c>
      <c r="H40" s="299">
        <v>0</v>
      </c>
      <c r="I40" s="322" t="s">
        <v>515</v>
      </c>
      <c r="J40" s="299">
        <v>0</v>
      </c>
      <c r="K40" s="322" t="s">
        <v>515</v>
      </c>
      <c r="L40" s="299">
        <v>0</v>
      </c>
      <c r="M40" s="322" t="s">
        <v>515</v>
      </c>
      <c r="N40" s="299">
        <v>0</v>
      </c>
      <c r="O40" s="322" t="s">
        <v>515</v>
      </c>
      <c r="P40" s="299">
        <v>0</v>
      </c>
      <c r="Q40" s="322" t="s">
        <v>515</v>
      </c>
      <c r="R40" s="299">
        <v>0</v>
      </c>
      <c r="S40" s="322" t="s">
        <v>515</v>
      </c>
      <c r="T40" s="299">
        <v>0</v>
      </c>
      <c r="U40" s="322" t="s">
        <v>515</v>
      </c>
      <c r="V40" s="299">
        <v>0</v>
      </c>
      <c r="W40" s="322" t="s">
        <v>515</v>
      </c>
      <c r="X40" s="299">
        <v>0</v>
      </c>
      <c r="Y40" s="322" t="s">
        <v>515</v>
      </c>
      <c r="Z40" s="299" t="s">
        <v>632</v>
      </c>
      <c r="AA40" s="322" t="s">
        <v>632</v>
      </c>
      <c r="AB40" s="299">
        <v>0</v>
      </c>
      <c r="AC40" s="299">
        <v>0</v>
      </c>
    </row>
    <row r="41" spans="1:29" x14ac:dyDescent="0.25">
      <c r="A41" s="259" t="s">
        <v>163</v>
      </c>
      <c r="B41" s="260" t="s">
        <v>575</v>
      </c>
      <c r="C41" s="299"/>
      <c r="D41" s="299"/>
      <c r="E41" s="299"/>
      <c r="F41" s="299"/>
      <c r="G41" s="299">
        <v>0</v>
      </c>
      <c r="H41" s="299">
        <v>0</v>
      </c>
      <c r="I41" s="322" t="s">
        <v>515</v>
      </c>
      <c r="J41" s="299">
        <v>0</v>
      </c>
      <c r="K41" s="322" t="s">
        <v>515</v>
      </c>
      <c r="L41" s="299">
        <v>0</v>
      </c>
      <c r="M41" s="322" t="s">
        <v>515</v>
      </c>
      <c r="N41" s="299">
        <v>0</v>
      </c>
      <c r="O41" s="322" t="s">
        <v>515</v>
      </c>
      <c r="P41" s="299">
        <v>0</v>
      </c>
      <c r="Q41" s="322" t="s">
        <v>515</v>
      </c>
      <c r="R41" s="299">
        <v>0</v>
      </c>
      <c r="S41" s="322" t="s">
        <v>515</v>
      </c>
      <c r="T41" s="299">
        <v>0</v>
      </c>
      <c r="U41" s="322" t="s">
        <v>515</v>
      </c>
      <c r="V41" s="299">
        <v>0</v>
      </c>
      <c r="W41" s="322" t="s">
        <v>515</v>
      </c>
      <c r="X41" s="299">
        <v>0</v>
      </c>
      <c r="Y41" s="322" t="s">
        <v>515</v>
      </c>
      <c r="Z41" s="299" t="s">
        <v>632</v>
      </c>
      <c r="AA41" s="322" t="s">
        <v>632</v>
      </c>
      <c r="AB41" s="299">
        <v>0</v>
      </c>
      <c r="AC41" s="299">
        <v>0</v>
      </c>
    </row>
    <row r="42" spans="1:29" x14ac:dyDescent="0.25">
      <c r="A42" s="259" t="s">
        <v>162</v>
      </c>
      <c r="B42" s="260" t="s">
        <v>576</v>
      </c>
      <c r="C42" s="299"/>
      <c r="D42" s="299"/>
      <c r="E42" s="299"/>
      <c r="F42" s="299"/>
      <c r="G42" s="299">
        <v>0</v>
      </c>
      <c r="H42" s="299">
        <v>0</v>
      </c>
      <c r="I42" s="322" t="s">
        <v>515</v>
      </c>
      <c r="J42" s="299">
        <v>0</v>
      </c>
      <c r="K42" s="322" t="s">
        <v>515</v>
      </c>
      <c r="L42" s="299">
        <v>0</v>
      </c>
      <c r="M42" s="322" t="s">
        <v>515</v>
      </c>
      <c r="N42" s="299">
        <v>0</v>
      </c>
      <c r="O42" s="322" t="s">
        <v>515</v>
      </c>
      <c r="P42" s="299">
        <v>0</v>
      </c>
      <c r="Q42" s="322" t="s">
        <v>515</v>
      </c>
      <c r="R42" s="299">
        <v>0</v>
      </c>
      <c r="S42" s="322" t="s">
        <v>515</v>
      </c>
      <c r="T42" s="299">
        <v>0</v>
      </c>
      <c r="U42" s="322" t="s">
        <v>515</v>
      </c>
      <c r="V42" s="299">
        <v>0</v>
      </c>
      <c r="W42" s="322" t="s">
        <v>515</v>
      </c>
      <c r="X42" s="299">
        <v>0</v>
      </c>
      <c r="Y42" s="322" t="s">
        <v>515</v>
      </c>
      <c r="Z42" s="299" t="s">
        <v>632</v>
      </c>
      <c r="AA42" s="322" t="s">
        <v>632</v>
      </c>
      <c r="AB42" s="299">
        <v>0</v>
      </c>
      <c r="AC42" s="299">
        <v>0</v>
      </c>
    </row>
    <row r="43" spans="1:29" x14ac:dyDescent="0.25">
      <c r="A43" s="259" t="s">
        <v>577</v>
      </c>
      <c r="B43" s="260" t="s">
        <v>578</v>
      </c>
      <c r="C43" s="299"/>
      <c r="D43" s="299"/>
      <c r="E43" s="299"/>
      <c r="F43" s="299"/>
      <c r="G43" s="299">
        <v>0</v>
      </c>
      <c r="H43" s="299">
        <v>0</v>
      </c>
      <c r="I43" s="322" t="s">
        <v>515</v>
      </c>
      <c r="J43" s="299">
        <v>0</v>
      </c>
      <c r="K43" s="322" t="s">
        <v>515</v>
      </c>
      <c r="L43" s="299">
        <v>0</v>
      </c>
      <c r="M43" s="322" t="s">
        <v>515</v>
      </c>
      <c r="N43" s="299">
        <v>0</v>
      </c>
      <c r="O43" s="322" t="s">
        <v>515</v>
      </c>
      <c r="P43" s="299">
        <v>0</v>
      </c>
      <c r="Q43" s="322" t="s">
        <v>515</v>
      </c>
      <c r="R43" s="299">
        <v>0</v>
      </c>
      <c r="S43" s="322" t="s">
        <v>515</v>
      </c>
      <c r="T43" s="299">
        <v>0</v>
      </c>
      <c r="U43" s="322" t="s">
        <v>515</v>
      </c>
      <c r="V43" s="299">
        <v>0</v>
      </c>
      <c r="W43" s="322" t="s">
        <v>515</v>
      </c>
      <c r="X43" s="299">
        <v>0</v>
      </c>
      <c r="Y43" s="322" t="s">
        <v>515</v>
      </c>
      <c r="Z43" s="299" t="s">
        <v>632</v>
      </c>
      <c r="AA43" s="322" t="s">
        <v>632</v>
      </c>
      <c r="AB43" s="299">
        <v>0</v>
      </c>
      <c r="AC43" s="299">
        <v>0</v>
      </c>
    </row>
    <row r="44" spans="1:29" x14ac:dyDescent="0.25">
      <c r="A44" s="259" t="s">
        <v>579</v>
      </c>
      <c r="B44" s="260" t="s">
        <v>580</v>
      </c>
      <c r="C44" s="299"/>
      <c r="D44" s="299"/>
      <c r="E44" s="299"/>
      <c r="F44" s="299"/>
      <c r="G44" s="299">
        <v>0</v>
      </c>
      <c r="H44" s="299">
        <v>0</v>
      </c>
      <c r="I44" s="322" t="s">
        <v>515</v>
      </c>
      <c r="J44" s="299">
        <v>0</v>
      </c>
      <c r="K44" s="322" t="s">
        <v>515</v>
      </c>
      <c r="L44" s="299">
        <v>0</v>
      </c>
      <c r="M44" s="322" t="s">
        <v>515</v>
      </c>
      <c r="N44" s="299">
        <v>0</v>
      </c>
      <c r="O44" s="322" t="s">
        <v>515</v>
      </c>
      <c r="P44" s="299">
        <v>0</v>
      </c>
      <c r="Q44" s="322" t="s">
        <v>515</v>
      </c>
      <c r="R44" s="299">
        <v>0</v>
      </c>
      <c r="S44" s="322" t="s">
        <v>515</v>
      </c>
      <c r="T44" s="299">
        <v>0</v>
      </c>
      <c r="U44" s="322" t="s">
        <v>515</v>
      </c>
      <c r="V44" s="299">
        <v>0</v>
      </c>
      <c r="W44" s="322" t="s">
        <v>515</v>
      </c>
      <c r="X44" s="299">
        <v>0</v>
      </c>
      <c r="Y44" s="322" t="s">
        <v>515</v>
      </c>
      <c r="Z44" s="299" t="s">
        <v>632</v>
      </c>
      <c r="AA44" s="322" t="s">
        <v>632</v>
      </c>
      <c r="AB44" s="299">
        <v>0</v>
      </c>
      <c r="AC44" s="299">
        <v>0</v>
      </c>
    </row>
    <row r="45" spans="1:29" x14ac:dyDescent="0.25">
      <c r="A45" s="259" t="s">
        <v>581</v>
      </c>
      <c r="B45" s="260" t="s">
        <v>582</v>
      </c>
      <c r="C45" s="299"/>
      <c r="D45" s="299"/>
      <c r="E45" s="299"/>
      <c r="F45" s="299"/>
      <c r="G45" s="299">
        <v>0</v>
      </c>
      <c r="H45" s="299">
        <v>0</v>
      </c>
      <c r="I45" s="322" t="s">
        <v>515</v>
      </c>
      <c r="J45" s="299">
        <v>0</v>
      </c>
      <c r="K45" s="322" t="s">
        <v>515</v>
      </c>
      <c r="L45" s="299">
        <v>0</v>
      </c>
      <c r="M45" s="322" t="s">
        <v>515</v>
      </c>
      <c r="N45" s="299">
        <v>0</v>
      </c>
      <c r="O45" s="322" t="s">
        <v>515</v>
      </c>
      <c r="P45" s="299">
        <v>0</v>
      </c>
      <c r="Q45" s="322" t="s">
        <v>515</v>
      </c>
      <c r="R45" s="299">
        <v>0</v>
      </c>
      <c r="S45" s="322" t="s">
        <v>515</v>
      </c>
      <c r="T45" s="299">
        <v>0</v>
      </c>
      <c r="U45" s="322" t="s">
        <v>515</v>
      </c>
      <c r="V45" s="299">
        <v>0</v>
      </c>
      <c r="W45" s="322" t="s">
        <v>515</v>
      </c>
      <c r="X45" s="299">
        <v>0</v>
      </c>
      <c r="Y45" s="322" t="s">
        <v>515</v>
      </c>
      <c r="Z45" s="299" t="s">
        <v>632</v>
      </c>
      <c r="AA45" s="322" t="s">
        <v>632</v>
      </c>
      <c r="AB45" s="299">
        <v>0</v>
      </c>
      <c r="AC45" s="299">
        <v>0</v>
      </c>
    </row>
    <row r="46" spans="1:29" x14ac:dyDescent="0.25">
      <c r="A46" s="259" t="s">
        <v>583</v>
      </c>
      <c r="B46" s="260" t="s">
        <v>584</v>
      </c>
      <c r="C46" s="299"/>
      <c r="D46" s="299"/>
      <c r="E46" s="299"/>
      <c r="F46" s="299"/>
      <c r="G46" s="299">
        <v>0</v>
      </c>
      <c r="H46" s="299">
        <v>0</v>
      </c>
      <c r="I46" s="322" t="s">
        <v>515</v>
      </c>
      <c r="J46" s="299">
        <v>0</v>
      </c>
      <c r="K46" s="322" t="s">
        <v>515</v>
      </c>
      <c r="L46" s="299">
        <v>0</v>
      </c>
      <c r="M46" s="322" t="s">
        <v>515</v>
      </c>
      <c r="N46" s="299">
        <v>0</v>
      </c>
      <c r="O46" s="322" t="s">
        <v>515</v>
      </c>
      <c r="P46" s="299">
        <v>0</v>
      </c>
      <c r="Q46" s="322" t="s">
        <v>515</v>
      </c>
      <c r="R46" s="299">
        <v>0</v>
      </c>
      <c r="S46" s="322" t="s">
        <v>515</v>
      </c>
      <c r="T46" s="299">
        <v>0</v>
      </c>
      <c r="U46" s="322" t="s">
        <v>515</v>
      </c>
      <c r="V46" s="299">
        <v>0</v>
      </c>
      <c r="W46" s="322" t="s">
        <v>515</v>
      </c>
      <c r="X46" s="299">
        <v>0</v>
      </c>
      <c r="Y46" s="322" t="s">
        <v>515</v>
      </c>
      <c r="Z46" s="299" t="s">
        <v>632</v>
      </c>
      <c r="AA46" s="322" t="s">
        <v>632</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2"/>
      <c r="T47" s="299"/>
      <c r="U47" s="299"/>
      <c r="V47" s="299"/>
      <c r="W47" s="299"/>
      <c r="X47" s="299"/>
      <c r="Y47" s="299"/>
      <c r="Z47" s="299"/>
      <c r="AA47" s="299"/>
      <c r="AB47" s="299"/>
      <c r="AC47" s="299"/>
    </row>
    <row r="48" spans="1:29" x14ac:dyDescent="0.25">
      <c r="A48" s="259" t="s">
        <v>160</v>
      </c>
      <c r="B48" s="260" t="s">
        <v>603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632</v>
      </c>
      <c r="AA48" s="299"/>
      <c r="AB48" s="299">
        <v>0</v>
      </c>
      <c r="AC48" s="299">
        <v>0</v>
      </c>
    </row>
    <row r="49" spans="1:29" ht="31.5" x14ac:dyDescent="0.25">
      <c r="A49" s="259" t="s">
        <v>159</v>
      </c>
      <c r="B49" s="300" t="s">
        <v>604</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632</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632</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632</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632</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632</v>
      </c>
      <c r="AA53" s="299"/>
      <c r="AB53" s="299">
        <v>0</v>
      </c>
      <c r="AC53" s="299">
        <v>0</v>
      </c>
    </row>
    <row r="54" spans="1:29" x14ac:dyDescent="0.25">
      <c r="A54" s="259" t="s">
        <v>150</v>
      </c>
      <c r="B54" s="260" t="s">
        <v>574</v>
      </c>
      <c r="C54" s="299">
        <v>41767</v>
      </c>
      <c r="D54" s="299">
        <v>41767</v>
      </c>
      <c r="E54" s="299"/>
      <c r="F54" s="299"/>
      <c r="G54" s="299">
        <v>11738</v>
      </c>
      <c r="H54" s="299">
        <v>5503</v>
      </c>
      <c r="I54" s="299"/>
      <c r="J54" s="299">
        <v>5503</v>
      </c>
      <c r="K54" s="299"/>
      <c r="L54" s="299">
        <v>0</v>
      </c>
      <c r="M54" s="299"/>
      <c r="N54" s="299">
        <v>0</v>
      </c>
      <c r="O54" s="299"/>
      <c r="P54" s="299">
        <v>0</v>
      </c>
      <c r="Q54" s="299"/>
      <c r="R54" s="299">
        <v>0</v>
      </c>
      <c r="S54" s="299"/>
      <c r="T54" s="299">
        <v>18610</v>
      </c>
      <c r="U54" s="299"/>
      <c r="V54" s="299">
        <v>18610</v>
      </c>
      <c r="W54" s="299"/>
      <c r="X54" s="299">
        <v>0</v>
      </c>
      <c r="Y54" s="299"/>
      <c r="Z54" s="299" t="s">
        <v>632</v>
      </c>
      <c r="AA54" s="299"/>
      <c r="AB54" s="299">
        <v>24113</v>
      </c>
      <c r="AC54" s="299">
        <v>24113</v>
      </c>
    </row>
    <row r="55" spans="1:29" x14ac:dyDescent="0.25">
      <c r="A55" s="259" t="s">
        <v>585</v>
      </c>
      <c r="B55" s="260" t="s">
        <v>575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632</v>
      </c>
      <c r="AA55" s="299"/>
      <c r="AB55" s="299">
        <v>0</v>
      </c>
      <c r="AC55" s="299">
        <v>0</v>
      </c>
    </row>
    <row r="56" spans="1:29" x14ac:dyDescent="0.25">
      <c r="A56" s="259" t="s">
        <v>586</v>
      </c>
      <c r="B56" s="260" t="s">
        <v>576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632</v>
      </c>
      <c r="AA56" s="299"/>
      <c r="AB56" s="299">
        <v>0</v>
      </c>
      <c r="AC56" s="299">
        <v>0</v>
      </c>
    </row>
    <row r="57" spans="1:29" x14ac:dyDescent="0.25">
      <c r="A57" s="259" t="s">
        <v>587</v>
      </c>
      <c r="B57" s="260" t="s">
        <v>578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632</v>
      </c>
      <c r="AA57" s="299"/>
      <c r="AB57" s="299">
        <v>0</v>
      </c>
      <c r="AC57" s="299">
        <v>0</v>
      </c>
    </row>
    <row r="58" spans="1:29" x14ac:dyDescent="0.25">
      <c r="A58" s="259" t="s">
        <v>588</v>
      </c>
      <c r="B58" s="260" t="s">
        <v>580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632</v>
      </c>
      <c r="AA58" s="299"/>
      <c r="AB58" s="299">
        <v>0</v>
      </c>
      <c r="AC58" s="299">
        <v>0</v>
      </c>
    </row>
    <row r="59" spans="1:29" x14ac:dyDescent="0.25">
      <c r="A59" s="259" t="s">
        <v>589</v>
      </c>
      <c r="B59" s="260" t="s">
        <v>582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632</v>
      </c>
      <c r="AA59" s="299"/>
      <c r="AB59" s="299">
        <v>0</v>
      </c>
      <c r="AC59" s="299">
        <v>0</v>
      </c>
    </row>
    <row r="60" spans="1:29" x14ac:dyDescent="0.25">
      <c r="A60" s="259" t="s">
        <v>590</v>
      </c>
      <c r="B60" s="260" t="s">
        <v>584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632</v>
      </c>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1508.0611783804407</v>
      </c>
      <c r="D62" s="299">
        <v>1508.0611783804407</v>
      </c>
      <c r="E62" s="299"/>
      <c r="F62" s="299"/>
      <c r="G62" s="299">
        <v>535.32464458999993</v>
      </c>
      <c r="H62" s="299">
        <v>269.46930170695737</v>
      </c>
      <c r="I62" s="299"/>
      <c r="J62" s="299">
        <v>251.2565236573713</v>
      </c>
      <c r="K62" s="299"/>
      <c r="L62" s="299">
        <v>0</v>
      </c>
      <c r="M62" s="299"/>
      <c r="N62" s="299">
        <v>0</v>
      </c>
      <c r="O62" s="299"/>
      <c r="P62" s="299">
        <v>0</v>
      </c>
      <c r="Q62" s="299"/>
      <c r="R62" s="299">
        <v>0</v>
      </c>
      <c r="S62" s="299"/>
      <c r="T62" s="299">
        <v>566.92618534889425</v>
      </c>
      <c r="U62" s="299"/>
      <c r="V62" s="299">
        <v>513.68163368306955</v>
      </c>
      <c r="W62" s="299"/>
      <c r="X62" s="299">
        <v>0</v>
      </c>
      <c r="Y62" s="299"/>
      <c r="Z62" s="299" t="s">
        <v>632</v>
      </c>
      <c r="AA62" s="299"/>
      <c r="AB62" s="299">
        <v>836.39548705585162</v>
      </c>
      <c r="AC62" s="299">
        <v>764.93815734044085</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632</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632</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632</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632</v>
      </c>
      <c r="AA66" s="299"/>
      <c r="AB66" s="299">
        <v>0</v>
      </c>
      <c r="AC66" s="299">
        <v>0</v>
      </c>
    </row>
    <row r="67" spans="1:33" x14ac:dyDescent="0.25">
      <c r="A67" s="259" t="s">
        <v>142</v>
      </c>
      <c r="B67" s="260" t="s">
        <v>574</v>
      </c>
      <c r="C67" s="299"/>
      <c r="D67" s="299"/>
      <c r="E67" s="299"/>
      <c r="F67" s="299"/>
      <c r="G67" s="299">
        <v>11738</v>
      </c>
      <c r="H67" s="299">
        <v>5503</v>
      </c>
      <c r="I67" s="299"/>
      <c r="J67" s="299">
        <v>5503</v>
      </c>
      <c r="K67" s="299"/>
      <c r="L67" s="299">
        <v>0</v>
      </c>
      <c r="M67" s="299"/>
      <c r="N67" s="299">
        <v>0</v>
      </c>
      <c r="O67" s="299"/>
      <c r="P67" s="299">
        <v>0</v>
      </c>
      <c r="Q67" s="299"/>
      <c r="R67" s="299">
        <v>0</v>
      </c>
      <c r="S67" s="299"/>
      <c r="T67" s="299">
        <v>18610</v>
      </c>
      <c r="U67" s="299"/>
      <c r="V67" s="299">
        <v>18610</v>
      </c>
      <c r="W67" s="299"/>
      <c r="X67" s="299">
        <v>0</v>
      </c>
      <c r="Y67" s="299"/>
      <c r="Z67" s="299" t="s">
        <v>632</v>
      </c>
      <c r="AA67" s="299"/>
      <c r="AB67" s="299">
        <v>24113</v>
      </c>
      <c r="AC67" s="299">
        <v>24113</v>
      </c>
    </row>
    <row r="68" spans="1:33" x14ac:dyDescent="0.25">
      <c r="A68" s="259" t="s">
        <v>591</v>
      </c>
      <c r="B68" s="260" t="s">
        <v>575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632</v>
      </c>
      <c r="AA68" s="299"/>
      <c r="AB68" s="299">
        <v>0</v>
      </c>
      <c r="AC68" s="299">
        <v>0</v>
      </c>
    </row>
    <row r="69" spans="1:33" x14ac:dyDescent="0.25">
      <c r="A69" s="259" t="s">
        <v>592</v>
      </c>
      <c r="B69" s="260" t="s">
        <v>576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632</v>
      </c>
      <c r="AA69" s="299"/>
      <c r="AB69" s="299">
        <v>0</v>
      </c>
      <c r="AC69" s="299">
        <v>0</v>
      </c>
    </row>
    <row r="70" spans="1:33" x14ac:dyDescent="0.25">
      <c r="A70" s="259" t="s">
        <v>593</v>
      </c>
      <c r="B70" s="260" t="s">
        <v>578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632</v>
      </c>
      <c r="AA70" s="299"/>
      <c r="AB70" s="299">
        <v>0</v>
      </c>
      <c r="AC70" s="299">
        <v>0</v>
      </c>
    </row>
    <row r="71" spans="1:33" x14ac:dyDescent="0.25">
      <c r="A71" s="259" t="s">
        <v>594</v>
      </c>
      <c r="B71" s="260" t="s">
        <v>580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632</v>
      </c>
      <c r="AA71" s="299"/>
      <c r="AB71" s="299">
        <v>0</v>
      </c>
      <c r="AC71" s="299">
        <v>0</v>
      </c>
    </row>
    <row r="72" spans="1:33" x14ac:dyDescent="0.25">
      <c r="A72" s="259" t="s">
        <v>595</v>
      </c>
      <c r="B72" s="260" t="s">
        <v>582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632</v>
      </c>
      <c r="AA72" s="299"/>
      <c r="AB72" s="299">
        <v>0</v>
      </c>
      <c r="AC72" s="299">
        <v>0</v>
      </c>
    </row>
    <row r="73" spans="1:33" x14ac:dyDescent="0.25">
      <c r="A73" s="259" t="s">
        <v>596</v>
      </c>
      <c r="B73" s="260" t="s">
        <v>584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632</v>
      </c>
      <c r="AA73" s="299"/>
      <c r="AB73" s="299">
        <v>0</v>
      </c>
      <c r="AC73" s="299">
        <v>0</v>
      </c>
    </row>
    <row r="74" spans="1:33" ht="31.5" x14ac:dyDescent="0.25">
      <c r="A74" s="257" t="s">
        <v>59</v>
      </c>
      <c r="B74" s="323"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632</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603</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632</v>
      </c>
      <c r="AA76" s="302"/>
      <c r="AB76" s="299">
        <v>0</v>
      </c>
      <c r="AC76" s="299">
        <v>0</v>
      </c>
    </row>
    <row r="77" spans="1:33" ht="31.5" x14ac:dyDescent="0.25">
      <c r="A77" s="259" t="s">
        <v>232</v>
      </c>
      <c r="B77" s="300" t="s">
        <v>604</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632</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632</v>
      </c>
      <c r="AA78" s="299"/>
      <c r="AB78" s="299">
        <v>0</v>
      </c>
      <c r="AC78" s="299">
        <v>0</v>
      </c>
    </row>
    <row r="79" spans="1:33" x14ac:dyDescent="0.25">
      <c r="A79" s="259" t="s">
        <v>234</v>
      </c>
      <c r="B79" s="260" t="s">
        <v>606</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632</v>
      </c>
      <c r="AA79" s="299"/>
      <c r="AB79" s="299">
        <v>0</v>
      </c>
      <c r="AC79" s="299">
        <v>0</v>
      </c>
      <c r="AD79" s="307"/>
      <c r="AE79" s="307"/>
      <c r="AF79" s="307"/>
      <c r="AG79" s="307"/>
    </row>
    <row r="80" spans="1:33" x14ac:dyDescent="0.25">
      <c r="A80" s="259" t="s">
        <v>235</v>
      </c>
      <c r="B80" s="260" t="s">
        <v>574</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632</v>
      </c>
      <c r="AA80" s="302"/>
      <c r="AB80" s="299">
        <v>0</v>
      </c>
      <c r="AC80" s="299">
        <v>0</v>
      </c>
      <c r="AD80" s="305"/>
      <c r="AE80" s="306"/>
      <c r="AF80" s="305"/>
      <c r="AG80" s="305"/>
    </row>
    <row r="81" spans="1:33" x14ac:dyDescent="0.25">
      <c r="A81" s="259" t="s">
        <v>597</v>
      </c>
      <c r="B81" s="260" t="s">
        <v>575</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632</v>
      </c>
      <c r="AA81" s="302"/>
      <c r="AB81" s="299">
        <v>0</v>
      </c>
      <c r="AC81" s="299">
        <v>0</v>
      </c>
      <c r="AD81" s="305"/>
      <c r="AE81" s="306"/>
      <c r="AF81" s="305"/>
      <c r="AG81" s="305"/>
    </row>
    <row r="82" spans="1:33" x14ac:dyDescent="0.25">
      <c r="A82" s="259" t="s">
        <v>598</v>
      </c>
      <c r="B82" s="260" t="s">
        <v>576</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632</v>
      </c>
      <c r="AA82" s="302"/>
      <c r="AB82" s="299">
        <v>0</v>
      </c>
      <c r="AC82" s="299">
        <v>0</v>
      </c>
      <c r="AD82" s="305"/>
      <c r="AE82" s="306"/>
      <c r="AF82" s="305"/>
      <c r="AG82" s="305"/>
    </row>
    <row r="83" spans="1:33" x14ac:dyDescent="0.25">
      <c r="A83" s="259" t="s">
        <v>599</v>
      </c>
      <c r="B83" s="260" t="s">
        <v>578</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632</v>
      </c>
      <c r="AA83" s="302"/>
      <c r="AB83" s="299">
        <v>0</v>
      </c>
      <c r="AC83" s="299">
        <v>0</v>
      </c>
      <c r="AD83" s="305"/>
      <c r="AE83" s="306"/>
      <c r="AF83" s="305"/>
      <c r="AG83" s="305"/>
    </row>
    <row r="84" spans="1:33" x14ac:dyDescent="0.25">
      <c r="A84" s="259" t="s">
        <v>600</v>
      </c>
      <c r="B84" s="260" t="s">
        <v>580</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632</v>
      </c>
      <c r="AA84" s="302"/>
      <c r="AB84" s="299">
        <v>0</v>
      </c>
      <c r="AC84" s="299">
        <v>0</v>
      </c>
      <c r="AD84" s="305"/>
      <c r="AE84" s="306"/>
      <c r="AF84" s="305"/>
      <c r="AG84" s="305"/>
    </row>
    <row r="85" spans="1:33" x14ac:dyDescent="0.25">
      <c r="A85" s="259" t="s">
        <v>601</v>
      </c>
      <c r="B85" s="260" t="s">
        <v>582</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632</v>
      </c>
      <c r="AA85" s="302"/>
      <c r="AB85" s="299">
        <v>0</v>
      </c>
      <c r="AC85" s="299">
        <v>0</v>
      </c>
      <c r="AD85" s="305"/>
      <c r="AE85" s="306"/>
      <c r="AF85" s="305"/>
      <c r="AG85" s="305"/>
    </row>
    <row r="86" spans="1:33" x14ac:dyDescent="0.25">
      <c r="A86" s="259" t="s">
        <v>602</v>
      </c>
      <c r="B86" s="260" t="s">
        <v>584</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632</v>
      </c>
      <c r="AA86" s="302"/>
      <c r="AB86" s="299">
        <v>0</v>
      </c>
      <c r="AC86" s="299">
        <v>0</v>
      </c>
      <c r="AD86" s="305"/>
      <c r="AE86" s="306"/>
      <c r="AF86" s="305"/>
      <c r="AG86" s="305"/>
    </row>
  </sheetData>
  <mergeCells count="31">
    <mergeCell ref="V21:W21"/>
    <mergeCell ref="AB20:AC21"/>
    <mergeCell ref="J21:K21"/>
    <mergeCell ref="B20:B22"/>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5" zoomScale="85" zoomScaleSheetLayoutView="85" workbookViewId="0">
      <selection activeCell="AT30" sqref="AT30"/>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7" t="str">
        <f>'1. паспорт местоположение'!A12:C12</f>
        <v>K_TP3300.AS.0017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6" t="s">
        <v>487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498</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409</v>
      </c>
      <c r="J23" s="428" t="s">
        <v>410</v>
      </c>
      <c r="K23" s="428" t="s">
        <v>411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6" t="s">
        <v>14</v>
      </c>
      <c r="AG24" s="116" t="s">
        <v>13</v>
      </c>
      <c r="AH24" s="117" t="s">
        <v>3</v>
      </c>
      <c r="AI24" s="117"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165" x14ac:dyDescent="0.25">
      <c r="A26" s="308">
        <v>1</v>
      </c>
      <c r="B26" s="309" t="s">
        <v>609</v>
      </c>
      <c r="C26" s="309" t="s">
        <v>610</v>
      </c>
      <c r="D26" s="310">
        <v>46722</v>
      </c>
      <c r="E26" s="308" t="s">
        <v>371</v>
      </c>
      <c r="F26" s="308" t="s">
        <v>371</v>
      </c>
      <c r="G26" s="308" t="s">
        <v>371</v>
      </c>
      <c r="H26" s="308" t="s">
        <v>371</v>
      </c>
      <c r="I26" s="308" t="s">
        <v>371</v>
      </c>
      <c r="J26" s="308" t="s">
        <v>371</v>
      </c>
      <c r="K26" s="308" t="s">
        <v>371</v>
      </c>
      <c r="L26" s="308">
        <v>11713</v>
      </c>
      <c r="M26" s="311" t="s">
        <v>611</v>
      </c>
      <c r="N26" s="309" t="s">
        <v>612</v>
      </c>
      <c r="O26" s="309" t="s">
        <v>609</v>
      </c>
      <c r="P26" s="312" t="s">
        <v>613</v>
      </c>
      <c r="Q26" s="312" t="s">
        <v>614</v>
      </c>
      <c r="R26" s="312" t="s">
        <v>615</v>
      </c>
      <c r="S26" s="312" t="s">
        <v>616</v>
      </c>
      <c r="T26" s="312" t="s">
        <v>616</v>
      </c>
      <c r="U26" s="313">
        <v>3</v>
      </c>
      <c r="V26" s="313">
        <v>3</v>
      </c>
      <c r="W26" s="312" t="s">
        <v>617</v>
      </c>
      <c r="X26" s="313" t="s">
        <v>618</v>
      </c>
      <c r="Y26" s="312" t="s">
        <v>619</v>
      </c>
      <c r="Z26" s="312" t="s">
        <v>620</v>
      </c>
      <c r="AA26" s="312" t="s">
        <v>371</v>
      </c>
      <c r="AB26" s="313" t="s">
        <v>618</v>
      </c>
      <c r="AC26" s="312" t="s">
        <v>617</v>
      </c>
      <c r="AD26" s="314">
        <v>469649</v>
      </c>
      <c r="AE26" s="314">
        <v>469649</v>
      </c>
      <c r="AF26" s="312" t="s">
        <v>621</v>
      </c>
      <c r="AG26" s="312" t="s">
        <v>621</v>
      </c>
      <c r="AH26" s="312" t="s">
        <v>621</v>
      </c>
      <c r="AI26" s="312" t="s">
        <v>621</v>
      </c>
      <c r="AJ26" s="312" t="s">
        <v>621</v>
      </c>
      <c r="AK26" s="312" t="s">
        <v>621</v>
      </c>
      <c r="AL26" s="312" t="s">
        <v>622</v>
      </c>
      <c r="AM26" s="312" t="s">
        <v>622</v>
      </c>
      <c r="AN26" s="312" t="s">
        <v>622</v>
      </c>
      <c r="AO26" s="312" t="s">
        <v>622</v>
      </c>
      <c r="AP26" s="312" t="s">
        <v>619</v>
      </c>
      <c r="AQ26" s="315">
        <v>45033</v>
      </c>
      <c r="AR26" s="312" t="s">
        <v>613</v>
      </c>
      <c r="AS26" s="315">
        <v>45033</v>
      </c>
      <c r="AT26" s="315">
        <v>45290</v>
      </c>
      <c r="AU26" s="311"/>
      <c r="AV26" s="309" t="s">
        <v>623</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624</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625</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165" x14ac:dyDescent="0.25">
      <c r="A29" s="308">
        <v>2</v>
      </c>
      <c r="B29" s="309" t="s">
        <v>609</v>
      </c>
      <c r="C29" s="309" t="s">
        <v>610</v>
      </c>
      <c r="D29" s="310">
        <v>46722</v>
      </c>
      <c r="E29" s="308" t="s">
        <v>371</v>
      </c>
      <c r="F29" s="308" t="s">
        <v>371</v>
      </c>
      <c r="G29" s="308" t="s">
        <v>371</v>
      </c>
      <c r="H29" s="308" t="s">
        <v>371</v>
      </c>
      <c r="I29" s="308" t="s">
        <v>371</v>
      </c>
      <c r="J29" s="308" t="s">
        <v>371</v>
      </c>
      <c r="K29" s="308" t="s">
        <v>371</v>
      </c>
      <c r="L29" s="308">
        <v>11444</v>
      </c>
      <c r="M29" s="311" t="s">
        <v>611</v>
      </c>
      <c r="N29" s="309" t="s">
        <v>626</v>
      </c>
      <c r="O29" s="309" t="s">
        <v>609</v>
      </c>
      <c r="P29" s="312" t="s">
        <v>613</v>
      </c>
      <c r="Q29" s="312" t="s">
        <v>614</v>
      </c>
      <c r="R29" s="312" t="s">
        <v>615</v>
      </c>
      <c r="S29" s="312" t="s">
        <v>616</v>
      </c>
      <c r="T29" s="312" t="s">
        <v>616</v>
      </c>
      <c r="U29" s="313">
        <v>3</v>
      </c>
      <c r="V29" s="313">
        <v>3</v>
      </c>
      <c r="W29" s="312" t="s">
        <v>617</v>
      </c>
      <c r="X29" s="313">
        <v>483223</v>
      </c>
      <c r="Y29" s="312" t="s">
        <v>619</v>
      </c>
      <c r="Z29" s="312" t="s">
        <v>620</v>
      </c>
      <c r="AA29" s="312" t="s">
        <v>371</v>
      </c>
      <c r="AB29" s="313">
        <v>483223</v>
      </c>
      <c r="AC29" s="312" t="s">
        <v>617</v>
      </c>
      <c r="AD29" s="314">
        <v>579868</v>
      </c>
      <c r="AE29" s="314">
        <v>579868</v>
      </c>
      <c r="AF29" s="312" t="s">
        <v>621</v>
      </c>
      <c r="AG29" s="312" t="s">
        <v>621</v>
      </c>
      <c r="AH29" s="312" t="s">
        <v>621</v>
      </c>
      <c r="AI29" s="312" t="s">
        <v>621</v>
      </c>
      <c r="AJ29" s="312" t="s">
        <v>621</v>
      </c>
      <c r="AK29" s="312" t="s">
        <v>621</v>
      </c>
      <c r="AL29" s="312" t="s">
        <v>622</v>
      </c>
      <c r="AM29" s="312" t="s">
        <v>622</v>
      </c>
      <c r="AN29" s="312" t="s">
        <v>622</v>
      </c>
      <c r="AO29" s="312" t="s">
        <v>622</v>
      </c>
      <c r="AP29" s="312" t="s">
        <v>619</v>
      </c>
      <c r="AQ29" s="315">
        <v>45321</v>
      </c>
      <c r="AR29" s="312" t="s">
        <v>613</v>
      </c>
      <c r="AS29" s="315">
        <v>45321</v>
      </c>
      <c r="AT29" s="315">
        <v>46022</v>
      </c>
      <c r="AU29" s="311"/>
      <c r="AV29" s="309" t="s">
        <v>623</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627</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628</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80" zoomScaleNormal="90" zoomScaleSheetLayoutView="8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2025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549</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районы Тюменской области</v>
      </c>
    </row>
    <row r="23" spans="1:2" x14ac:dyDescent="0.25">
      <c r="A23" s="275" t="s">
        <v>344</v>
      </c>
      <c r="B23" s="277" t="s">
        <v>550</v>
      </c>
    </row>
    <row r="24" spans="1:2" x14ac:dyDescent="0.25">
      <c r="A24" s="275" t="s">
        <v>379</v>
      </c>
      <c r="B24" s="278" t="s">
        <v>573</v>
      </c>
    </row>
    <row r="25" spans="1:2" x14ac:dyDescent="0.25">
      <c r="A25" s="279" t="s">
        <v>380</v>
      </c>
      <c r="B25" s="276">
        <f>'3.3 паспорт описание'!C29</f>
        <v>2028</v>
      </c>
    </row>
    <row r="26" spans="1:2" x14ac:dyDescent="0.25">
      <c r="A26" s="279" t="s">
        <v>381</v>
      </c>
      <c r="B26" s="278" t="str">
        <f>'3.3 паспорт описание'!C30</f>
        <v>И</v>
      </c>
    </row>
    <row r="27" spans="1:2" ht="28.5" x14ac:dyDescent="0.25">
      <c r="A27" s="280" t="s">
        <v>551</v>
      </c>
      <c r="B27" s="265">
        <f>'6.2. Паспорт фин осв ввод'!D24</f>
        <v>1791.1601267010792</v>
      </c>
    </row>
    <row r="28" spans="1:2" x14ac:dyDescent="0.25">
      <c r="A28" s="281" t="s">
        <v>382</v>
      </c>
      <c r="B28" s="278" t="s">
        <v>570</v>
      </c>
    </row>
    <row r="29" spans="1:2" ht="28.5" x14ac:dyDescent="0.25">
      <c r="A29" s="280" t="s">
        <v>383</v>
      </c>
      <c r="B29" s="265">
        <v>1049.5170000000001</v>
      </c>
    </row>
    <row r="30" spans="1:2" ht="28.5" x14ac:dyDescent="0.25">
      <c r="A30" s="282" t="s">
        <v>384</v>
      </c>
      <c r="B30" s="283">
        <v>1049.5170000000001</v>
      </c>
    </row>
    <row r="31" spans="1:2" x14ac:dyDescent="0.25">
      <c r="A31" s="281" t="s">
        <v>385</v>
      </c>
      <c r="B31" s="278"/>
    </row>
    <row r="32" spans="1:2" ht="29.25" thickBot="1" x14ac:dyDescent="0.3">
      <c r="A32" s="284" t="s">
        <v>552</v>
      </c>
      <c r="B32" s="285">
        <v>1049.5170000000001</v>
      </c>
    </row>
    <row r="33" spans="1:2" ht="30" x14ac:dyDescent="0.25">
      <c r="A33" s="296" t="s">
        <v>571</v>
      </c>
      <c r="B33" s="297">
        <v>469.649</v>
      </c>
    </row>
    <row r="34" spans="1:2" x14ac:dyDescent="0.25">
      <c r="A34" s="286" t="s">
        <v>386</v>
      </c>
      <c r="B34" s="264">
        <v>25.2</v>
      </c>
    </row>
    <row r="35" spans="1:2" x14ac:dyDescent="0.25">
      <c r="A35" s="286" t="s">
        <v>387</v>
      </c>
      <c r="B35" s="298">
        <v>301.57400000000001</v>
      </c>
    </row>
    <row r="36" spans="1:2" x14ac:dyDescent="0.25">
      <c r="A36" s="286" t="s">
        <v>388</v>
      </c>
      <c r="B36" s="298">
        <v>223.64</v>
      </c>
    </row>
    <row r="37" spans="1:2" ht="30" x14ac:dyDescent="0.25">
      <c r="A37" s="296" t="s">
        <v>629</v>
      </c>
      <c r="B37" s="297">
        <v>579.86800000000005</v>
      </c>
    </row>
    <row r="38" spans="1:2" x14ac:dyDescent="0.25">
      <c r="A38" s="286" t="s">
        <v>386</v>
      </c>
      <c r="B38" s="264">
        <v>25.2</v>
      </c>
    </row>
    <row r="39" spans="1:2" x14ac:dyDescent="0.25">
      <c r="A39" s="286" t="s">
        <v>387</v>
      </c>
      <c r="B39" s="298">
        <v>0</v>
      </c>
    </row>
    <row r="40" spans="1:2" x14ac:dyDescent="0.25">
      <c r="A40" s="286" t="s">
        <v>388</v>
      </c>
      <c r="B40" s="298">
        <v>0</v>
      </c>
    </row>
    <row r="41" spans="1:2" ht="29.25" thickBot="1" x14ac:dyDescent="0.3">
      <c r="A41" s="284" t="s">
        <v>554</v>
      </c>
      <c r="B41" s="285">
        <v>0</v>
      </c>
    </row>
    <row r="42" spans="1:2" x14ac:dyDescent="0.25">
      <c r="A42" s="286" t="s">
        <v>553</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555</v>
      </c>
      <c r="B46" s="285">
        <v>0</v>
      </c>
    </row>
    <row r="47" spans="1:2" x14ac:dyDescent="0.25">
      <c r="A47" s="286" t="s">
        <v>553</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556</v>
      </c>
      <c r="B53" s="264" t="s">
        <v>515</v>
      </c>
    </row>
    <row r="54" spans="1:2" x14ac:dyDescent="0.25">
      <c r="A54" s="286" t="s">
        <v>557</v>
      </c>
      <c r="B54" s="264" t="s">
        <v>515</v>
      </c>
    </row>
    <row r="55" spans="1:2" x14ac:dyDescent="0.25">
      <c r="A55" s="286" t="s">
        <v>558</v>
      </c>
      <c r="B55" s="264" t="s">
        <v>515</v>
      </c>
    </row>
    <row r="56" spans="1:2" ht="16.5" thickBot="1" x14ac:dyDescent="0.3">
      <c r="A56" s="284" t="s">
        <v>390</v>
      </c>
      <c r="B56" s="287">
        <v>0</v>
      </c>
    </row>
    <row r="57" spans="1:2" ht="16.5" thickBot="1" x14ac:dyDescent="0.3">
      <c r="A57" s="284" t="s">
        <v>391</v>
      </c>
      <c r="B57" s="285">
        <v>309.94299999999998</v>
      </c>
    </row>
    <row r="58" spans="1:2" ht="16.5" thickBot="1" x14ac:dyDescent="0.3">
      <c r="A58" s="284" t="s">
        <v>392</v>
      </c>
      <c r="B58" s="287">
        <v>0</v>
      </c>
    </row>
    <row r="59" spans="1:2" ht="16.5" thickBot="1" x14ac:dyDescent="0.3">
      <c r="A59" s="284" t="s">
        <v>393</v>
      </c>
      <c r="B59" s="285">
        <v>232.00899999999999</v>
      </c>
    </row>
    <row r="60" spans="1:2" ht="16.5" thickBot="1" x14ac:dyDescent="0.3">
      <c r="A60" s="284" t="s">
        <v>394</v>
      </c>
      <c r="B60" s="287" t="s">
        <v>515</v>
      </c>
    </row>
    <row r="61" spans="1:2" x14ac:dyDescent="0.25">
      <c r="A61" s="286" t="s">
        <v>395</v>
      </c>
      <c r="B61" s="264" t="s">
        <v>545</v>
      </c>
    </row>
    <row r="62" spans="1:2" x14ac:dyDescent="0.25">
      <c r="A62" s="286" t="s">
        <v>396</v>
      </c>
      <c r="B62" s="264" t="s">
        <v>572</v>
      </c>
    </row>
    <row r="63" spans="1:2" x14ac:dyDescent="0.25">
      <c r="A63" s="286" t="s">
        <v>397</v>
      </c>
      <c r="B63" s="264" t="s">
        <v>515</v>
      </c>
    </row>
    <row r="64" spans="1:2" x14ac:dyDescent="0.25">
      <c r="A64" s="286" t="s">
        <v>398</v>
      </c>
      <c r="B64" s="264" t="s">
        <v>572</v>
      </c>
    </row>
    <row r="65" spans="1:2" x14ac:dyDescent="0.25">
      <c r="A65" s="286" t="s">
        <v>399</v>
      </c>
      <c r="B65" s="264" t="s">
        <v>515</v>
      </c>
    </row>
    <row r="66" spans="1:2" ht="29.25" thickBot="1" x14ac:dyDescent="0.3">
      <c r="A66" s="284" t="s">
        <v>400</v>
      </c>
      <c r="B66" s="287" t="s">
        <v>515</v>
      </c>
    </row>
    <row r="67" spans="1:2" ht="29.25" thickBot="1" x14ac:dyDescent="0.3">
      <c r="A67" s="284" t="s">
        <v>401</v>
      </c>
      <c r="B67" s="287" t="s">
        <v>515</v>
      </c>
    </row>
    <row r="68" spans="1:2" x14ac:dyDescent="0.25">
      <c r="A68" s="286" t="s">
        <v>385</v>
      </c>
      <c r="B68" s="264" t="s">
        <v>515</v>
      </c>
    </row>
    <row r="69" spans="1:2" x14ac:dyDescent="0.25">
      <c r="A69" s="286" t="s">
        <v>559</v>
      </c>
      <c r="B69" s="264" t="s">
        <v>515</v>
      </c>
    </row>
    <row r="70" spans="1:2" x14ac:dyDescent="0.25">
      <c r="A70" s="286" t="s">
        <v>560</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561</v>
      </c>
      <c r="B73" s="319">
        <f>'6.1. Паспорт сетевой график'!H43</f>
        <v>46861</v>
      </c>
    </row>
    <row r="74" spans="1:2" x14ac:dyDescent="0.25">
      <c r="A74" s="286" t="s">
        <v>562</v>
      </c>
      <c r="B74" s="264" t="s">
        <v>515</v>
      </c>
    </row>
    <row r="75" spans="1:2" x14ac:dyDescent="0.25">
      <c r="A75" s="286" t="s">
        <v>563</v>
      </c>
      <c r="B75" s="264" t="s">
        <v>515</v>
      </c>
    </row>
    <row r="76" spans="1:2" ht="29.25" thickBot="1" x14ac:dyDescent="0.3">
      <c r="A76" s="284" t="s">
        <v>404</v>
      </c>
      <c r="B76" s="287" t="s">
        <v>515</v>
      </c>
    </row>
    <row r="77" spans="1:2" ht="29.25" thickBot="1" x14ac:dyDescent="0.3">
      <c r="A77" s="284" t="s">
        <v>405</v>
      </c>
      <c r="B77" s="287" t="s">
        <v>515</v>
      </c>
    </row>
    <row r="78" spans="1:2" x14ac:dyDescent="0.25">
      <c r="A78" s="286" t="s">
        <v>564</v>
      </c>
      <c r="B78" s="264" t="s">
        <v>515</v>
      </c>
    </row>
    <row r="79" spans="1:2" x14ac:dyDescent="0.25">
      <c r="A79" s="286" t="s">
        <v>565</v>
      </c>
      <c r="B79" s="264" t="s">
        <v>515</v>
      </c>
    </row>
    <row r="80" spans="1:2" x14ac:dyDescent="0.25">
      <c r="A80" s="286" t="s">
        <v>566</v>
      </c>
      <c r="B80" s="264" t="s">
        <v>515</v>
      </c>
    </row>
    <row r="81" spans="1:2" x14ac:dyDescent="0.25">
      <c r="A81" s="286" t="s">
        <v>567</v>
      </c>
      <c r="B81" s="264" t="s">
        <v>515</v>
      </c>
    </row>
    <row r="82" spans="1:2" x14ac:dyDescent="0.25">
      <c r="A82" s="286" t="s">
        <v>568</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2025-04-24T12:04:45Z</dcterms:modified>
</cp:coreProperties>
</file>