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S.0112\"/>
    </mc:Choice>
  </mc:AlternateContent>
  <bookViews>
    <workbookView xWindow="0" yWindow="0" windowWidth="28800" windowHeight="114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31" i="16" l="1"/>
  <c r="B73" i="22" l="1"/>
  <c r="A15" i="34" l="1"/>
  <c r="A12" i="34"/>
  <c r="A9" i="34"/>
  <c r="A5" i="34"/>
  <c r="B26" i="22" l="1"/>
  <c r="B22" i="22"/>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<sst xmlns="http://schemas.openxmlformats.org/spreadsheetml/2006/main" count="1246" uniqueCount="611">
  <si>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</si>
  <si>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</si>
  <si>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</si>
  <si>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</si>
  <si>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</si>
  <si>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</si>
  <si>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</si>
  <si>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</si>
  <si>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</si>
  <si>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</si>
  <si>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</si>
  <si>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</si>
  <si>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</si>
  <si>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</si>
  <si>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</si>
  <si>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</si>
  <si>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</si>
  <si>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</si>
  <si>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</si>
  <si>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</si>
  <si>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</si>
  <si>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</si>
  <si>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</si>
  <si>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</si>
  <si>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</si>
  <si>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</si>
  <si>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</si>
  <si>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</si>
  <si>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</si>
  <si>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</si>
  <si>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</si>
  <si>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</si>
  <si>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</si>
  <si>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</si>
  <si>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</si>
  <si>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</si>
  <si>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</si>
  <si>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</si>
  <si>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</si>
  <si>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</si>
  <si>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</si>
  <si>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</si>
  <si>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</si>
  <si>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</si>
  <si>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</si>
  <si>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</si>
  <si>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</si>
  <si>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</si>
  <si>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</si>
  <si>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</si>
  <si>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</si>
  <si>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</si>
  <si>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</si>
  <si>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</si>
  <si>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</si>
  <si>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</si>
  <si>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</si>
  <si>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</si>
  <si>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</si>
  <si>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</si>
  <si>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</si>
  <si>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</si>
  <si>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</si>
  <si>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</si>
  <si>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</si>
  <si>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</si>
  <si>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</si>
  <si>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</si>
  <si>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</si>
  <si>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</si>
  <si>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</si>
  <si>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</si>
  <si>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</si>
  <si>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</si>
  <si>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</si>
  <si>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</si>
  <si>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</si>
  <si>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</si>
  <si>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</si>
  <si>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</si>
  <si>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</si>
  <si>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</si>
  <si>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</si>
  <si>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</si>
  <si>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</si>
  <si>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</si>
  <si>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</si>
  <si>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</si>
  <si>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</si>
  <si>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</si>
  <si>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</si>
  <si>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</si>
  <si>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</si>
  <si>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</si>
  <si>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</si>
  <si>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</si>
  <si>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</si>
  <si>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</si>
  <si>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</si>
  <si>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</si>
  <si>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</si>
  <si>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</si>
  <si>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</si>
  <si>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</si>
  <si>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</si>
  <si>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</si>
  <si>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</si>
  <si>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</si>
  <si>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</si>
  <si>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</si>
  <si>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</si>
  <si>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</si>
  <si>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</si>
  <si>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</si>
  <si>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</si>
  <si>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</si>
  <si>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</si>
  <si>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</si>
  <si>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</si>
  <si>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</si>
  <si>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</si>
  <si>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</si>
  <si>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</si>
  <si>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</si>
  <si>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</si>
  <si>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</si>
  <si>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</si>
  <si>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</si>
  <si>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</si>
  <si>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</si>
  <si>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</si>
  <si>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</si>
  <si>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</si>
  <si>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</si>
  <si>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</si>
  <si>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</si>
  <si>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</si>
  <si>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</si>
  <si>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</si>
  <si>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</si>
  <si>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</si>
  <si>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</si>
  <si>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</si>
  <si>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</si>
  <si>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</si>
  <si>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</si>
  <si>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</si>
  <si>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</si>
  <si>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</si>
  <si>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</si>
  <si>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</si>
  <si>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</si>
  <si>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</si>
  <si>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</si>
  <si>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</si>
  <si>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</si>
  <si>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</si>
  <si>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</si>
  <si>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</si>
  <si>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</si>
  <si>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</si>
  <si>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</si>
  <si>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</si>
  <si>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</si>
  <si>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</si>
  <si>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</si>
  <si>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</si>
  <si>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</si>
  <si>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</si>
  <si>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</si>
  <si>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</si>
  <si>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</si>
  <si>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</si>
  <si>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</si>
  <si>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</si>
  <si>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</si>
  <si>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</si>
  <si>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</si>
  <si>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</si>
  <si>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</si>
  <si>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</si>
  <si>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</si>
  <si>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</si>
  <si>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</si>
  <si>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</si>
  <si>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</si>
  <si>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</si>
  <si>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</si>
  <si>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</si>
  <si>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</si>
  <si>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</si>
  <si>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</si>
  <si>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</si>
  <si>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</si>
  <si>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</si>
  <si>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</si>
  <si>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</si>
  <si>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</si>
  <si>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</si>
  <si>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</si>
  <si>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</si>
  <si>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</si>
  <si>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</si>
  <si>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</si>
  <si>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</si>
  <si>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</si>
  <si>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</si>
  <si>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</si>
  <si>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</si>
  <si>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</si>
  <si>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</si>
  <si>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</si>
  <si>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</si>
  <si>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</si>
  <si>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</si>
  <si>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</si>
  <si>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</si>
  <si>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</si>
  <si>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</si>
  <si>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</si>
  <si>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</si>
  <si>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</si>
  <si>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</si>
  <si>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</si>
  <si>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</si>
  <si>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</si>
  <si>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</si>
  <si>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</si>
  <si>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</si>
  <si>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</si>
  <si>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</si>
  <si>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</si>
  <si>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</si>
  <si>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</si>
  <si>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</si>
  <si>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</si>
  <si>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</si>
  <si>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</si>
  <si>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</si>
  <si>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</si>
  <si>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</si>
  <si>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</si>
  <si>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</si>
  <si>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</si>
  <si>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</si>
  <si>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</si>
  <si>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</si>
  <si>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</si>
  <si>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</si>
  <si>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</si>
  <si>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</si>
  <si>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</si>
  <si>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</si>
  <si>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</si>
  <si>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</si>
  <si>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</si>
  <si>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</si>
  <si>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</si>
  <si>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</si>
  <si>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</si>
  <si>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</si>
  <si>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</si>
  <si>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</si>
  <si>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</si>
  <si>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</si>
  <si>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</si>
  <si>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</si>
  <si>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</si>
  <si>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</si>
  <si>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</si>
  <si>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</si>
  <si>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</si>
  <si>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</si>
  <si>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</si>
  <si>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</si>
  <si>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</si>
  <si>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</si>
  <si>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</si>
  <si>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</si>
  <si>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</si>
  <si>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</si>
  <si>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</si>
  <si>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</si>
  <si>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</si>
  <si>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</si>
  <si>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</si>
  <si>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</si>
  <si>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</si>
  <si>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</si>
  <si>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</si>
  <si>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</si>
  <si>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</si>
  <si>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</si>
  <si>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</si>
  <si>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</si>
  <si>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</si>
  <si>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</si>
  <si>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</si>
  <si>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</si>
  <si>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</si>
  <si>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</si>
  <si>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</si>
  <si>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</si>
  <si>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</si>
  <si>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</si>
  <si>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</si>
  <si>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</si>
  <si>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</si>
  <si>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</si>
  <si>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</si>
  <si>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</si>
  <si>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</si>
  <si>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</si>
  <si>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</si>
  <si>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</si>
  <si>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</si>
  <si>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</si>
  <si>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</si>
  <si>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</si>
  <si>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</si>
  <si>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</si>
  <si>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</si>
  <si>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</si>
  <si>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</si>
  <si>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</si>
  <si>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</si>
  <si>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</si>
  <si>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</si>
  <si>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</si>
  <si>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</si>
  <si>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</si>
  <si>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</si>
  <si>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</si>
  <si>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</si>
  <si>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</si>
  <si>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</si>
  <si>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</si>
  <si>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</si>
  <si>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</si>
  <si>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</si>
  <si>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</si>
  <si>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</si>
  <si>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</si>
  <si>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</si>
  <si>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</si>
  <si>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</si>
  <si>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</si>
  <si>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</si>
  <si>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</si>
  <si>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</si>
  <si>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</si>
  <si>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</si>
  <si>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</si>
  <si>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</si>
  <si>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</si>
  <si>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</si>
  <si>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</si>
  <si>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</si>
  <si>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</si>
  <si>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</si>
  <si>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</si>
  <si>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</si>
  <si>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</si>
  <si>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</si>
  <si>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</si>
  <si>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</si>
  <si>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</si>
  <si>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</si>
  <si>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</si>
  <si>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</si>
  <si>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</si>
  <si>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</si>
  <si>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</si>
  <si>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</si>
  <si>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</si>
  <si>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</si>
  <si>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</si>
  <si>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</si>
  <si>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</si>
  <si>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</si>
  <si>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</si>
  <si>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</si>
  <si>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</si>
  <si>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</si>
  <si>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</si>
  <si>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</si>
  <si>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</si>
  <si>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</si>
  <si>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</si>
  <si>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</si>
  <si>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</si>
  <si>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</si>
  <si>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</si>
  <si>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</si>
  <si>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</si>
  <si>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</si>
  <si>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</si>
  <si>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</si>
  <si>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</si>
  <si>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</si>
  <si>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</si>
  <si>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</si>
  <si>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</si>
  <si>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</si>
  <si>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</si>
  <si>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</si>
  <si>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</si>
  <si>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</si>
  <si>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</si>
  <si>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</si>
  <si>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</si>
  <si>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</si>
  <si>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</si>
  <si>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</si>
  <si>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</si>
  <si>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</si>
  <si>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</si>
  <si>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</si>
  <si>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</si>
  <si>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</si>
  <si>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</si>
  <si>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</si>
  <si>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</si>
  <si>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</si>
  <si>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</si>
  <si>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</si>
  <si>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</si>
  <si>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</si>
  <si>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</si>
  <si>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</si>
  <si>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</si>
  <si>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</si>
  <si>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</si>
  <si>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</si>
  <si>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</si>
  <si>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</si>
  <si>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</si>
  <si>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</si>
  <si>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</si>
  <si>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</si>
  <si>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</si>
  <si>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</si>
  <si>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</si>
  <si>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</si>
  <si>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</si>
  <si>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</si>
  <si>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</si>
  <si>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</si>
  <si>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</si>
  <si>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</si>
  <si>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</si>
  <si>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</si>
  <si>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</si>
  <si>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</si>
  <si>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</si>
  <si>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</si>
  <si>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</si>
  <si>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</si>
  <si>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</si>
  <si>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</si>
  <si>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</si>
  <si>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</si>
  <si>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</si>
  <si>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</si>
  <si>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</si>
  <si>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</si>
  <si>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</si>
  <si>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</si>
  <si>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</si>
  <si>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</si>
  <si>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</si>
  <si>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</si>
  <si>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</si>
  <si>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</si>
  <si>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</si>
  <si>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</si>
  <si>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</si>
  <si>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</si>
  <si>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</si>
  <si>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</si>
  <si>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</si>
  <si>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</si>
  <si>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</si>
  <si>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</si>
  <si>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</si>
  <si>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</si>
  <si>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</si>
  <si>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</si>
  <si>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</si>
  <si>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</si>
  <si>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</si>
  <si>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</si>
  <si>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</si>
  <si>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</si>
  <si>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</si>
  <si>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</si>
  <si>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</si>
  <si>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</si>
  <si>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</si>
  <si>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</si>
  <si>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</si>
  <si>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</si>
  <si>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</si>
  <si>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</si>
  <si>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</si>
  <si>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</si>
  <si>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</si>
  <si>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</si>
  <si>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</si>
  <si>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</si>
  <si>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</si>
  <si>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</si>
  <si>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</si>
  <si>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</si>
  <si>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</si>
  <si>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</si>
  <si>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</si>
  <si>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</si>
  <si>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</si>
  <si>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</si>
  <si>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</si>
  <si>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</si>
  <si>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</si>
  <si>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</si>
  <si>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</si>
  <si>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</si>
  <si>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</si>
  <si>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</si>
  <si>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</si>
  <si>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</si>
  <si>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</si>
  <si>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</si>
  <si>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</si>
  <si>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</si>
  <si>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</si>
  <si>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</si>
  <si>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</si>
  <si>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</si>
  <si>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</si>
  <si>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</si>
  <si>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</si>
  <si>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</si>
  <si>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</si>
  <si>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</si>
  <si>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</si>
  <si>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</si>
  <si>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</si>
  <si>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</si>
  <si>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</si>
  <si>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</si>
  <si>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</si>
  <si>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</si>
  <si>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</si>
  <si>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</si>
  <si>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</si>
  <si>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</si>
  <si>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</si>
  <si>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</si>
  <si>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</si>
  <si>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</si>
  <si>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</si>
  <si>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</si>
  <si>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</si>
  <si>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</si>
  <si>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</si>
  <si>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</si>
  <si>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</si>
  <si>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</si>
  <si>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</si>
  <si>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</si>
  <si>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</si>
  <si>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</si>
  <si>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</si>
  <si>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</si>
  <si>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</si>
  <si>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</si>
  <si>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</si>
  <si>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</si>
  <si>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</si>
  <si>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</si>
  <si>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</si>
  <si>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</si>
  <si>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</si>
  <si>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</si>
  <si>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</si>
  <si>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</si>
  <si>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</si>
  <si>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</si>
  <si>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</si>
  <si>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</si>
  <si>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</si>
  <si>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</si>
  <si>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</si>
  <si>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</si>
  <si>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Год 2028</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</si>
  <si>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</si>
  <si>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</si>
  <si>
    <t>Год раскрытия информации: 2025 год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</si>
  <si>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</si>
  <si>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СМР</t>
  </si>
  <si>
    <t>Выполнение работ по реконструкции ПС 110 кВ Нижняя Тавда с установкой ИРМ (СТК) мощностью 10 МВАр на РУ 35 кВ (1 шт.)
филиала АО "Россети Тюмень" Тюменские электрические сети</t>
  </si>
  <si>
    <t>ООО "Тех-Комплект"</t>
  </si>
  <si>
    <t>ООО "ЭнергоСтрой - Р"</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</si>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</sst>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3"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1" fillId="0" borderId="52"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4" fillId="0" borderId="40" xfId="50" applyFont="1" applyBorder="1" applyAlignment="1">
      <alignment horizontal="center"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55" xfId="41"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F22" sqref="F22"/>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71" t="s">
        <v>597</v>
      </c>
      <c r="B5" s="271"/>
      <c r="C5" s="271"/>
      <c r="D5" s="74"/>
      <c r="E5" s="74"/>
      <c r="F5" s="74"/>
      <c r="G5" s="74"/>
      <c r="H5" s="74"/>
      <c r="I5" s="74"/>
      <c r="J5" s="74"/>
    </row>
    <row r="6" spans="1:22" s="60" customFormat="1" ht="18.75" x14ac:dyDescent="0.3">
      <c r="A6" s="73"/>
      <c r="H6" s="72"/>
    </row>
    <row r="7" spans="1:22" s="60" customFormat="1" ht="18.75" x14ac:dyDescent="0.2">
      <c r="A7" s="275" t="s">
        <v>9</v>
      </c>
      <c r="B7" s="275"/>
      <c r="C7" s="275"/>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6" t="s">
        <v>466</v>
      </c>
      <c r="B9" s="276"/>
      <c r="C9" s="276"/>
      <c r="D9" s="58"/>
      <c r="E9" s="58"/>
      <c r="F9" s="58"/>
      <c r="G9" s="58"/>
      <c r="H9" s="58"/>
      <c r="I9" s="59"/>
      <c r="J9" s="59"/>
      <c r="K9" s="59"/>
      <c r="L9" s="59"/>
      <c r="M9" s="59"/>
      <c r="N9" s="59"/>
      <c r="O9" s="59"/>
      <c r="P9" s="59"/>
      <c r="Q9" s="59"/>
      <c r="R9" s="59"/>
      <c r="S9" s="59"/>
      <c r="T9" s="59"/>
      <c r="U9" s="59"/>
      <c r="V9" s="59"/>
    </row>
    <row r="10" spans="1:22" s="60" customFormat="1" ht="18.75" x14ac:dyDescent="0.2">
      <c r="A10" s="277" t="s">
        <v>8</v>
      </c>
      <c r="B10" s="277"/>
      <c r="C10" s="277"/>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8" t="s">
        <v>464</v>
      </c>
      <c r="B12" s="279"/>
      <c r="C12" s="279"/>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7" t="s">
        <v>7</v>
      </c>
      <c r="B13" s="277"/>
      <c r="C13" s="277"/>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80" t="s">
        <v>530</v>
      </c>
      <c r="B15" s="281"/>
      <c r="C15" s="281"/>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2" t="s">
        <v>6</v>
      </c>
      <c r="B16" s="272"/>
      <c r="C16" s="272"/>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3" t="s">
        <v>397</v>
      </c>
      <c r="B18" s="274"/>
      <c r="C18" s="274"/>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610</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8"/>
      <c r="B24" s="269"/>
      <c r="C24" s="270"/>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473</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465</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532</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532</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8"/>
      <c r="B39" s="269"/>
      <c r="C39" s="270"/>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472</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78.75" x14ac:dyDescent="0.25">
      <c r="A42" s="86" t="s">
        <v>360</v>
      </c>
      <c r="B42" s="154" t="s">
        <v>407</v>
      </c>
      <c r="C42" s="83" t="s">
        <v>478</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8"/>
      <c r="B47" s="269"/>
      <c r="C47" s="270"/>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f>'6.2. Паспорт фин осв ввод'!AC24</f>
        <v>91.080847580320011</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f>'6.2. Паспорт фин осв ввод'!AC30</f>
        <v>76.514213737093343</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60" customFormat="1" ht="15.75" x14ac:dyDescent="0.2">
      <c r="A5" s="73"/>
      <c r="H5" s="91"/>
      <c r="J5" s="91"/>
      <c r="M5" s="91"/>
    </row>
    <row r="6" spans="1:28" s="60" customFormat="1" ht="18.75" x14ac:dyDescent="0.2">
      <c r="A6" s="275" t="s">
        <v>9</v>
      </c>
      <c r="B6" s="275"/>
      <c r="C6" s="275"/>
      <c r="D6" s="275"/>
      <c r="E6" s="275"/>
      <c r="F6" s="275"/>
      <c r="G6" s="275"/>
      <c r="H6" s="275"/>
      <c r="I6" s="275"/>
      <c r="J6" s="275"/>
      <c r="K6" s="275"/>
      <c r="L6" s="275"/>
      <c r="M6" s="275"/>
      <c r="N6" s="275"/>
      <c r="O6" s="275"/>
      <c r="P6" s="275"/>
      <c r="Q6" s="275"/>
      <c r="R6" s="275"/>
      <c r="S6" s="275"/>
      <c r="T6" s="59"/>
      <c r="U6" s="59"/>
      <c r="V6" s="59"/>
      <c r="W6" s="59"/>
      <c r="X6" s="59"/>
      <c r="Y6" s="59"/>
      <c r="Z6" s="59"/>
      <c r="AA6" s="59"/>
      <c r="AB6" s="59"/>
    </row>
    <row r="7" spans="1:28" s="60" customFormat="1" ht="18.75" x14ac:dyDescent="0.2">
      <c r="A7" s="275"/>
      <c r="B7" s="275"/>
      <c r="C7" s="275"/>
      <c r="D7" s="275"/>
      <c r="E7" s="275"/>
      <c r="F7" s="275"/>
      <c r="G7" s="275"/>
      <c r="H7" s="275"/>
      <c r="I7" s="275"/>
      <c r="J7" s="275"/>
      <c r="K7" s="275"/>
      <c r="L7" s="275"/>
      <c r="M7" s="275"/>
      <c r="N7" s="275"/>
      <c r="O7" s="275"/>
      <c r="P7" s="275"/>
      <c r="Q7" s="275"/>
      <c r="R7" s="275"/>
      <c r="S7" s="275"/>
      <c r="T7" s="59"/>
      <c r="U7" s="59"/>
      <c r="V7" s="59"/>
      <c r="W7" s="59"/>
      <c r="X7" s="59"/>
      <c r="Y7" s="59"/>
      <c r="Z7" s="59"/>
      <c r="AA7" s="59"/>
      <c r="AB7" s="59"/>
    </row>
    <row r="8" spans="1:28" s="60"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59"/>
      <c r="U8" s="59"/>
      <c r="V8" s="59"/>
      <c r="W8" s="59"/>
      <c r="X8" s="59"/>
      <c r="Y8" s="59"/>
      <c r="Z8" s="59"/>
      <c r="AA8" s="59"/>
      <c r="AB8" s="59"/>
    </row>
    <row r="9" spans="1:28" s="60" customFormat="1" ht="18.75" x14ac:dyDescent="0.2">
      <c r="A9" s="277" t="s">
        <v>8</v>
      </c>
      <c r="B9" s="277"/>
      <c r="C9" s="277"/>
      <c r="D9" s="277"/>
      <c r="E9" s="277"/>
      <c r="F9" s="277"/>
      <c r="G9" s="277"/>
      <c r="H9" s="277"/>
      <c r="I9" s="277"/>
      <c r="J9" s="277"/>
      <c r="K9" s="277"/>
      <c r="L9" s="277"/>
      <c r="M9" s="277"/>
      <c r="N9" s="277"/>
      <c r="O9" s="277"/>
      <c r="P9" s="277"/>
      <c r="Q9" s="277"/>
      <c r="R9" s="277"/>
      <c r="S9" s="277"/>
      <c r="T9" s="59"/>
      <c r="U9" s="59"/>
      <c r="V9" s="59"/>
      <c r="W9" s="59"/>
      <c r="X9" s="59"/>
      <c r="Y9" s="59"/>
      <c r="Z9" s="59"/>
      <c r="AA9" s="59"/>
      <c r="AB9" s="59"/>
    </row>
    <row r="10" spans="1:28" s="60" customFormat="1" ht="18.75" x14ac:dyDescent="0.2">
      <c r="A10" s="275"/>
      <c r="B10" s="275"/>
      <c r="C10" s="275"/>
      <c r="D10" s="275"/>
      <c r="E10" s="275"/>
      <c r="F10" s="275"/>
      <c r="G10" s="275"/>
      <c r="H10" s="275"/>
      <c r="I10" s="275"/>
      <c r="J10" s="275"/>
      <c r="K10" s="275"/>
      <c r="L10" s="275"/>
      <c r="M10" s="275"/>
      <c r="N10" s="275"/>
      <c r="O10" s="275"/>
      <c r="P10" s="275"/>
      <c r="Q10" s="275"/>
      <c r="R10" s="275"/>
      <c r="S10" s="275"/>
      <c r="T10" s="59"/>
      <c r="U10" s="59"/>
      <c r="V10" s="59"/>
      <c r="W10" s="59"/>
      <c r="X10" s="59"/>
      <c r="Y10" s="59"/>
      <c r="Z10" s="59"/>
      <c r="AA10" s="59"/>
      <c r="AB10" s="59"/>
    </row>
    <row r="11" spans="1:28" s="60" customFormat="1" ht="18.75" x14ac:dyDescent="0.2">
      <c r="A11" s="282" t="str">
        <f>'1. паспорт местоположение'!A12:C12</f>
        <v>K_TP3300.PS.0112</v>
      </c>
      <c r="B11" s="282"/>
      <c r="C11" s="282"/>
      <c r="D11" s="282"/>
      <c r="E11" s="282"/>
      <c r="F11" s="282"/>
      <c r="G11" s="282"/>
      <c r="H11" s="282"/>
      <c r="I11" s="282"/>
      <c r="J11" s="282"/>
      <c r="K11" s="282"/>
      <c r="L11" s="282"/>
      <c r="M11" s="282"/>
      <c r="N11" s="282"/>
      <c r="O11" s="282"/>
      <c r="P11" s="282"/>
      <c r="Q11" s="282"/>
      <c r="R11" s="282"/>
      <c r="S11" s="282"/>
      <c r="T11" s="59"/>
      <c r="U11" s="59"/>
      <c r="V11" s="59"/>
      <c r="W11" s="59"/>
      <c r="X11" s="59"/>
      <c r="Y11" s="59"/>
      <c r="Z11" s="59"/>
      <c r="AA11" s="59"/>
      <c r="AB11" s="59"/>
    </row>
    <row r="12" spans="1:28" s="60"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59"/>
      <c r="U12" s="59"/>
      <c r="V12" s="59"/>
      <c r="W12" s="59"/>
      <c r="X12" s="59"/>
      <c r="Y12" s="59"/>
      <c r="Z12" s="59"/>
      <c r="AA12" s="59"/>
      <c r="AB12" s="59"/>
    </row>
    <row r="13" spans="1:28" s="77" customFormat="1" ht="9.75" customHeight="1" x14ac:dyDescent="0.2">
      <c r="A13" s="283"/>
      <c r="B13" s="283"/>
      <c r="C13" s="283"/>
      <c r="D13" s="283"/>
      <c r="E13" s="283"/>
      <c r="F13" s="283"/>
      <c r="G13" s="283"/>
      <c r="H13" s="283"/>
      <c r="I13" s="283"/>
      <c r="J13" s="283"/>
      <c r="K13" s="283"/>
      <c r="L13" s="283"/>
      <c r="M13" s="283"/>
      <c r="N13" s="283"/>
      <c r="O13" s="283"/>
      <c r="P13" s="283"/>
      <c r="Q13" s="283"/>
      <c r="R13" s="283"/>
      <c r="S13" s="283"/>
      <c r="T13" s="145"/>
      <c r="U13" s="145"/>
      <c r="V13" s="145"/>
      <c r="W13" s="145"/>
      <c r="X13" s="145"/>
      <c r="Y13" s="145"/>
      <c r="Z13" s="145"/>
      <c r="AA13" s="145"/>
      <c r="AB13" s="145"/>
    </row>
    <row r="14" spans="1:28" s="78" customFormat="1" ht="18" customHeight="1" x14ac:dyDescent="0.2">
      <c r="A14" s="282" t="str">
        <f>'1. паспорт местоположение'!A15:C15</f>
        <v>Реконструкция ПС 110кВ Нижняя Тавда с установкой ИРМ (СТК) мощностью 10 МВАр на РУ 35 кВ (1 шт.)</v>
      </c>
      <c r="B14" s="282"/>
      <c r="C14" s="282"/>
      <c r="D14" s="282"/>
      <c r="E14" s="282"/>
      <c r="F14" s="282"/>
      <c r="G14" s="282"/>
      <c r="H14" s="282"/>
      <c r="I14" s="282"/>
      <c r="J14" s="282"/>
      <c r="K14" s="282"/>
      <c r="L14" s="282"/>
      <c r="M14" s="282"/>
      <c r="N14" s="282"/>
      <c r="O14" s="282"/>
      <c r="P14" s="282"/>
      <c r="Q14" s="282"/>
      <c r="R14" s="282"/>
      <c r="S14" s="282"/>
      <c r="T14" s="58"/>
      <c r="U14" s="58"/>
      <c r="V14" s="58"/>
      <c r="W14" s="58"/>
      <c r="X14" s="58"/>
      <c r="Y14" s="58"/>
      <c r="Z14" s="58"/>
      <c r="AA14" s="58"/>
      <c r="AB14" s="58"/>
    </row>
    <row r="15" spans="1:28" s="78"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75"/>
      <c r="U15" s="75"/>
      <c r="V15" s="75"/>
      <c r="W15" s="75"/>
      <c r="X15" s="75"/>
      <c r="Y15" s="75"/>
      <c r="Z15" s="75"/>
      <c r="AA15" s="75"/>
      <c r="AB15" s="75"/>
    </row>
    <row r="16" spans="1:28" s="78"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6"/>
      <c r="U16" s="146"/>
      <c r="V16" s="146"/>
      <c r="W16" s="146"/>
      <c r="X16" s="146"/>
      <c r="Y16" s="146"/>
    </row>
    <row r="17" spans="1:28" s="78" customFormat="1" ht="45.75" customHeight="1" x14ac:dyDescent="0.2">
      <c r="A17" s="273" t="s">
        <v>372</v>
      </c>
      <c r="B17" s="273"/>
      <c r="C17" s="273"/>
      <c r="D17" s="273"/>
      <c r="E17" s="273"/>
      <c r="F17" s="273"/>
      <c r="G17" s="273"/>
      <c r="H17" s="273"/>
      <c r="I17" s="273"/>
      <c r="J17" s="273"/>
      <c r="K17" s="273"/>
      <c r="L17" s="273"/>
      <c r="M17" s="273"/>
      <c r="N17" s="273"/>
      <c r="O17" s="273"/>
      <c r="P17" s="273"/>
      <c r="Q17" s="273"/>
      <c r="R17" s="273"/>
      <c r="S17" s="273"/>
      <c r="T17" s="80"/>
      <c r="U17" s="80"/>
      <c r="V17" s="80"/>
      <c r="W17" s="80"/>
      <c r="X17" s="80"/>
      <c r="Y17" s="80"/>
      <c r="Z17" s="80"/>
      <c r="AA17" s="80"/>
      <c r="AB17" s="80"/>
    </row>
    <row r="18" spans="1:28" s="7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6"/>
      <c r="U18" s="146"/>
      <c r="V18" s="146"/>
      <c r="W18" s="146"/>
      <c r="X18" s="146"/>
      <c r="Y18" s="146"/>
    </row>
    <row r="19" spans="1:28" s="78" customFormat="1" ht="30.75" customHeight="1" x14ac:dyDescent="0.2">
      <c r="A19" s="285" t="s">
        <v>5</v>
      </c>
      <c r="B19" s="285" t="s">
        <v>99</v>
      </c>
      <c r="C19" s="290" t="s">
        <v>286</v>
      </c>
      <c r="D19" s="285" t="s">
        <v>285</v>
      </c>
      <c r="E19" s="285" t="s">
        <v>98</v>
      </c>
      <c r="F19" s="285" t="s">
        <v>97</v>
      </c>
      <c r="G19" s="285" t="s">
        <v>281</v>
      </c>
      <c r="H19" s="287" t="s">
        <v>96</v>
      </c>
      <c r="I19" s="285" t="s">
        <v>95</v>
      </c>
      <c r="J19" s="287" t="s">
        <v>94</v>
      </c>
      <c r="K19" s="285" t="s">
        <v>93</v>
      </c>
      <c r="L19" s="285" t="s">
        <v>92</v>
      </c>
      <c r="M19" s="287" t="s">
        <v>91</v>
      </c>
      <c r="N19" s="285" t="s">
        <v>90</v>
      </c>
      <c r="O19" s="285" t="s">
        <v>89</v>
      </c>
      <c r="P19" s="285" t="s">
        <v>88</v>
      </c>
      <c r="Q19" s="285" t="s">
        <v>284</v>
      </c>
      <c r="R19" s="285"/>
      <c r="S19" s="286" t="s">
        <v>366</v>
      </c>
      <c r="T19" s="146"/>
      <c r="U19" s="146"/>
      <c r="V19" s="146"/>
      <c r="W19" s="146"/>
      <c r="X19" s="146"/>
      <c r="Y19" s="146"/>
    </row>
    <row r="20" spans="1:28" s="78" customFormat="1" ht="157.5" x14ac:dyDescent="0.2">
      <c r="A20" s="285"/>
      <c r="B20" s="285"/>
      <c r="C20" s="291"/>
      <c r="D20" s="285"/>
      <c r="E20" s="285"/>
      <c r="F20" s="285"/>
      <c r="G20" s="285"/>
      <c r="H20" s="287"/>
      <c r="I20" s="285"/>
      <c r="J20" s="287"/>
      <c r="K20" s="285"/>
      <c r="L20" s="285"/>
      <c r="M20" s="287"/>
      <c r="N20" s="285"/>
      <c r="O20" s="285"/>
      <c r="P20" s="285"/>
      <c r="Q20" s="143" t="s">
        <v>282</v>
      </c>
      <c r="R20" s="92" t="s">
        <v>283</v>
      </c>
      <c r="S20" s="286"/>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60" customFormat="1" x14ac:dyDescent="0.2">
      <c r="A7" s="73"/>
    </row>
    <row r="8" spans="1:20" s="60"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60"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60"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60"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60"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60" customFormat="1" ht="18.75" customHeight="1" x14ac:dyDescent="0.2">
      <c r="A13" s="276" t="str">
        <f>'2. паспорт  ТП'!A11:S11</f>
        <v>K_TP3300.PS.0112</v>
      </c>
      <c r="B13" s="276"/>
      <c r="C13" s="276"/>
      <c r="D13" s="276"/>
      <c r="E13" s="276"/>
      <c r="F13" s="276"/>
      <c r="G13" s="276"/>
      <c r="H13" s="276"/>
      <c r="I13" s="276"/>
      <c r="J13" s="276"/>
      <c r="K13" s="276"/>
      <c r="L13" s="276"/>
      <c r="M13" s="276"/>
      <c r="N13" s="276"/>
      <c r="O13" s="276"/>
      <c r="P13" s="276"/>
      <c r="Q13" s="276"/>
      <c r="R13" s="276"/>
      <c r="S13" s="276"/>
      <c r="T13" s="276"/>
    </row>
    <row r="14" spans="1:20" s="60"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7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78" customFormat="1" ht="43.5" customHeight="1" x14ac:dyDescent="0.2">
      <c r="A16" s="295" t="str">
        <f>'1. паспорт местоположение'!A15:C15</f>
        <v>Реконструкция ПС 110кВ Нижняя Тавда с установкой ИРМ (СТК) мощностью 10 МВАр на РУ 35 кВ (1 шт.)</v>
      </c>
      <c r="B16" s="295"/>
      <c r="C16" s="295"/>
      <c r="D16" s="295"/>
      <c r="E16" s="295"/>
      <c r="F16" s="295"/>
      <c r="G16" s="295"/>
      <c r="H16" s="295"/>
      <c r="I16" s="295"/>
      <c r="J16" s="295"/>
      <c r="K16" s="295"/>
      <c r="L16" s="295"/>
      <c r="M16" s="295"/>
      <c r="N16" s="295"/>
      <c r="O16" s="295"/>
      <c r="P16" s="295"/>
      <c r="Q16" s="295"/>
      <c r="R16" s="295"/>
      <c r="S16" s="295"/>
      <c r="T16" s="295"/>
    </row>
    <row r="17" spans="1:113" s="78"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7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78" customFormat="1" ht="15" customHeight="1" x14ac:dyDescent="0.2">
      <c r="A19" s="274" t="s">
        <v>377</v>
      </c>
      <c r="B19" s="274"/>
      <c r="C19" s="274"/>
      <c r="D19" s="274"/>
      <c r="E19" s="274"/>
      <c r="F19" s="274"/>
      <c r="G19" s="274"/>
      <c r="H19" s="274"/>
      <c r="I19" s="274"/>
      <c r="J19" s="274"/>
      <c r="K19" s="274"/>
      <c r="L19" s="274"/>
      <c r="M19" s="274"/>
      <c r="N19" s="274"/>
      <c r="O19" s="274"/>
      <c r="P19" s="274"/>
      <c r="Q19" s="274"/>
      <c r="R19" s="274"/>
      <c r="S19" s="274"/>
      <c r="T19" s="274"/>
    </row>
    <row r="20" spans="1:113" s="9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217</v>
      </c>
      <c r="C21" s="301"/>
      <c r="D21" s="304" t="s">
        <v>121</v>
      </c>
      <c r="E21" s="300" t="s">
        <v>405</v>
      </c>
      <c r="F21" s="301"/>
      <c r="G21" s="300" t="s">
        <v>235</v>
      </c>
      <c r="H21" s="301"/>
      <c r="I21" s="300" t="s">
        <v>120</v>
      </c>
      <c r="J21" s="301"/>
      <c r="K21" s="304" t="s">
        <v>119</v>
      </c>
      <c r="L21" s="300" t="s">
        <v>118</v>
      </c>
      <c r="M21" s="301"/>
      <c r="N21" s="300" t="s">
        <v>401</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62" t="s">
        <v>114</v>
      </c>
      <c r="R22" s="62" t="s">
        <v>376</v>
      </c>
      <c r="S22" s="62" t="s">
        <v>113</v>
      </c>
      <c r="T22" s="62" t="s">
        <v>112</v>
      </c>
    </row>
    <row r="23" spans="1:113" ht="51.75" customHeight="1" x14ac:dyDescent="0.25">
      <c r="A23" s="299"/>
      <c r="B23" s="62" t="s">
        <v>110</v>
      </c>
      <c r="C23" s="62" t="s">
        <v>111</v>
      </c>
      <c r="D23" s="305"/>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596</v>
      </c>
      <c r="C25" s="99" t="s">
        <v>596</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06" t="s">
        <v>411</v>
      </c>
      <c r="C28" s="306"/>
      <c r="D28" s="306"/>
      <c r="E28" s="306"/>
      <c r="F28" s="306"/>
      <c r="G28" s="306"/>
      <c r="H28" s="306"/>
      <c r="I28" s="306"/>
      <c r="J28" s="306"/>
      <c r="K28" s="306"/>
      <c r="L28" s="306"/>
      <c r="M28" s="306"/>
      <c r="N28" s="306"/>
      <c r="O28" s="306"/>
      <c r="P28" s="306"/>
      <c r="Q28" s="306"/>
      <c r="R28" s="306"/>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6" t="s">
        <v>424</v>
      </c>
      <c r="F9" s="276"/>
      <c r="G9" s="276"/>
      <c r="H9" s="276"/>
      <c r="I9" s="276"/>
      <c r="J9" s="276"/>
      <c r="K9" s="276"/>
      <c r="L9" s="276"/>
      <c r="M9" s="276"/>
      <c r="N9" s="276"/>
      <c r="O9" s="276"/>
      <c r="P9" s="276"/>
      <c r="Q9" s="276"/>
      <c r="R9" s="276"/>
      <c r="S9" s="276"/>
      <c r="T9" s="276"/>
      <c r="U9" s="276"/>
      <c r="V9" s="276"/>
      <c r="W9" s="276"/>
      <c r="X9" s="276"/>
      <c r="Y9" s="276"/>
    </row>
    <row r="10" spans="1:27" s="60"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8" t="str">
        <f>'1. паспорт местоположение'!A12:A12</f>
        <v>K_TP3300.PS.0112</v>
      </c>
      <c r="F12" s="308"/>
      <c r="G12" s="308"/>
      <c r="H12" s="308"/>
      <c r="I12" s="308"/>
      <c r="J12" s="308"/>
      <c r="K12" s="308"/>
      <c r="L12" s="308"/>
      <c r="M12" s="308"/>
      <c r="N12" s="308"/>
      <c r="O12" s="308"/>
      <c r="P12" s="308"/>
      <c r="Q12" s="308"/>
      <c r="R12" s="308"/>
      <c r="S12" s="308"/>
      <c r="T12" s="308"/>
      <c r="U12" s="308"/>
      <c r="V12" s="308"/>
      <c r="W12" s="308"/>
      <c r="X12" s="308"/>
      <c r="Y12" s="308"/>
    </row>
    <row r="13" spans="1:27" s="60"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9" t="str">
        <f>'1. паспорт местоположение'!A15:C15</f>
        <v>Реконструкция ПС 110кВ Нижняя Тавда с установкой ИРМ (СТК) мощностью 10 МВАр на РУ 35 кВ (1 шт.)</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78" customFormat="1" ht="15" customHeight="1" x14ac:dyDescent="0.2">
      <c r="E17" s="277" t="s">
        <v>6</v>
      </c>
      <c r="F17" s="277"/>
      <c r="G17" s="277"/>
      <c r="H17" s="277"/>
      <c r="I17" s="277"/>
      <c r="J17" s="277"/>
      <c r="K17" s="277"/>
      <c r="L17" s="277"/>
      <c r="M17" s="277"/>
      <c r="N17" s="277"/>
      <c r="O17" s="277"/>
      <c r="P17" s="277"/>
      <c r="Q17" s="277"/>
      <c r="R17" s="277"/>
      <c r="S17" s="277"/>
      <c r="T17" s="277"/>
      <c r="U17" s="277"/>
      <c r="V17" s="277"/>
      <c r="W17" s="277"/>
      <c r="X17" s="277"/>
      <c r="Y17" s="277"/>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4"/>
      <c r="F19" s="274"/>
      <c r="G19" s="274"/>
      <c r="H19" s="274"/>
      <c r="I19" s="274"/>
      <c r="J19" s="274"/>
      <c r="K19" s="274"/>
      <c r="L19" s="274"/>
      <c r="M19" s="274"/>
      <c r="N19" s="274"/>
      <c r="O19" s="274"/>
      <c r="P19" s="274"/>
      <c r="Q19" s="274"/>
      <c r="R19" s="274"/>
      <c r="S19" s="274"/>
      <c r="T19" s="274"/>
      <c r="U19" s="274"/>
      <c r="V19" s="274"/>
      <c r="W19" s="274"/>
      <c r="X19" s="274"/>
      <c r="Y19" s="274"/>
    </row>
    <row r="20" spans="1:27" ht="25.5" customHeight="1" x14ac:dyDescent="0.25">
      <c r="A20" s="274" t="s">
        <v>379</v>
      </c>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row>
    <row r="21" spans="1:27" s="97" customFormat="1" ht="21" customHeight="1" x14ac:dyDescent="0.25"/>
    <row r="22" spans="1:27" ht="15.75" customHeight="1" x14ac:dyDescent="0.25">
      <c r="A22" s="304" t="s">
        <v>5</v>
      </c>
      <c r="B22" s="300" t="s">
        <v>385</v>
      </c>
      <c r="C22" s="301"/>
      <c r="D22" s="300" t="s">
        <v>387</v>
      </c>
      <c r="E22" s="301"/>
      <c r="F22" s="292" t="s">
        <v>93</v>
      </c>
      <c r="G22" s="294"/>
      <c r="H22" s="294"/>
      <c r="I22" s="293"/>
      <c r="J22" s="304" t="s">
        <v>388</v>
      </c>
      <c r="K22" s="300" t="s">
        <v>389</v>
      </c>
      <c r="L22" s="301"/>
      <c r="M22" s="300" t="s">
        <v>390</v>
      </c>
      <c r="N22" s="301"/>
      <c r="O22" s="300" t="s">
        <v>378</v>
      </c>
      <c r="P22" s="301"/>
      <c r="Q22" s="300" t="s">
        <v>126</v>
      </c>
      <c r="R22" s="301"/>
      <c r="S22" s="304" t="s">
        <v>125</v>
      </c>
      <c r="T22" s="304" t="s">
        <v>391</v>
      </c>
      <c r="U22" s="304" t="s">
        <v>386</v>
      </c>
      <c r="V22" s="300" t="s">
        <v>124</v>
      </c>
      <c r="W22" s="301"/>
      <c r="X22" s="292" t="s">
        <v>116</v>
      </c>
      <c r="Y22" s="294"/>
      <c r="Z22" s="292" t="s">
        <v>115</v>
      </c>
      <c r="AA22" s="294"/>
    </row>
    <row r="23" spans="1:27" ht="216" customHeight="1" x14ac:dyDescent="0.25">
      <c r="A23" s="307"/>
      <c r="B23" s="302"/>
      <c r="C23" s="303"/>
      <c r="D23" s="302"/>
      <c r="E23" s="303"/>
      <c r="F23" s="292" t="s">
        <v>123</v>
      </c>
      <c r="G23" s="293"/>
      <c r="H23" s="292" t="s">
        <v>122</v>
      </c>
      <c r="I23" s="293"/>
      <c r="J23" s="305"/>
      <c r="K23" s="302"/>
      <c r="L23" s="303"/>
      <c r="M23" s="302"/>
      <c r="N23" s="303"/>
      <c r="O23" s="302"/>
      <c r="P23" s="303"/>
      <c r="Q23" s="302"/>
      <c r="R23" s="303"/>
      <c r="S23" s="305"/>
      <c r="T23" s="305"/>
      <c r="U23" s="305"/>
      <c r="V23" s="302"/>
      <c r="W23" s="303"/>
      <c r="X23" s="62" t="s">
        <v>114</v>
      </c>
      <c r="Y23" s="62" t="s">
        <v>376</v>
      </c>
      <c r="Z23" s="62" t="s">
        <v>113</v>
      </c>
      <c r="AA23" s="62" t="s">
        <v>112</v>
      </c>
    </row>
    <row r="24" spans="1:27" ht="60" customHeight="1" x14ac:dyDescent="0.25">
      <c r="A24" s="305"/>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71" t="str">
        <f>'1. паспорт местоположение'!A5:C5</f>
        <v>Год раскрытия информации: 2025 год</v>
      </c>
      <c r="B5" s="271"/>
      <c r="C5" s="27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5" t="s">
        <v>9</v>
      </c>
      <c r="B7" s="275"/>
      <c r="C7" s="275"/>
      <c r="D7" s="59"/>
      <c r="E7" s="59"/>
      <c r="F7" s="59"/>
      <c r="G7" s="59"/>
      <c r="H7" s="59"/>
      <c r="I7" s="59"/>
      <c r="J7" s="59"/>
      <c r="K7" s="59"/>
      <c r="L7" s="59"/>
      <c r="M7" s="59"/>
      <c r="N7" s="59"/>
      <c r="O7" s="59"/>
      <c r="P7" s="59"/>
      <c r="Q7" s="59"/>
      <c r="R7" s="59"/>
      <c r="S7" s="59"/>
      <c r="T7" s="59"/>
      <c r="U7" s="59"/>
    </row>
    <row r="8" spans="1:29" s="60" customFormat="1" ht="18.75" x14ac:dyDescent="0.2">
      <c r="A8" s="275"/>
      <c r="B8" s="275"/>
      <c r="C8" s="275"/>
      <c r="D8" s="90"/>
      <c r="E8" s="90"/>
      <c r="F8" s="90"/>
      <c r="G8" s="90"/>
      <c r="H8" s="59"/>
      <c r="I8" s="59"/>
      <c r="J8" s="59"/>
      <c r="K8" s="59"/>
      <c r="L8" s="59"/>
      <c r="M8" s="59"/>
      <c r="N8" s="59"/>
      <c r="O8" s="59"/>
      <c r="P8" s="59"/>
      <c r="Q8" s="59"/>
      <c r="R8" s="59"/>
      <c r="S8" s="59"/>
      <c r="T8" s="59"/>
      <c r="U8" s="59"/>
    </row>
    <row r="9" spans="1:29" s="60" customFormat="1" ht="18.75" x14ac:dyDescent="0.2">
      <c r="A9" s="276" t="str">
        <f>'1. паспорт местоположение'!A9:C9</f>
        <v>АО "Россети Тюмень"</v>
      </c>
      <c r="B9" s="276"/>
      <c r="C9" s="276"/>
      <c r="D9" s="58"/>
      <c r="E9" s="58"/>
      <c r="F9" s="58"/>
      <c r="G9" s="58"/>
      <c r="H9" s="59"/>
      <c r="I9" s="59"/>
      <c r="J9" s="59"/>
      <c r="K9" s="59"/>
      <c r="L9" s="59"/>
      <c r="M9" s="59"/>
      <c r="N9" s="59"/>
      <c r="O9" s="59"/>
      <c r="P9" s="59"/>
      <c r="Q9" s="59"/>
      <c r="R9" s="59"/>
      <c r="S9" s="59"/>
      <c r="T9" s="59"/>
      <c r="U9" s="59"/>
    </row>
    <row r="10" spans="1:29" s="60" customFormat="1" ht="18.75" x14ac:dyDescent="0.2">
      <c r="A10" s="277" t="s">
        <v>8</v>
      </c>
      <c r="B10" s="277"/>
      <c r="C10" s="277"/>
      <c r="D10" s="75"/>
      <c r="E10" s="75"/>
      <c r="F10" s="75"/>
      <c r="G10" s="75"/>
      <c r="H10" s="59"/>
      <c r="I10" s="59"/>
      <c r="J10" s="59"/>
      <c r="K10" s="59"/>
      <c r="L10" s="59"/>
      <c r="M10" s="59"/>
      <c r="N10" s="59"/>
      <c r="O10" s="59"/>
      <c r="P10" s="59"/>
      <c r="Q10" s="59"/>
      <c r="R10" s="59"/>
      <c r="S10" s="59"/>
      <c r="T10" s="59"/>
      <c r="U10" s="59"/>
    </row>
    <row r="11" spans="1:29" s="60" customFormat="1" ht="18.75" x14ac:dyDescent="0.2">
      <c r="A11" s="275"/>
      <c r="B11" s="275"/>
      <c r="C11" s="275"/>
      <c r="D11" s="90"/>
      <c r="E11" s="90"/>
      <c r="F11" s="90"/>
      <c r="G11" s="90"/>
      <c r="H11" s="59"/>
      <c r="I11" s="59"/>
      <c r="J11" s="59"/>
      <c r="K11" s="59"/>
      <c r="L11" s="59"/>
      <c r="M11" s="59"/>
      <c r="N11" s="59"/>
      <c r="O11" s="59"/>
      <c r="P11" s="59"/>
      <c r="Q11" s="59"/>
      <c r="R11" s="59"/>
      <c r="S11" s="59"/>
      <c r="T11" s="59"/>
      <c r="U11" s="59"/>
    </row>
    <row r="12" spans="1:29" s="60" customFormat="1" ht="18.75" x14ac:dyDescent="0.2">
      <c r="A12" s="276" t="str">
        <f>'1. паспорт местоположение'!A12:C12</f>
        <v>K_TP3300.PS.0112</v>
      </c>
      <c r="B12" s="276"/>
      <c r="C12" s="276"/>
      <c r="D12" s="58"/>
      <c r="E12" s="58"/>
      <c r="F12" s="58"/>
      <c r="G12" s="58"/>
      <c r="H12" s="59"/>
      <c r="I12" s="59"/>
      <c r="J12" s="59"/>
      <c r="K12" s="59"/>
      <c r="L12" s="59"/>
      <c r="M12" s="59"/>
      <c r="N12" s="59"/>
      <c r="O12" s="59"/>
      <c r="P12" s="59"/>
      <c r="Q12" s="59"/>
      <c r="R12" s="59"/>
      <c r="S12" s="59"/>
      <c r="T12" s="59"/>
      <c r="U12" s="59"/>
    </row>
    <row r="13" spans="1:29" s="60" customFormat="1" ht="18.75" x14ac:dyDescent="0.2">
      <c r="A13" s="277" t="s">
        <v>7</v>
      </c>
      <c r="B13" s="277"/>
      <c r="C13" s="277"/>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3"/>
      <c r="B14" s="283"/>
      <c r="C14" s="283"/>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295" t="str">
        <f>'1. паспорт местоположение'!A15:C15</f>
        <v>Реконструкция ПС 110кВ Нижняя Тавда с установкой ИРМ (СТК) мощностью 10 МВАр на РУ 35 кВ (1 шт.)</v>
      </c>
      <c r="B15" s="295"/>
      <c r="C15" s="295"/>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7" t="s">
        <v>6</v>
      </c>
      <c r="B16" s="277"/>
      <c r="C16" s="277"/>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8"/>
      <c r="B17" s="288"/>
      <c r="C17" s="288"/>
      <c r="D17" s="79"/>
      <c r="E17" s="79"/>
      <c r="F17" s="79"/>
      <c r="G17" s="79"/>
      <c r="H17" s="79"/>
      <c r="I17" s="79"/>
      <c r="J17" s="79"/>
      <c r="K17" s="79"/>
      <c r="L17" s="79"/>
      <c r="M17" s="79"/>
      <c r="N17" s="79"/>
      <c r="O17" s="79"/>
      <c r="P17" s="79"/>
      <c r="Q17" s="79"/>
      <c r="R17" s="79"/>
    </row>
    <row r="18" spans="1:21" s="78" customFormat="1" ht="34.5" customHeight="1" x14ac:dyDescent="0.2">
      <c r="A18" s="273" t="s">
        <v>371</v>
      </c>
      <c r="B18" s="273"/>
      <c r="C18" s="273"/>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4" t="s">
        <v>595</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576</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462</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463</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529</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2026</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531</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59"/>
      <c r="AB6" s="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59"/>
      <c r="AB7" s="59"/>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58"/>
      <c r="AB8" s="5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75"/>
      <c r="AB9" s="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59"/>
      <c r="AB10" s="59"/>
    </row>
    <row r="11" spans="1:28" x14ac:dyDescent="0.25">
      <c r="A11" s="276" t="str">
        <f>'3.3 паспорт описание'!A12:C12</f>
        <v>K_TP3300.PS.0112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58"/>
      <c r="AB11" s="5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75"/>
      <c r="AB12" s="7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0"/>
      <c r="AB13" s="110"/>
    </row>
    <row r="14" spans="1:28" x14ac:dyDescent="0.25">
      <c r="A14" s="276" t="str">
        <f>'3.3 паспорт описание'!A15:C15</f>
        <v>Реконструкция ПС 110кВ Нижняя Тавда с установкой ИРМ (СТК) мощностью 10 МВАр на РУ 35 кВ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58"/>
      <c r="AB14" s="5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75"/>
      <c r="AB15" s="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1"/>
      <c r="AB16" s="11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1"/>
      <c r="AB17" s="11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1"/>
      <c r="AB18" s="11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1"/>
      <c r="AB19" s="11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11"/>
      <c r="AB20" s="11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11"/>
      <c r="AB21" s="111"/>
    </row>
    <row r="22" spans="1:28" x14ac:dyDescent="0.25">
      <c r="A22" s="311" t="s">
        <v>402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12"/>
      <c r="AB22" s="112"/>
    </row>
    <row r="23" spans="1:28" ht="32.25" customHeight="1" x14ac:dyDescent="0.25">
      <c r="A23" s="313" t="s">
        <v>279</v>
      </c>
      <c r="B23" s="314"/>
      <c r="C23" s="314"/>
      <c r="D23" s="314"/>
      <c r="E23" s="314"/>
      <c r="F23" s="314"/>
      <c r="G23" s="314"/>
      <c r="H23" s="314"/>
      <c r="I23" s="314"/>
      <c r="J23" s="314"/>
      <c r="K23" s="314"/>
      <c r="L23" s="315"/>
      <c r="M23" s="312" t="s">
        <v>280</v>
      </c>
      <c r="N23" s="312"/>
      <c r="O23" s="312"/>
      <c r="P23" s="312"/>
      <c r="Q23" s="312"/>
      <c r="R23" s="312"/>
      <c r="S23" s="312"/>
      <c r="T23" s="312"/>
      <c r="U23" s="312"/>
      <c r="V23" s="312"/>
      <c r="W23" s="312"/>
      <c r="X23" s="312"/>
      <c r="Y23" s="312"/>
      <c r="Z23" s="312"/>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1" t="s">
        <v>9</v>
      </c>
      <c r="B7" s="321"/>
      <c r="C7" s="321"/>
      <c r="D7" s="321"/>
      <c r="E7" s="321"/>
      <c r="F7" s="321"/>
      <c r="G7" s="321"/>
      <c r="H7" s="321"/>
      <c r="I7" s="321"/>
      <c r="J7" s="321"/>
      <c r="K7" s="321"/>
      <c r="L7" s="321"/>
      <c r="M7" s="321"/>
      <c r="N7" s="321"/>
      <c r="O7" s="321"/>
      <c r="P7" s="12"/>
      <c r="Q7" s="12"/>
      <c r="R7" s="12"/>
      <c r="S7" s="12"/>
      <c r="T7" s="12"/>
      <c r="U7" s="12"/>
      <c r="V7" s="12"/>
      <c r="W7" s="12"/>
      <c r="X7" s="12"/>
      <c r="Y7" s="12"/>
      <c r="Z7" s="12"/>
    </row>
    <row r="8" spans="1:28" s="11" customFormat="1" ht="18.75" x14ac:dyDescent="0.2">
      <c r="A8" s="321"/>
      <c r="B8" s="321"/>
      <c r="C8" s="321"/>
      <c r="D8" s="321"/>
      <c r="E8" s="321"/>
      <c r="F8" s="321"/>
      <c r="G8" s="321"/>
      <c r="H8" s="321"/>
      <c r="I8" s="321"/>
      <c r="J8" s="321"/>
      <c r="K8" s="321"/>
      <c r="L8" s="321"/>
      <c r="M8" s="321"/>
      <c r="N8" s="321"/>
      <c r="O8" s="321"/>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1"/>
      <c r="B11" s="321"/>
      <c r="C11" s="321"/>
      <c r="D11" s="321"/>
      <c r="E11" s="321"/>
      <c r="F11" s="321"/>
      <c r="G11" s="321"/>
      <c r="H11" s="321"/>
      <c r="I11" s="321"/>
      <c r="J11" s="321"/>
      <c r="K11" s="321"/>
      <c r="L11" s="321"/>
      <c r="M11" s="321"/>
      <c r="N11" s="321"/>
      <c r="O11" s="321"/>
      <c r="P11" s="12"/>
      <c r="Q11" s="12"/>
      <c r="R11" s="12"/>
      <c r="S11" s="12"/>
      <c r="T11" s="12"/>
      <c r="U11" s="12"/>
      <c r="V11" s="12"/>
      <c r="W11" s="12"/>
      <c r="X11" s="12"/>
      <c r="Y11" s="12"/>
      <c r="Z11" s="12"/>
    </row>
    <row r="12" spans="1:28" s="11" customFormat="1" ht="18.75" x14ac:dyDescent="0.2">
      <c r="A12" s="322" t="str">
        <f>'3.4. Паспорт надежность'!A11:Z11</f>
        <v>K_TP3300.PS.0112</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24"/>
      <c r="B14" s="324"/>
      <c r="C14" s="324"/>
      <c r="D14" s="324"/>
      <c r="E14" s="324"/>
      <c r="F14" s="324"/>
      <c r="G14" s="324"/>
      <c r="H14" s="324"/>
      <c r="I14" s="324"/>
      <c r="J14" s="324"/>
      <c r="K14" s="324"/>
      <c r="L14" s="324"/>
      <c r="M14" s="324"/>
      <c r="N14" s="324"/>
      <c r="O14" s="324"/>
      <c r="P14" s="9"/>
      <c r="Q14" s="9"/>
      <c r="R14" s="9"/>
      <c r="S14" s="9"/>
      <c r="T14" s="9"/>
      <c r="U14" s="9"/>
      <c r="V14" s="9"/>
      <c r="W14" s="9"/>
      <c r="X14" s="9"/>
      <c r="Y14" s="9"/>
      <c r="Z14" s="9"/>
    </row>
    <row r="15" spans="1:28" s="2" customFormat="1" ht="30.75" customHeight="1" x14ac:dyDescent="0.2">
      <c r="A15" s="325" t="str">
        <f>'3.4. Паспорт надежность'!A14:Z14</f>
        <v>Реконструкция ПС 110кВ Нижняя Тавда с установкой ИРМ (СТК) мощностью 10 МВАр на РУ 35 кВ (1 шт.)</v>
      </c>
      <c r="B15" s="325"/>
      <c r="C15" s="325"/>
      <c r="D15" s="325"/>
      <c r="E15" s="325"/>
      <c r="F15" s="325"/>
      <c r="G15" s="325"/>
      <c r="H15" s="325"/>
      <c r="I15" s="325"/>
      <c r="J15" s="325"/>
      <c r="K15" s="325"/>
      <c r="L15" s="325"/>
      <c r="M15" s="325"/>
      <c r="N15" s="325"/>
      <c r="O15" s="325"/>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27" t="s">
        <v>380</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317" t="s">
        <v>5</v>
      </c>
      <c r="B19" s="317" t="s">
        <v>87</v>
      </c>
      <c r="C19" s="317" t="s">
        <v>86</v>
      </c>
      <c r="D19" s="317" t="s">
        <v>75</v>
      </c>
      <c r="E19" s="318" t="s">
        <v>85</v>
      </c>
      <c r="F19" s="319"/>
      <c r="G19" s="319"/>
      <c r="H19" s="319"/>
      <c r="I19" s="320"/>
      <c r="J19" s="317" t="s">
        <v>84</v>
      </c>
      <c r="K19" s="317"/>
      <c r="L19" s="317"/>
      <c r="M19" s="317"/>
      <c r="N19" s="317"/>
      <c r="O19" s="317"/>
      <c r="P19" s="3"/>
      <c r="Q19" s="3"/>
      <c r="R19" s="3"/>
      <c r="S19" s="3"/>
      <c r="T19" s="3"/>
      <c r="U19" s="3"/>
      <c r="V19" s="3"/>
      <c r="W19" s="3"/>
    </row>
    <row r="20" spans="1:26" s="2" customFormat="1" ht="51" customHeight="1" x14ac:dyDescent="0.2">
      <c r="A20" s="317"/>
      <c r="B20" s="317"/>
      <c r="C20" s="317"/>
      <c r="D20" s="317"/>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533</v>
      </c>
      <c r="AR3" s="13" t="s">
        <v>534</v>
      </c>
    </row>
    <row r="4" spans="1:44" s="11" customFormat="1" ht="18.75" x14ac:dyDescent="0.3">
      <c r="A4" s="14"/>
      <c r="I4" s="219"/>
      <c r="J4" s="219"/>
      <c r="K4" s="13"/>
    </row>
    <row r="5" spans="1:44" s="11" customFormat="1" ht="18.75" customHeigh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1" customFormat="1" ht="18.75" x14ac:dyDescent="0.3">
      <c r="A6" s="14"/>
      <c r="I6" s="219"/>
      <c r="J6" s="219"/>
      <c r="K6" s="13"/>
    </row>
    <row r="7" spans="1:44" s="11"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22" t="str">
        <f>'1. паспорт местоположение'!A12:C12</f>
        <v>K_TP3300.PS.0112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1"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22" t="str">
        <f>'1. паспорт местоположение'!A15:C15</f>
        <v>Реконструкция ПС 110кВ Нижняя Тавда с установкой ИРМ (СТК) мощностью 10 МВАр на РУ 35 кВ (1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41" t="s">
        <v>468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2" t="s">
        <v>269</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223"/>
      <c r="AN24" s="223"/>
      <c r="AO24" s="224"/>
      <c r="AP24" s="224"/>
      <c r="AQ24" s="224"/>
      <c r="AR24" s="224"/>
      <c r="AS24" s="225"/>
    </row>
    <row r="25" spans="1:45" ht="12.75" customHeight="1" x14ac:dyDescent="0.25">
      <c r="A25" s="328" t="s">
        <v>535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26"/>
      <c r="AN25" s="331" t="s">
        <v>268</v>
      </c>
      <c r="AO25" s="331"/>
      <c r="AP25" s="331"/>
      <c r="AQ25" s="332"/>
      <c r="AR25" s="332"/>
      <c r="AS25" s="225"/>
    </row>
    <row r="26" spans="1:45" ht="17.25" customHeight="1" x14ac:dyDescent="0.25">
      <c r="A26" s="333" t="s">
        <v>267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36" t="s">
        <v>266</v>
      </c>
      <c r="AO26" s="337"/>
      <c r="AP26" s="338"/>
      <c r="AQ26" s="339"/>
      <c r="AR26" s="340"/>
      <c r="AS26" s="225"/>
    </row>
    <row r="27" spans="1:45" ht="17.25" customHeight="1" x14ac:dyDescent="0.25">
      <c r="A27" s="333" t="s">
        <v>265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36" t="s">
        <v>264</v>
      </c>
      <c r="AO27" s="337"/>
      <c r="AP27" s="338"/>
      <c r="AQ27" s="339"/>
      <c r="AR27" s="340"/>
      <c r="AS27" s="225"/>
    </row>
    <row r="28" spans="1:45" ht="27.75" customHeight="1" thickBot="1" x14ac:dyDescent="0.3">
      <c r="A28" s="349" t="s">
        <v>263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26"/>
      <c r="AN28" s="353" t="s">
        <v>536</v>
      </c>
      <c r="AO28" s="354"/>
      <c r="AP28" s="355"/>
      <c r="AQ28" s="339"/>
      <c r="AR28" s="340"/>
      <c r="AS28" s="225"/>
    </row>
    <row r="29" spans="1:45" ht="17.25" customHeight="1" x14ac:dyDescent="0.25">
      <c r="A29" s="343" t="s">
        <v>537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0"/>
      <c r="AL29" s="330"/>
      <c r="AM29" s="226"/>
      <c r="AN29" s="346"/>
      <c r="AO29" s="347"/>
      <c r="AP29" s="347"/>
      <c r="AQ29" s="339"/>
      <c r="AR29" s="348"/>
      <c r="AS29" s="225"/>
    </row>
    <row r="30" spans="1:45" ht="17.25" customHeight="1" x14ac:dyDescent="0.25">
      <c r="A30" s="333" t="s">
        <v>538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5"/>
    </row>
    <row r="31" spans="1:45" ht="17.25" customHeight="1" x14ac:dyDescent="0.25">
      <c r="A31" s="333" t="s">
        <v>539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5"/>
    </row>
    <row r="32" spans="1:45" ht="17.25" customHeight="1" x14ac:dyDescent="0.25">
      <c r="A32" s="333" t="s">
        <v>540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5"/>
    </row>
    <row r="33" spans="1:45" ht="17.25" customHeight="1" x14ac:dyDescent="0.25">
      <c r="A33" s="333" t="s">
        <v>541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8"/>
      <c r="AL33" s="358"/>
      <c r="AM33" s="226"/>
      <c r="AN33" s="226"/>
      <c r="AO33" s="226"/>
      <c r="AP33" s="226"/>
      <c r="AQ33" s="226"/>
      <c r="AR33" s="226"/>
      <c r="AS33" s="225"/>
    </row>
    <row r="34" spans="1:45" ht="17.25" customHeight="1" x14ac:dyDescent="0.25">
      <c r="A34" s="333" t="s">
        <v>542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5"/>
    </row>
    <row r="36" spans="1:45" ht="17.25" customHeight="1" thickBot="1" x14ac:dyDescent="0.3">
      <c r="A36" s="356" t="s">
        <v>248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26"/>
      <c r="AN36" s="226"/>
      <c r="AO36" s="226"/>
      <c r="AP36" s="226"/>
      <c r="AQ36" s="226"/>
      <c r="AR36" s="226"/>
      <c r="AS36" s="225"/>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26"/>
      <c r="AN37" s="226"/>
      <c r="AO37" s="226"/>
      <c r="AP37" s="226"/>
      <c r="AQ37" s="226"/>
      <c r="AR37" s="226"/>
      <c r="AS37" s="225"/>
    </row>
    <row r="38" spans="1:45" ht="17.25" customHeight="1" x14ac:dyDescent="0.25">
      <c r="A38" s="333" t="s">
        <v>543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5"/>
    </row>
    <row r="39" spans="1:45" ht="17.25" customHeight="1" thickBot="1" x14ac:dyDescent="0.3">
      <c r="A39" s="356" t="s">
        <v>544</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26"/>
      <c r="AN39" s="226"/>
      <c r="AO39" s="226"/>
      <c r="AP39" s="226"/>
      <c r="AQ39" s="226"/>
      <c r="AR39" s="226"/>
      <c r="AS39" s="225"/>
    </row>
    <row r="40" spans="1:45" ht="17.25" customHeight="1" x14ac:dyDescent="0.25">
      <c r="A40" s="328" t="s">
        <v>545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26"/>
      <c r="AN40" s="226"/>
      <c r="AO40" s="226"/>
      <c r="AP40" s="226"/>
      <c r="AQ40" s="226"/>
      <c r="AR40" s="226"/>
      <c r="AS40" s="225"/>
    </row>
    <row r="41" spans="1:45" ht="17.25" customHeight="1" x14ac:dyDescent="0.25">
      <c r="A41" s="333" t="s">
        <v>546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5"/>
    </row>
    <row r="42" spans="1:45" ht="17.25" customHeight="1" x14ac:dyDescent="0.25">
      <c r="A42" s="333" t="s">
        <v>262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5"/>
    </row>
    <row r="43" spans="1:45" ht="17.25" customHeight="1" x14ac:dyDescent="0.25">
      <c r="A43" s="333" t="s">
        <v>261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5"/>
    </row>
    <row r="44" spans="1:45" ht="17.25" customHeight="1" x14ac:dyDescent="0.25">
      <c r="A44" s="333" t="s">
        <v>260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5"/>
    </row>
    <row r="45" spans="1:45" ht="17.25" customHeight="1" x14ac:dyDescent="0.25">
      <c r="A45" s="333" t="s">
        <v>259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5"/>
    </row>
    <row r="46" spans="1:45" ht="17.25" customHeight="1" thickBot="1" x14ac:dyDescent="0.3">
      <c r="A46" s="359" t="s">
        <v>547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6"/>
      <c r="AN46" s="226"/>
      <c r="AO46" s="226"/>
      <c r="AP46" s="226"/>
      <c r="AQ46" s="226"/>
      <c r="AR46" s="226"/>
      <c r="AS46" s="225"/>
    </row>
    <row r="47" spans="1:45" ht="24" customHeight="1" x14ac:dyDescent="0.25">
      <c r="A47" s="362" t="s">
        <v>258</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4</v>
      </c>
      <c r="AL47" s="330"/>
      <c r="AM47" s="365" t="s">
        <v>548</v>
      </c>
      <c r="AN47" s="365"/>
      <c r="AO47" s="228" t="s">
        <v>549</v>
      </c>
      <c r="AP47" s="228" t="s">
        <v>550</v>
      </c>
      <c r="AQ47" s="225"/>
    </row>
    <row r="48" spans="1:45" ht="12" customHeight="1" x14ac:dyDescent="0.25">
      <c r="A48" s="333" t="s">
        <v>257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5"/>
    </row>
    <row r="49" spans="1:43" ht="12" customHeight="1" x14ac:dyDescent="0.25">
      <c r="A49" s="333" t="s">
        <v>256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5"/>
    </row>
    <row r="50" spans="1:43" ht="12" customHeight="1" thickBot="1" x14ac:dyDescent="0.3">
      <c r="A50" s="356" t="s">
        <v>551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6" t="s">
        <v>552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548</v>
      </c>
      <c r="AN52" s="365"/>
      <c r="AO52" s="228" t="s">
        <v>549</v>
      </c>
      <c r="AP52" s="228" t="s">
        <v>550</v>
      </c>
      <c r="AQ52" s="225"/>
    </row>
    <row r="53" spans="1:43" ht="11.25" customHeight="1" x14ac:dyDescent="0.25">
      <c r="A53" s="368" t="s">
        <v>553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35"/>
      <c r="AP53" s="235"/>
      <c r="AQ53" s="225"/>
    </row>
    <row r="54" spans="1:43" ht="12" customHeight="1" x14ac:dyDescent="0.25">
      <c r="A54" s="333" t="s">
        <v>554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5"/>
    </row>
    <row r="55" spans="1:43" ht="12" customHeight="1" x14ac:dyDescent="0.25">
      <c r="A55" s="333" t="s">
        <v>555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5"/>
    </row>
    <row r="56" spans="1:43" ht="12" customHeight="1" thickBot="1" x14ac:dyDescent="0.3">
      <c r="A56" s="356" t="s">
        <v>556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6" t="s">
        <v>557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548</v>
      </c>
      <c r="AN58" s="365"/>
      <c r="AO58" s="228" t="s">
        <v>549</v>
      </c>
      <c r="AP58" s="228" t="s">
        <v>550</v>
      </c>
      <c r="AQ58" s="225"/>
    </row>
    <row r="59" spans="1:43" ht="12.75" customHeight="1" x14ac:dyDescent="0.25">
      <c r="A59" s="370" t="s">
        <v>255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8"/>
      <c r="AP59" s="238"/>
      <c r="AQ59" s="239"/>
    </row>
    <row r="60" spans="1:43" ht="12" customHeight="1" x14ac:dyDescent="0.25">
      <c r="A60" s="333" t="s">
        <v>254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5"/>
    </row>
    <row r="61" spans="1:43" ht="12" customHeight="1" x14ac:dyDescent="0.25">
      <c r="A61" s="333" t="s">
        <v>558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5"/>
    </row>
    <row r="62" spans="1:43" ht="12" customHeight="1" x14ac:dyDescent="0.25">
      <c r="A62" s="333" t="s">
        <v>540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5"/>
    </row>
    <row r="65" spans="1:43" ht="12" customHeight="1" x14ac:dyDescent="0.25">
      <c r="A65" s="333" t="s">
        <v>253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5"/>
    </row>
    <row r="66" spans="1:43" ht="27.75" customHeight="1" x14ac:dyDescent="0.25">
      <c r="A66" s="373" t="s">
        <v>559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0"/>
      <c r="AP66" s="240"/>
      <c r="AQ66" s="239"/>
    </row>
    <row r="67" spans="1:43" ht="11.25" customHeight="1" x14ac:dyDescent="0.25">
      <c r="A67" s="333" t="s">
        <v>249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5"/>
    </row>
    <row r="68" spans="1:43" ht="25.5" customHeight="1" x14ac:dyDescent="0.25">
      <c r="A68" s="373" t="s">
        <v>560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0"/>
      <c r="AP68" s="240"/>
      <c r="AQ68" s="239"/>
    </row>
    <row r="69" spans="1:43" ht="12" customHeight="1" x14ac:dyDescent="0.25">
      <c r="A69" s="333" t="s">
        <v>561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5"/>
    </row>
    <row r="70" spans="1:43" ht="12.75" customHeight="1" x14ac:dyDescent="0.25">
      <c r="A70" s="381" t="s">
        <v>252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0"/>
      <c r="AP70" s="240"/>
      <c r="AQ70" s="239"/>
    </row>
    <row r="71" spans="1:43" ht="12" customHeight="1" x14ac:dyDescent="0.25">
      <c r="A71" s="333" t="s">
        <v>248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5"/>
    </row>
    <row r="72" spans="1:43" ht="12.75" customHeight="1" thickBot="1" x14ac:dyDescent="0.3">
      <c r="A72" s="377" t="s">
        <v>251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6" t="s">
        <v>250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548</v>
      </c>
      <c r="AN74" s="365"/>
      <c r="AO74" s="228" t="s">
        <v>549</v>
      </c>
      <c r="AP74" s="228" t="s">
        <v>550</v>
      </c>
      <c r="AQ74" s="225"/>
    </row>
    <row r="75" spans="1:43" ht="25.5" customHeight="1" x14ac:dyDescent="0.25">
      <c r="A75" s="373" t="s">
        <v>560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2"/>
      <c r="AP75" s="242"/>
      <c r="AQ75" s="239"/>
    </row>
    <row r="76" spans="1:43" ht="12" customHeight="1" x14ac:dyDescent="0.25">
      <c r="A76" s="333" t="s">
        <v>249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243"/>
      <c r="AP76" s="243"/>
      <c r="AQ76" s="225"/>
    </row>
    <row r="77" spans="1:43" ht="12" customHeight="1" x14ac:dyDescent="0.25">
      <c r="A77" s="333" t="s">
        <v>561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243"/>
      <c r="AP77" s="243"/>
      <c r="AQ77" s="225"/>
    </row>
    <row r="78" spans="1:43" ht="12" customHeight="1" x14ac:dyDescent="0.25">
      <c r="A78" s="333" t="s">
        <v>248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243"/>
      <c r="AP78" s="243"/>
      <c r="AQ78" s="225"/>
    </row>
    <row r="79" spans="1:43" ht="12" customHeight="1" x14ac:dyDescent="0.25">
      <c r="A79" s="333" t="s">
        <v>562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243"/>
      <c r="AP79" s="243"/>
      <c r="AQ79" s="225"/>
    </row>
    <row r="80" spans="1:43" ht="12" customHeight="1" x14ac:dyDescent="0.25">
      <c r="A80" s="333" t="s">
        <v>563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243"/>
      <c r="AP80" s="243"/>
      <c r="AQ80" s="225"/>
    </row>
    <row r="81" spans="1:45" ht="12.75" customHeight="1" x14ac:dyDescent="0.25">
      <c r="A81" s="333" t="s">
        <v>247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243"/>
      <c r="AP81" s="243"/>
      <c r="AQ81" s="225"/>
    </row>
    <row r="82" spans="1:45" ht="12.75" customHeight="1" x14ac:dyDescent="0.25">
      <c r="A82" s="333" t="s">
        <v>564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243"/>
      <c r="AP82" s="243"/>
      <c r="AQ82" s="225"/>
    </row>
    <row r="83" spans="1:45" ht="12" customHeight="1" x14ac:dyDescent="0.25">
      <c r="A83" s="381" t="s">
        <v>246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2"/>
      <c r="AP83" s="242"/>
      <c r="AQ83" s="239"/>
    </row>
    <row r="84" spans="1:45" ht="12" customHeight="1" x14ac:dyDescent="0.25">
      <c r="A84" s="381" t="s">
        <v>565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2"/>
      <c r="AP84" s="242"/>
      <c r="AQ84" s="239"/>
    </row>
    <row r="85" spans="1:45" ht="12" customHeight="1" x14ac:dyDescent="0.25">
      <c r="A85" s="333" t="s">
        <v>245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243"/>
      <c r="AP85" s="243"/>
      <c r="AQ85" s="223"/>
    </row>
    <row r="86" spans="1:45" ht="27.75" customHeight="1" x14ac:dyDescent="0.25">
      <c r="A86" s="373" t="s">
        <v>566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2"/>
      <c r="AP86" s="242"/>
      <c r="AQ86" s="239"/>
    </row>
    <row r="87" spans="1:45" x14ac:dyDescent="0.25">
      <c r="A87" s="373" t="s">
        <v>567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2"/>
      <c r="AP87" s="242"/>
      <c r="AQ87" s="239"/>
    </row>
    <row r="88" spans="1:45" ht="14.25" customHeight="1" x14ac:dyDescent="0.25">
      <c r="A88" s="385" t="s">
        <v>568</v>
      </c>
      <c r="B88" s="386"/>
      <c r="C88" s="386"/>
      <c r="D88" s="38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8"/>
      <c r="AL88" s="389"/>
      <c r="AM88" s="390"/>
      <c r="AN88" s="391"/>
      <c r="AO88" s="242"/>
      <c r="AP88" s="242"/>
      <c r="AQ88" s="239"/>
    </row>
    <row r="89" spans="1:45" x14ac:dyDescent="0.25">
      <c r="A89" s="385" t="s">
        <v>569</v>
      </c>
      <c r="B89" s="386"/>
      <c r="C89" s="386"/>
      <c r="D89" s="38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8"/>
      <c r="AL89" s="389"/>
      <c r="AM89" s="390"/>
      <c r="AN89" s="391"/>
      <c r="AO89" s="242"/>
      <c r="AP89" s="242"/>
      <c r="AQ89" s="223"/>
    </row>
    <row r="90" spans="1:45" ht="12" customHeight="1" thickBot="1" x14ac:dyDescent="0.3">
      <c r="A90" s="245" t="s">
        <v>570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2"/>
      <c r="AL90" s="393"/>
      <c r="AM90" s="394"/>
      <c r="AN90" s="395"/>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571</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575</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I51" sqref="I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76" t="str">
        <f>'4. паспортбюджет'!A12:O12</f>
        <v>K_TP3300.PS.0112</v>
      </c>
      <c r="B12" s="276"/>
      <c r="C12" s="276"/>
      <c r="D12" s="276"/>
      <c r="E12" s="276"/>
      <c r="F12" s="276"/>
      <c r="G12" s="276"/>
      <c r="H12" s="276"/>
      <c r="I12" s="276"/>
      <c r="J12" s="276"/>
      <c r="K12" s="276"/>
      <c r="L12" s="276"/>
    </row>
    <row r="13" spans="1:44" x14ac:dyDescent="0.25">
      <c r="A13" s="277" t="s">
        <v>7</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36" customHeight="1" x14ac:dyDescent="0.25">
      <c r="A15" s="295" t="str">
        <f>'1. паспорт местоположение'!A15:C15</f>
        <v>Реконструкция ПС 110кВ Нижняя Тавда с установкой ИРМ (СТК) мощностью 10 МВАр на РУ 35 кВ (1 шт.)</v>
      </c>
      <c r="B15" s="295"/>
      <c r="C15" s="295"/>
      <c r="D15" s="295"/>
      <c r="E15" s="295"/>
      <c r="F15" s="295"/>
      <c r="G15" s="295"/>
      <c r="H15" s="295"/>
      <c r="I15" s="295"/>
      <c r="J15" s="295"/>
      <c r="K15" s="295"/>
      <c r="L15" s="295"/>
    </row>
    <row r="16" spans="1:44" x14ac:dyDescent="0.25">
      <c r="A16" s="277" t="s">
        <v>6</v>
      </c>
      <c r="B16" s="277"/>
      <c r="C16" s="277"/>
      <c r="D16" s="277"/>
      <c r="E16" s="277"/>
      <c r="F16" s="277"/>
      <c r="G16" s="277"/>
      <c r="H16" s="277"/>
      <c r="I16" s="277"/>
      <c r="J16" s="277"/>
      <c r="K16" s="277"/>
      <c r="L16" s="277"/>
    </row>
    <row r="17" spans="1:12" ht="15.75" customHeight="1" x14ac:dyDescent="0.25">
      <c r="L17" s="126"/>
    </row>
    <row r="18" spans="1:12" x14ac:dyDescent="0.25">
      <c r="K18" s="127"/>
    </row>
    <row r="19" spans="1:12" ht="15.75" customHeight="1" x14ac:dyDescent="0.25">
      <c r="A19" s="396" t="s">
        <v>381</v>
      </c>
      <c r="B19" s="396"/>
      <c r="C19" s="396"/>
      <c r="D19" s="396"/>
      <c r="E19" s="396"/>
      <c r="F19" s="396"/>
      <c r="G19" s="396"/>
      <c r="H19" s="396"/>
      <c r="I19" s="396"/>
      <c r="J19" s="396"/>
      <c r="K19" s="396"/>
      <c r="L19" s="396"/>
    </row>
    <row r="20" spans="1:12" x14ac:dyDescent="0.25">
      <c r="A20" s="128"/>
      <c r="B20" s="128"/>
      <c r="C20" s="129"/>
      <c r="D20" s="129"/>
      <c r="E20" s="129"/>
      <c r="F20" s="129"/>
      <c r="G20" s="129"/>
      <c r="H20" s="129"/>
      <c r="I20" s="129"/>
      <c r="J20" s="129"/>
      <c r="K20" s="129"/>
      <c r="L20" s="129"/>
    </row>
    <row r="21" spans="1:12" ht="28.5" customHeight="1" x14ac:dyDescent="0.25">
      <c r="A21" s="397" t="s">
        <v>216</v>
      </c>
      <c r="B21" s="397" t="s">
        <v>215</v>
      </c>
      <c r="C21" s="403" t="s">
        <v>315</v>
      </c>
      <c r="D21" s="403"/>
      <c r="E21" s="403"/>
      <c r="F21" s="403"/>
      <c r="G21" s="403"/>
      <c r="H21" s="403"/>
      <c r="I21" s="398" t="s">
        <v>214</v>
      </c>
      <c r="J21" s="400" t="s">
        <v>317</v>
      </c>
      <c r="K21" s="397" t="s">
        <v>213</v>
      </c>
      <c r="L21" s="399" t="s">
        <v>316</v>
      </c>
    </row>
    <row r="22" spans="1:12" ht="58.5" customHeight="1" x14ac:dyDescent="0.25">
      <c r="A22" s="397"/>
      <c r="B22" s="397"/>
      <c r="C22" s="404" t="s">
        <v>2</v>
      </c>
      <c r="D22" s="404"/>
      <c r="E22" s="130"/>
      <c r="F22" s="131"/>
      <c r="G22" s="405" t="s">
        <v>1</v>
      </c>
      <c r="H22" s="406"/>
      <c r="I22" s="398"/>
      <c r="J22" s="401"/>
      <c r="K22" s="397"/>
      <c r="L22" s="399"/>
    </row>
    <row r="23" spans="1:12" ht="47.25" x14ac:dyDescent="0.25">
      <c r="A23" s="397"/>
      <c r="B23" s="397"/>
      <c r="C23" s="132" t="s">
        <v>212</v>
      </c>
      <c r="D23" s="132" t="s">
        <v>211</v>
      </c>
      <c r="E23" s="132" t="s">
        <v>212</v>
      </c>
      <c r="F23" s="132" t="s">
        <v>211</v>
      </c>
      <c r="G23" s="132" t="s">
        <v>212</v>
      </c>
      <c r="H23" s="132" t="s">
        <v>211</v>
      </c>
      <c r="I23" s="398"/>
      <c r="J23" s="402"/>
      <c r="K23" s="397"/>
      <c r="L23" s="399"/>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45183</v>
      </c>
      <c r="H31" s="57">
        <v>45243</v>
      </c>
      <c r="I31" s="137">
        <v>1</v>
      </c>
      <c r="J31" s="137">
        <v>1</v>
      </c>
      <c r="K31" s="56"/>
      <c r="L31" s="56"/>
    </row>
    <row r="32" spans="1:12" s="136" customFormat="1" ht="31.5" x14ac:dyDescent="0.25">
      <c r="A32" s="173" t="s">
        <v>203</v>
      </c>
      <c r="B32" s="176" t="s">
        <v>330</v>
      </c>
      <c r="C32" s="57">
        <v>44571</v>
      </c>
      <c r="D32" s="57">
        <v>44814</v>
      </c>
      <c r="E32" s="135"/>
      <c r="F32" s="135"/>
      <c r="G32" s="57">
        <v>44571</v>
      </c>
      <c r="H32" s="57">
        <v>45503</v>
      </c>
      <c r="I32" s="137">
        <v>1</v>
      </c>
      <c r="J32" s="137">
        <v>1</v>
      </c>
      <c r="K32" s="56"/>
      <c r="L32" s="56"/>
    </row>
    <row r="33" spans="1:12" s="136" customFormat="1" ht="37.5" customHeight="1" x14ac:dyDescent="0.25">
      <c r="A33" s="173" t="s">
        <v>341</v>
      </c>
      <c r="B33" s="176" t="s">
        <v>278</v>
      </c>
      <c r="C33" s="54">
        <v>44814</v>
      </c>
      <c r="D33" s="54">
        <v>44925</v>
      </c>
      <c r="E33" s="135"/>
      <c r="F33" s="135"/>
      <c r="G33" s="54">
        <v>45474</v>
      </c>
      <c r="H33" s="57">
        <v>45491</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45488</v>
      </c>
      <c r="H35" s="57">
        <v>45503</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45503</v>
      </c>
      <c r="I37" s="212">
        <v>1</v>
      </c>
      <c r="J37" s="137">
        <v>1</v>
      </c>
      <c r="K37" s="56"/>
      <c r="L37" s="56"/>
    </row>
    <row r="38" spans="1:12" x14ac:dyDescent="0.25">
      <c r="A38" s="173" t="s">
        <v>467</v>
      </c>
      <c r="B38" s="174" t="s">
        <v>201</v>
      </c>
      <c r="C38" s="55"/>
      <c r="D38" s="56"/>
      <c r="E38" s="56"/>
      <c r="F38" s="56"/>
      <c r="G38" s="55"/>
      <c r="H38" s="56"/>
      <c r="I38" s="141"/>
      <c r="J38" s="141"/>
      <c r="K38" s="56"/>
      <c r="L38" s="56"/>
    </row>
    <row r="39" spans="1:12" ht="71.25" customHeight="1" x14ac:dyDescent="0.25">
      <c r="A39" s="173">
        <v>2</v>
      </c>
      <c r="B39" s="176" t="s">
        <v>331</v>
      </c>
      <c r="C39" s="57">
        <v>45748</v>
      </c>
      <c r="D39" s="57">
        <v>45807</v>
      </c>
      <c r="E39" s="54" t="s">
        <v>459</v>
      </c>
      <c r="F39" s="54" t="s">
        <v>459</v>
      </c>
      <c r="G39" s="57">
        <v>45536</v>
      </c>
      <c r="H39" s="57">
        <v>45558</v>
      </c>
      <c r="I39" s="137">
        <v>1</v>
      </c>
      <c r="J39" s="137">
        <v>1</v>
      </c>
      <c r="K39" s="56"/>
      <c r="L39" s="56"/>
    </row>
    <row r="40" spans="1:12" ht="33.75" customHeight="1" x14ac:dyDescent="0.25">
      <c r="A40" s="173" t="s">
        <v>200</v>
      </c>
      <c r="B40" s="176" t="s">
        <v>333</v>
      </c>
      <c r="C40" s="57">
        <v>45809</v>
      </c>
      <c r="D40" s="57">
        <v>45940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v>45848</v>
      </c>
      <c r="D43" s="57">
        <v>45950</v>
      </c>
      <c r="E43" s="54" t="s">
        <v>459</v>
      </c>
      <c r="F43" s="54" t="s">
        <v>459</v>
      </c>
      <c r="G43" s="57">
        <v>45848</v>
      </c>
      <c r="H43" s="57">
        <v>45950</v>
      </c>
      <c r="I43" s="54"/>
      <c r="J43" s="54"/>
      <c r="K43" s="56"/>
      <c r="L43" s="56"/>
    </row>
    <row r="44" spans="1:12" ht="24.75" customHeight="1" x14ac:dyDescent="0.25">
      <c r="A44" s="173" t="s">
        <v>197</v>
      </c>
      <c r="B44" s="176" t="s">
        <v>194</v>
      </c>
      <c r="C44" s="57">
        <v>45960</v>
      </c>
      <c r="D44" s="57">
        <v>45986</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v>45986</v>
      </c>
      <c r="D47" s="57">
        <v>46006</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v>46006</v>
      </c>
      <c r="D49" s="57">
        <v>46011</v>
      </c>
      <c r="E49" s="54" t="s">
        <v>459</v>
      </c>
      <c r="F49" s="54" t="s">
        <v>459</v>
      </c>
      <c r="G49" s="57">
        <v>46006</v>
      </c>
      <c r="H49" s="57">
        <v>46011</v>
      </c>
      <c r="I49" s="54"/>
      <c r="J49" s="54"/>
      <c r="K49" s="56"/>
      <c r="L49" s="56"/>
    </row>
    <row r="50" spans="1:12" ht="86.25" customHeight="1" x14ac:dyDescent="0.25">
      <c r="A50" s="173" t="s">
        <v>189</v>
      </c>
      <c r="B50" s="176" t="s">
        <v>336</v>
      </c>
      <c r="C50" s="57">
        <v>46015</v>
      </c>
      <c r="D50" s="57">
        <v>46018</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v>46018</v>
      </c>
      <c r="D53" s="57">
        <v>46022</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row>
    <row r="5" spans="1:29" ht="18.75" x14ac:dyDescent="0.3">
      <c r="A5" s="34"/>
      <c r="B5" s="34"/>
      <c r="C5" s="34"/>
      <c r="D5" s="34"/>
      <c r="E5" s="34"/>
      <c r="F5" s="34"/>
      <c r="H5" s="34"/>
      <c r="I5" s="34"/>
      <c r="Q5" s="13"/>
    </row>
    <row r="6" spans="1:29" ht="18.75" x14ac:dyDescent="0.25">
      <c r="A6" s="321" t="s">
        <v>9</v>
      </c>
      <c r="B6" s="321"/>
      <c r="C6" s="321"/>
      <c r="D6" s="321"/>
      <c r="E6" s="321"/>
      <c r="F6" s="321"/>
      <c r="G6" s="321"/>
      <c r="H6" s="321"/>
      <c r="I6" s="321"/>
      <c r="J6" s="321"/>
      <c r="K6" s="321"/>
      <c r="L6" s="321"/>
      <c r="M6" s="321"/>
      <c r="N6" s="321"/>
      <c r="O6" s="321"/>
      <c r="P6" s="321"/>
      <c r="Q6" s="321"/>
    </row>
    <row r="7" spans="1:29" ht="18.75" x14ac:dyDescent="0.25">
      <c r="A7" s="47"/>
      <c r="B7" s="47"/>
      <c r="C7" s="47"/>
      <c r="D7" s="47"/>
      <c r="E7" s="47"/>
      <c r="F7" s="47"/>
      <c r="G7" s="47"/>
      <c r="H7" s="36"/>
      <c r="I7" s="36"/>
      <c r="J7" s="36"/>
      <c r="K7" s="36"/>
      <c r="L7" s="36"/>
      <c r="M7" s="36"/>
      <c r="N7" s="36"/>
      <c r="O7" s="36"/>
      <c r="P7" s="36"/>
      <c r="Q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row>
    <row r="9" spans="1:29" ht="18.75" customHeight="1" x14ac:dyDescent="0.25">
      <c r="A9" s="323" t="s">
        <v>8</v>
      </c>
      <c r="B9" s="323"/>
      <c r="C9" s="323"/>
      <c r="D9" s="323"/>
      <c r="E9" s="323"/>
      <c r="F9" s="323"/>
      <c r="G9" s="323"/>
      <c r="H9" s="323"/>
      <c r="I9" s="323"/>
      <c r="J9" s="323"/>
      <c r="K9" s="323"/>
      <c r="L9" s="323"/>
      <c r="M9" s="323"/>
      <c r="N9" s="323"/>
      <c r="O9" s="323"/>
      <c r="P9" s="323"/>
      <c r="Q9" s="323"/>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2" t="str">
        <f>'6.1. Паспорт сетевой график'!A12:L12</f>
        <v>K_TP3300.PS.0112</v>
      </c>
      <c r="B11" s="282"/>
      <c r="C11" s="282"/>
      <c r="D11" s="282"/>
      <c r="E11" s="282"/>
      <c r="F11" s="282"/>
      <c r="G11" s="282"/>
      <c r="H11" s="282"/>
      <c r="I11" s="282"/>
      <c r="J11" s="282"/>
      <c r="K11" s="282"/>
      <c r="L11" s="282"/>
      <c r="M11" s="282"/>
      <c r="N11" s="282"/>
      <c r="O11" s="282"/>
      <c r="P11" s="282"/>
      <c r="Q11" s="282"/>
    </row>
    <row r="12" spans="1:29" x14ac:dyDescent="0.25">
      <c r="A12" s="323" t="s">
        <v>7</v>
      </c>
      <c r="B12" s="323"/>
      <c r="C12" s="323"/>
      <c r="D12" s="323"/>
      <c r="E12" s="323"/>
      <c r="F12" s="323"/>
      <c r="G12" s="323"/>
      <c r="H12" s="323"/>
      <c r="I12" s="323"/>
      <c r="J12" s="323"/>
      <c r="K12" s="323"/>
      <c r="L12" s="323"/>
      <c r="M12" s="323"/>
      <c r="N12" s="323"/>
      <c r="O12" s="323"/>
      <c r="P12" s="323"/>
      <c r="Q12" s="323"/>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20" t="str">
        <f>'6.1. Паспорт сетевой график'!A15:L15</f>
        <v>Реконструкция ПС 110кВ Нижняя Тавда с установкой ИРМ (СТК) мощностью 10 МВАр на РУ 35 кВ (1 шт.)</v>
      </c>
      <c r="B14" s="420"/>
      <c r="C14" s="420"/>
      <c r="D14" s="420"/>
      <c r="E14" s="420"/>
      <c r="F14" s="420"/>
      <c r="G14" s="420"/>
      <c r="H14" s="420"/>
      <c r="I14" s="420"/>
      <c r="J14" s="420"/>
      <c r="K14" s="420"/>
      <c r="L14" s="420"/>
      <c r="M14" s="420"/>
      <c r="N14" s="420"/>
      <c r="O14" s="420"/>
      <c r="P14" s="420"/>
      <c r="Q14" s="420"/>
    </row>
    <row r="15" spans="1:29" ht="15.75" customHeight="1" x14ac:dyDescent="0.25">
      <c r="A15" s="323" t="s">
        <v>6</v>
      </c>
      <c r="B15" s="323"/>
      <c r="C15" s="323"/>
      <c r="D15" s="323"/>
      <c r="E15" s="323"/>
      <c r="F15" s="323"/>
      <c r="G15" s="323"/>
      <c r="H15" s="323"/>
      <c r="I15" s="323"/>
      <c r="J15" s="323"/>
      <c r="K15" s="323"/>
      <c r="L15" s="323"/>
      <c r="M15" s="323"/>
      <c r="N15" s="323"/>
      <c r="O15" s="323"/>
      <c r="P15" s="323"/>
      <c r="Q15" s="323"/>
    </row>
    <row r="16" spans="1:29" x14ac:dyDescent="0.25">
      <c r="A16" s="421"/>
      <c r="B16" s="421"/>
      <c r="C16" s="421"/>
      <c r="D16" s="421"/>
      <c r="E16" s="421"/>
      <c r="F16" s="421"/>
      <c r="G16" s="421"/>
      <c r="H16" s="421"/>
      <c r="I16" s="421"/>
      <c r="J16" s="421"/>
      <c r="K16" s="421"/>
      <c r="L16" s="421"/>
      <c r="M16" s="421"/>
      <c r="N16" s="421"/>
      <c r="O16" s="421"/>
      <c r="P16" s="421"/>
      <c r="Q16" s="421"/>
    </row>
    <row r="17" spans="1:35" x14ac:dyDescent="0.25">
      <c r="A17" s="34"/>
      <c r="H17" s="34"/>
      <c r="I17" s="34"/>
      <c r="J17" s="34"/>
      <c r="K17" s="34"/>
      <c r="L17" s="34"/>
      <c r="M17" s="34"/>
      <c r="N17" s="34"/>
      <c r="O17" s="34"/>
      <c r="P17" s="34"/>
    </row>
    <row r="18" spans="1:35" x14ac:dyDescent="0.25">
      <c r="A18" s="422" t="s">
        <v>382</v>
      </c>
      <c r="B18" s="422"/>
      <c r="C18" s="422"/>
      <c r="D18" s="422"/>
      <c r="E18" s="422"/>
      <c r="F18" s="422"/>
      <c r="G18" s="422"/>
      <c r="H18" s="422"/>
      <c r="I18" s="422"/>
      <c r="J18" s="422"/>
      <c r="K18" s="422"/>
      <c r="L18" s="422"/>
      <c r="M18" s="422"/>
      <c r="N18" s="422"/>
      <c r="O18" s="422"/>
      <c r="P18" s="422"/>
      <c r="Q18" s="422"/>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07" t="s">
        <v>182</v>
      </c>
      <c r="B20" s="407" t="s">
        <v>181</v>
      </c>
      <c r="C20" s="410" t="s">
        <v>180</v>
      </c>
      <c r="D20" s="410"/>
      <c r="E20" s="411" t="s">
        <v>179</v>
      </c>
      <c r="F20" s="411"/>
      <c r="G20" s="412" t="s">
        <v>606</v>
      </c>
      <c r="H20" s="416" t="s">
        <v>469</v>
      </c>
      <c r="I20" s="417"/>
      <c r="J20" s="417"/>
      <c r="K20" s="417"/>
      <c r="L20" s="416" t="s">
        <v>470</v>
      </c>
      <c r="M20" s="417"/>
      <c r="N20" s="417"/>
      <c r="O20" s="417"/>
      <c r="P20" s="416" t="s">
        <v>471</v>
      </c>
      <c r="Q20" s="417"/>
      <c r="R20" s="417"/>
      <c r="S20" s="417"/>
      <c r="T20" s="416" t="s">
        <v>594</v>
      </c>
      <c r="U20" s="417"/>
      <c r="V20" s="417"/>
      <c r="W20" s="417"/>
      <c r="X20" s="416" t="s">
        <v>607</v>
      </c>
      <c r="Y20" s="417"/>
      <c r="Z20" s="417"/>
      <c r="AA20" s="417"/>
      <c r="AB20" s="418" t="s">
        <v>178</v>
      </c>
      <c r="AC20" s="418"/>
    </row>
    <row r="21" spans="1:35" s="217" customFormat="1" ht="81.75" customHeight="1" x14ac:dyDescent="0.25">
      <c r="A21" s="408"/>
      <c r="B21" s="408"/>
      <c r="C21" s="410"/>
      <c r="D21" s="410"/>
      <c r="E21" s="411"/>
      <c r="F21" s="411"/>
      <c r="G21" s="413"/>
      <c r="H21" s="415" t="s">
        <v>2</v>
      </c>
      <c r="I21" s="415"/>
      <c r="J21" s="415" t="s">
        <v>176</v>
      </c>
      <c r="K21" s="415"/>
      <c r="L21" s="415" t="s">
        <v>2</v>
      </c>
      <c r="M21" s="415"/>
      <c r="N21" s="415" t="s">
        <v>176</v>
      </c>
      <c r="O21" s="415"/>
      <c r="P21" s="415" t="s">
        <v>2</v>
      </c>
      <c r="Q21" s="415"/>
      <c r="R21" s="415" t="s">
        <v>176</v>
      </c>
      <c r="S21" s="415"/>
      <c r="T21" s="415" t="s">
        <v>2</v>
      </c>
      <c r="U21" s="415"/>
      <c r="V21" s="415" t="s">
        <v>176</v>
      </c>
      <c r="W21" s="415"/>
      <c r="X21" s="415" t="s">
        <v>2</v>
      </c>
      <c r="Y21" s="415"/>
      <c r="Z21" s="415" t="s">
        <v>176</v>
      </c>
      <c r="AA21" s="415"/>
      <c r="AB21" s="418"/>
      <c r="AC21" s="418"/>
    </row>
    <row r="22" spans="1:35" s="217" customFormat="1" ht="89.25" customHeight="1" x14ac:dyDescent="0.3">
      <c r="A22" s="409"/>
      <c r="B22" s="409"/>
      <c r="C22" s="266" t="s">
        <v>2</v>
      </c>
      <c r="D22" s="266" t="s">
        <v>176</v>
      </c>
      <c r="E22" s="178" t="s">
        <v>608</v>
      </c>
      <c r="F22" s="178" t="s">
        <v>609</v>
      </c>
      <c r="G22" s="414"/>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6" t="s">
        <v>177</v>
      </c>
      <c r="AC22" s="266" t="s">
        <v>176</v>
      </c>
      <c r="AE22" s="68"/>
      <c r="AF22" s="68"/>
      <c r="AG22" s="68"/>
      <c r="AH22" s="68"/>
      <c r="AI22" s="69"/>
    </row>
    <row r="23" spans="1:35" s="21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69"/>
      <c r="AF23" s="69"/>
      <c r="AG23" s="69"/>
      <c r="AH23" s="69"/>
      <c r="AI23" s="69"/>
    </row>
    <row r="24" spans="1:35" s="69" customFormat="1" ht="47.25" customHeight="1" x14ac:dyDescent="0.25">
      <c r="A24" s="158">
        <v>1</v>
      </c>
      <c r="B24" s="159" t="s">
        <v>474</v>
      </c>
      <c r="C24" s="179">
        <v>94.799460300320021</v>
      </c>
      <c r="D24" s="179">
        <v>94.799460300320007</v>
      </c>
      <c r="E24" s="179">
        <v>91.299118760320013</v>
      </c>
      <c r="F24" s="179">
        <v>91.080847580320011</v>
      </c>
      <c r="G24" s="179">
        <v>0.21827117999999998</v>
      </c>
      <c r="H24" s="179">
        <v>91.080847160320019</v>
      </c>
      <c r="I24" s="179"/>
      <c r="J24" s="179">
        <v>47.380946050640006</v>
      </c>
      <c r="K24" s="179"/>
      <c r="L24" s="179">
        <v>0</v>
      </c>
      <c r="M24" s="179"/>
      <c r="N24" s="179">
        <v>43.699901529680005</v>
      </c>
      <c r="O24" s="179"/>
      <c r="P24" s="179">
        <v>0</v>
      </c>
      <c r="Q24" s="179"/>
      <c r="R24" s="179">
        <v>0</v>
      </c>
      <c r="S24" s="179"/>
      <c r="T24" s="179">
        <v>0</v>
      </c>
      <c r="U24" s="179"/>
      <c r="V24" s="179">
        <v>0</v>
      </c>
      <c r="W24" s="179"/>
      <c r="X24" s="179">
        <v>0</v>
      </c>
      <c r="Y24" s="179"/>
      <c r="Z24" s="179" t="s">
        <v>459</v>
      </c>
      <c r="AA24" s="179"/>
      <c r="AB24" s="179">
        <v>91.080847160320019</v>
      </c>
      <c r="AC24" s="179">
        <v>91.080847580320011</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0.18189264999999999</v>
      </c>
      <c r="H27" s="179">
        <v>76.514213387093349</v>
      </c>
      <c r="I27" s="179"/>
      <c r="J27" s="179">
        <v>40.097629129026672</v>
      </c>
      <c r="K27" s="179"/>
      <c r="L27" s="179">
        <v>0</v>
      </c>
      <c r="M27" s="179"/>
      <c r="N27" s="179">
        <v>36.416584608066671</v>
      </c>
      <c r="O27" s="179"/>
      <c r="P27" s="179">
        <v>0</v>
      </c>
      <c r="Q27" s="179"/>
      <c r="R27" s="179">
        <v>0</v>
      </c>
      <c r="S27" s="179"/>
      <c r="T27" s="179">
        <v>0</v>
      </c>
      <c r="U27" s="179"/>
      <c r="V27" s="179">
        <v>0</v>
      </c>
      <c r="W27" s="179"/>
      <c r="X27" s="179">
        <v>0</v>
      </c>
      <c r="Y27" s="179"/>
      <c r="Z27" s="179" t="s">
        <v>459</v>
      </c>
      <c r="AA27" s="179"/>
      <c r="AB27" s="179">
        <v>76.514213387093349</v>
      </c>
      <c r="AC27" s="179">
        <v>76.514213737093343</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3.6378529999999992E-2</v>
      </c>
      <c r="H29" s="179">
        <v>14.56663377322667</v>
      </c>
      <c r="I29" s="179"/>
      <c r="J29" s="179">
        <v>7.2833169216133342</v>
      </c>
      <c r="K29" s="179"/>
      <c r="L29" s="179">
        <v>0</v>
      </c>
      <c r="M29" s="179"/>
      <c r="N29" s="179">
        <v>7.2833169216133342</v>
      </c>
      <c r="O29" s="179"/>
      <c r="P29" s="179">
        <v>0</v>
      </c>
      <c r="Q29" s="179"/>
      <c r="R29" s="179">
        <v>0</v>
      </c>
      <c r="S29" s="179"/>
      <c r="T29" s="179">
        <v>0</v>
      </c>
      <c r="U29" s="179"/>
      <c r="V29" s="179">
        <v>0</v>
      </c>
      <c r="W29" s="179"/>
      <c r="X29" s="179">
        <v>0</v>
      </c>
      <c r="Y29" s="179"/>
      <c r="Z29" s="179" t="s">
        <v>459</v>
      </c>
      <c r="AA29" s="179"/>
      <c r="AB29" s="179">
        <v>14.56663377322667</v>
      </c>
      <c r="AC29" s="179">
        <v>14.566633843226668</v>
      </c>
    </row>
    <row r="30" spans="1:35" s="69" customFormat="1" ht="47.25" x14ac:dyDescent="0.25">
      <c r="A30" s="158" t="s">
        <v>63</v>
      </c>
      <c r="B30" s="159" t="s">
        <v>475</v>
      </c>
      <c r="C30" s="179">
        <v>80.196447927093331</v>
      </c>
      <c r="D30" s="179">
        <v>80.196447927093331</v>
      </c>
      <c r="E30" s="179">
        <v>76.696106387093337</v>
      </c>
      <c r="F30" s="179">
        <v>76.514213737093343</v>
      </c>
      <c r="G30" s="179">
        <v>0.18189265000000002</v>
      </c>
      <c r="H30" s="179">
        <v>76.514213387093349</v>
      </c>
      <c r="I30" s="179"/>
      <c r="J30" s="179">
        <v>76.514213737093343</v>
      </c>
      <c r="K30" s="179"/>
      <c r="L30" s="179">
        <v>0</v>
      </c>
      <c r="M30" s="179"/>
      <c r="N30" s="179">
        <v>0</v>
      </c>
      <c r="O30" s="179"/>
      <c r="P30" s="179">
        <v>0</v>
      </c>
      <c r="Q30" s="179"/>
      <c r="R30" s="179">
        <v>0</v>
      </c>
      <c r="S30" s="179"/>
      <c r="T30" s="179">
        <v>0</v>
      </c>
      <c r="U30" s="179"/>
      <c r="V30" s="179">
        <v>0</v>
      </c>
      <c r="W30" s="179"/>
      <c r="X30" s="179">
        <v>0</v>
      </c>
      <c r="Y30" s="179"/>
      <c r="Z30" s="179" t="s">
        <v>459</v>
      </c>
      <c r="AA30" s="179"/>
      <c r="AB30" s="179">
        <v>76.514213387093349</v>
      </c>
      <c r="AC30" s="179">
        <v>76.514213737093343</v>
      </c>
    </row>
    <row r="31" spans="1:35" s="69" customFormat="1" x14ac:dyDescent="0.25">
      <c r="A31" s="158" t="s">
        <v>166</v>
      </c>
      <c r="B31" s="161" t="s">
        <v>165</v>
      </c>
      <c r="C31" s="179">
        <v>3.6822315399999996</v>
      </c>
      <c r="D31" s="179">
        <v>3.6822315399999996</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8.4304469333333341</v>
      </c>
      <c r="D32" s="179">
        <v>8.4304469333333341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58.807901866666668</v>
      </c>
      <c r="D33" s="179">
        <v>58.807901866666668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9.2758675870933303</v>
      </c>
      <c r="D34" s="179">
        <v>9.2758675870933303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1</v>
      </c>
      <c r="K58" s="179"/>
      <c r="L58" s="179">
        <v>0</v>
      </c>
      <c r="M58" s="179"/>
      <c r="N58" s="179">
        <v>0</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476</v>
      </c>
      <c r="C62" s="179">
        <v>80.196447927093331</v>
      </c>
      <c r="D62" s="179">
        <v>80.196447927093331</v>
      </c>
      <c r="E62" s="179"/>
      <c r="F62" s="179"/>
      <c r="G62" s="179">
        <v>0</v>
      </c>
      <c r="H62" s="179">
        <v>80.196447927093345</v>
      </c>
      <c r="I62" s="179"/>
      <c r="J62" s="179">
        <v>80.196447927093345</v>
      </c>
      <c r="K62" s="179"/>
      <c r="L62" s="179">
        <v>0</v>
      </c>
      <c r="M62" s="179"/>
      <c r="N62" s="179">
        <v>0</v>
      </c>
      <c r="O62" s="179"/>
      <c r="P62" s="179">
        <v>0</v>
      </c>
      <c r="Q62" s="179"/>
      <c r="R62" s="179">
        <v>0</v>
      </c>
      <c r="S62" s="179"/>
      <c r="T62" s="179">
        <v>0</v>
      </c>
      <c r="U62" s="179"/>
      <c r="V62" s="179">
        <v>0</v>
      </c>
      <c r="W62" s="179"/>
      <c r="X62" s="179">
        <v>0</v>
      </c>
      <c r="Y62" s="179"/>
      <c r="Z62" s="179" t="s">
        <v>459</v>
      </c>
      <c r="AA62" s="179"/>
      <c r="AB62" s="179">
        <v>80.196447927093345</v>
      </c>
      <c r="AC62" s="179">
        <v>80.196447927093345</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1</v>
      </c>
      <c r="K71" s="179"/>
      <c r="L71" s="179">
        <v>0</v>
      </c>
      <c r="M71" s="179"/>
      <c r="N71" s="179">
        <v>0</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477</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6" zoomScale="55" zoomScaleSheetLayoutView="55" workbookViewId="0">
      <selection activeCell="AQ34" sqref="AQ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6.42578125" style="16" customWidth="1"/>
    <col min="15" max="15" width="20.140625" style="16" customWidth="1"/>
    <col min="16" max="16" width="13.42578125" style="16" customWidth="1"/>
    <col min="17" max="17" width="19.42578125" style="16" customWidth="1"/>
    <col min="18" max="18" width="22.7109375" style="16" customWidth="1"/>
    <col min="19" max="19" width="12.28515625" style="16" customWidth="1"/>
    <col min="20" max="20" width="16.140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7.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2" t="str">
        <f>'6.2. Паспорт фин осв ввод'!A11:Q11</f>
        <v>K_TP3300.PS.0112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3.5" customHeight="1" x14ac:dyDescent="0.25">
      <c r="A15" s="325" t="str">
        <f>'6.2. Паспорт фин осв ввод'!A14:Q14</f>
        <v>Реконструкция ПС 110кВ Нижняя Тавда с установкой ИРМ (СТК) мощностью 10 МВАр на РУ 35 кВ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25" t="s">
        <v>395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18" customFormat="1" ht="58.5" customHeight="1" x14ac:dyDescent="0.25">
      <c r="A22" s="426" t="s">
        <v>52</v>
      </c>
      <c r="B22" s="430" t="s">
        <v>24</v>
      </c>
      <c r="C22" s="428" t="s">
        <v>51</v>
      </c>
      <c r="D22" s="428" t="s">
        <v>50</v>
      </c>
      <c r="E22" s="432" t="s">
        <v>406</v>
      </c>
      <c r="F22" s="433"/>
      <c r="G22" s="433"/>
      <c r="H22" s="433"/>
      <c r="I22" s="433"/>
      <c r="J22" s="433"/>
      <c r="K22" s="433"/>
      <c r="L22" s="434"/>
      <c r="M22" s="428" t="s">
        <v>49</v>
      </c>
      <c r="N22" s="428" t="s">
        <v>48</v>
      </c>
      <c r="O22" s="428" t="s">
        <v>47</v>
      </c>
      <c r="P22" s="435" t="s">
        <v>230</v>
      </c>
      <c r="Q22" s="435" t="s">
        <v>46</v>
      </c>
      <c r="R22" s="435" t="s">
        <v>45</v>
      </c>
      <c r="S22" s="435" t="s">
        <v>44</v>
      </c>
      <c r="T22" s="435"/>
      <c r="U22" s="438" t="s">
        <v>43</v>
      </c>
      <c r="V22" s="438" t="s">
        <v>42</v>
      </c>
      <c r="W22" s="435" t="s">
        <v>41</v>
      </c>
      <c r="X22" s="435" t="s">
        <v>40</v>
      </c>
      <c r="Y22" s="435" t="s">
        <v>39</v>
      </c>
      <c r="Z22" s="45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18" customFormat="1" ht="64.5" customHeight="1" x14ac:dyDescent="0.25">
      <c r="A23" s="427"/>
      <c r="B23" s="431"/>
      <c r="C23" s="429"/>
      <c r="D23" s="429"/>
      <c r="E23" s="440" t="s">
        <v>23</v>
      </c>
      <c r="F23" s="447" t="s">
        <v>130</v>
      </c>
      <c r="G23" s="447" t="s">
        <v>129</v>
      </c>
      <c r="H23" s="447" t="s">
        <v>128</v>
      </c>
      <c r="I23" s="451" t="s">
        <v>318</v>
      </c>
      <c r="J23" s="451" t="s">
        <v>319</v>
      </c>
      <c r="K23" s="451" t="s">
        <v>320</v>
      </c>
      <c r="L23" s="447" t="s">
        <v>79</v>
      </c>
      <c r="M23" s="429"/>
      <c r="N23" s="429"/>
      <c r="O23" s="429"/>
      <c r="P23" s="436"/>
      <c r="Q23" s="436"/>
      <c r="R23" s="436"/>
      <c r="S23" s="449" t="s">
        <v>2</v>
      </c>
      <c r="T23" s="449" t="s">
        <v>11</v>
      </c>
      <c r="U23" s="439"/>
      <c r="V23" s="439"/>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41" t="s">
        <v>11</v>
      </c>
      <c r="AR23" s="436"/>
      <c r="AS23" s="436"/>
      <c r="AT23" s="436"/>
      <c r="AU23" s="436"/>
      <c r="AV23" s="444"/>
    </row>
    <row r="24" spans="1:48" s="18" customFormat="1" ht="96.75" customHeight="1" x14ac:dyDescent="0.25">
      <c r="A24" s="427"/>
      <c r="B24" s="431"/>
      <c r="C24" s="429"/>
      <c r="D24" s="429"/>
      <c r="E24" s="446"/>
      <c r="F24" s="448"/>
      <c r="G24" s="448"/>
      <c r="H24" s="448"/>
      <c r="I24" s="452"/>
      <c r="J24" s="452"/>
      <c r="K24" s="452"/>
      <c r="L24" s="448"/>
      <c r="M24" s="429"/>
      <c r="N24" s="429"/>
      <c r="O24" s="429"/>
      <c r="P24" s="437"/>
      <c r="Q24" s="437"/>
      <c r="R24" s="437"/>
      <c r="S24" s="450"/>
      <c r="T24" s="450"/>
      <c r="U24" s="440"/>
      <c r="V24" s="440"/>
      <c r="W24" s="437"/>
      <c r="X24" s="437"/>
      <c r="Y24" s="437"/>
      <c r="Z24" s="437"/>
      <c r="AA24" s="437"/>
      <c r="AB24" s="437"/>
      <c r="AC24" s="437"/>
      <c r="AD24" s="437"/>
      <c r="AE24" s="437"/>
      <c r="AF24" s="49" t="s">
        <v>13</v>
      </c>
      <c r="AG24" s="49" t="s">
        <v>12</v>
      </c>
      <c r="AH24" s="50" t="s">
        <v>2</v>
      </c>
      <c r="AI24" s="50" t="s">
        <v>11</v>
      </c>
      <c r="AJ24" s="429"/>
      <c r="AK24" s="429"/>
      <c r="AL24" s="429"/>
      <c r="AM24" s="429"/>
      <c r="AN24" s="429"/>
      <c r="AO24" s="429"/>
      <c r="AP24" s="429"/>
      <c r="AQ24" s="442"/>
      <c r="AR24" s="437"/>
      <c r="AS24" s="437"/>
      <c r="AT24" s="437"/>
      <c r="AU24" s="437"/>
      <c r="AV24" s="445"/>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60" x14ac:dyDescent="0.25">
      <c r="A26" s="184" t="s">
        <v>479</v>
      </c>
      <c r="B26" s="185" t="s">
        <v>480</v>
      </c>
      <c r="C26" s="186" t="s">
        <v>481</v>
      </c>
      <c r="D26" s="187" t="s">
        <v>482</v>
      </c>
      <c r="E26" s="188" t="s">
        <v>417</v>
      </c>
      <c r="F26" s="188" t="s">
        <v>417</v>
      </c>
      <c r="G26" s="188" t="s">
        <v>417</v>
      </c>
      <c r="H26" s="188" t="s">
        <v>417</v>
      </c>
      <c r="I26" s="188" t="s">
        <v>417</v>
      </c>
      <c r="J26" s="188" t="s">
        <v>417</v>
      </c>
      <c r="K26" s="188" t="s">
        <v>417</v>
      </c>
      <c r="L26" s="188" t="s">
        <v>417</v>
      </c>
      <c r="M26" s="186" t="s">
        <v>483</v>
      </c>
      <c r="N26" s="189" t="s">
        <v>484</v>
      </c>
      <c r="O26" s="186" t="s">
        <v>485</v>
      </c>
      <c r="P26" s="190">
        <v>3627</v>
      </c>
      <c r="Q26" s="186" t="s">
        <v>486</v>
      </c>
      <c r="R26" s="190">
        <v>3627</v>
      </c>
      <c r="S26" s="186" t="s">
        <v>487</v>
      </c>
      <c r="T26" s="186" t="s">
        <v>488</v>
      </c>
      <c r="U26" s="186">
        <v>5</v>
      </c>
      <c r="V26" s="186">
        <v>5</v>
      </c>
      <c r="W26" s="186" t="s">
        <v>489</v>
      </c>
      <c r="X26" s="190">
        <v>3500</v>
      </c>
      <c r="Y26" s="186"/>
      <c r="Z26" s="186"/>
      <c r="AA26" s="190"/>
      <c r="AB26" s="190">
        <v>3500</v>
      </c>
      <c r="AC26" s="186" t="s">
        <v>489</v>
      </c>
      <c r="AD26" s="190">
        <v>4200</v>
      </c>
      <c r="AE26" s="190">
        <v>0</v>
      </c>
      <c r="AF26" s="187" t="s">
        <v>490</v>
      </c>
      <c r="AG26" s="186" t="s">
        <v>491</v>
      </c>
      <c r="AH26" s="186" t="s">
        <v>492</v>
      </c>
      <c r="AI26" s="186" t="s">
        <v>493</v>
      </c>
      <c r="AJ26" s="186" t="s">
        <v>494</v>
      </c>
      <c r="AK26" s="186" t="s">
        <v>495</v>
      </c>
      <c r="AL26" s="188"/>
      <c r="AM26" s="188"/>
      <c r="AN26" s="188"/>
      <c r="AO26" s="188"/>
      <c r="AP26" s="186" t="s">
        <v>496</v>
      </c>
      <c r="AQ26" s="186" t="s">
        <v>497</v>
      </c>
      <c r="AR26" s="186" t="s">
        <v>496</v>
      </c>
      <c r="AS26" s="186" t="s">
        <v>497</v>
      </c>
      <c r="AT26" s="186" t="s">
        <v>498</v>
      </c>
      <c r="AU26" s="188"/>
      <c r="AV26" s="186" t="s">
        <v>499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500</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501</v>
      </c>
      <c r="X28" s="190">
        <v>0</v>
      </c>
      <c r="Y28" s="186" t="s">
        <v>501</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502</v>
      </c>
      <c r="X29" s="190">
        <v>0</v>
      </c>
      <c r="Y29" s="186" t="s">
        <v>502</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503</v>
      </c>
      <c r="X30" s="190">
        <v>0</v>
      </c>
      <c r="Y30" s="186" t="s">
        <v>503</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63.75" x14ac:dyDescent="0.2">
      <c r="A31" s="252">
        <v>1</v>
      </c>
      <c r="B31" s="253" t="s">
        <v>577</v>
      </c>
      <c r="C31" s="253" t="s">
        <v>578</v>
      </c>
      <c r="D31" s="254">
        <v>44256</v>
      </c>
      <c r="E31" s="252" t="s">
        <v>417</v>
      </c>
      <c r="F31" s="252" t="s">
        <v>417</v>
      </c>
      <c r="G31" s="252" t="s">
        <v>417</v>
      </c>
      <c r="H31" s="252" t="s">
        <v>417</v>
      </c>
      <c r="I31" s="252" t="s">
        <v>417</v>
      </c>
      <c r="J31" s="252" t="s">
        <v>417</v>
      </c>
      <c r="K31" s="252" t="s">
        <v>417</v>
      </c>
      <c r="L31" s="252" t="s">
        <v>417</v>
      </c>
      <c r="M31" s="256" t="s">
        <v>579</v>
      </c>
      <c r="N31" s="253" t="s">
        <v>588</v>
      </c>
      <c r="O31" s="253" t="s">
        <v>577</v>
      </c>
      <c r="P31" s="257" t="s">
        <v>580</v>
      </c>
      <c r="Q31" s="257" t="s">
        <v>581</v>
      </c>
      <c r="R31" s="257" t="s">
        <v>582</v>
      </c>
      <c r="S31" s="257" t="s">
        <v>583</v>
      </c>
      <c r="T31" s="257" t="s">
        <v>583</v>
      </c>
      <c r="U31" s="258">
        <v>3</v>
      </c>
      <c r="V31" s="258">
        <v>3</v>
      </c>
      <c r="W31" s="257" t="s">
        <v>589</v>
      </c>
      <c r="X31" s="258">
        <v>182</v>
      </c>
      <c r="Y31" s="257" t="s">
        <v>584</v>
      </c>
      <c r="Z31" s="257" t="s">
        <v>585</v>
      </c>
      <c r="AA31" s="257" t="s">
        <v>417</v>
      </c>
      <c r="AB31" s="258">
        <v>182</v>
      </c>
      <c r="AC31" s="257" t="s">
        <v>589</v>
      </c>
      <c r="AD31" s="255">
        <v>218</v>
      </c>
      <c r="AE31" s="255">
        <v>218</v>
      </c>
      <c r="AF31" s="257" t="s">
        <v>586</v>
      </c>
      <c r="AG31" s="257" t="s">
        <v>586</v>
      </c>
      <c r="AH31" s="257" t="s">
        <v>586</v>
      </c>
      <c r="AI31" s="257" t="s">
        <v>586</v>
      </c>
      <c r="AJ31" s="257" t="s">
        <v>586</v>
      </c>
      <c r="AK31" s="257" t="s">
        <v>586</v>
      </c>
      <c r="AL31" s="257" t="s">
        <v>587</v>
      </c>
      <c r="AM31" s="257" t="s">
        <v>587</v>
      </c>
      <c r="AN31" s="257" t="s">
        <v>587</v>
      </c>
      <c r="AO31" s="257" t="s">
        <v>587</v>
      </c>
      <c r="AP31" s="257" t="s">
        <v>584</v>
      </c>
      <c r="AQ31" s="259">
        <v>45243</v>
      </c>
      <c r="AR31" s="257" t="s">
        <v>580</v>
      </c>
      <c r="AS31" s="259">
        <v>45260</v>
      </c>
      <c r="AT31" s="259">
        <v>45402</v>
      </c>
      <c r="AU31" s="256"/>
      <c r="AV31" s="253" t="s">
        <v>598</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590</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591</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s="260" customFormat="1" ht="63.75" x14ac:dyDescent="0.2">
      <c r="A34" s="252">
        <v>2</v>
      </c>
      <c r="B34" s="253" t="s">
        <v>577</v>
      </c>
      <c r="C34" s="253" t="s">
        <v>578</v>
      </c>
      <c r="D34" s="254">
        <v>44256</v>
      </c>
      <c r="E34" s="252" t="s">
        <v>417</v>
      </c>
      <c r="F34" s="252" t="s">
        <v>417</v>
      </c>
      <c r="G34" s="252" t="s">
        <v>417</v>
      </c>
      <c r="H34" s="252" t="s">
        <v>417</v>
      </c>
      <c r="I34" s="252" t="s">
        <v>417</v>
      </c>
      <c r="J34" s="252" t="s">
        <v>417</v>
      </c>
      <c r="K34" s="252" t="s">
        <v>417</v>
      </c>
      <c r="L34" s="252" t="s">
        <v>417</v>
      </c>
      <c r="M34" s="256" t="s">
        <v>599</v>
      </c>
      <c r="N34" s="253" t="s">
        <v>600</v>
      </c>
      <c r="O34" s="253" t="s">
        <v>577</v>
      </c>
      <c r="P34" s="257" t="s">
        <v>580</v>
      </c>
      <c r="Q34" s="257" t="s">
        <v>581</v>
      </c>
      <c r="R34" s="257" t="s">
        <v>582</v>
      </c>
      <c r="S34" s="257" t="s">
        <v>583</v>
      </c>
      <c r="T34" s="257" t="s">
        <v>583</v>
      </c>
      <c r="U34" s="258">
        <v>3</v>
      </c>
      <c r="V34" s="258">
        <v>3</v>
      </c>
      <c r="W34" s="257" t="s">
        <v>589</v>
      </c>
      <c r="X34" s="258">
        <v>68118</v>
      </c>
      <c r="Y34" s="257" t="s">
        <v>584</v>
      </c>
      <c r="Z34" s="257" t="s">
        <v>585</v>
      </c>
      <c r="AA34" s="257" t="s">
        <v>417</v>
      </c>
      <c r="AB34" s="258">
        <v>68118</v>
      </c>
      <c r="AC34" s="257" t="s">
        <v>589</v>
      </c>
      <c r="AD34" s="255">
        <v>81741</v>
      </c>
      <c r="AE34" s="255">
        <v>81741</v>
      </c>
      <c r="AF34" s="257" t="s">
        <v>586</v>
      </c>
      <c r="AG34" s="257" t="s">
        <v>586</v>
      </c>
      <c r="AH34" s="257" t="s">
        <v>586</v>
      </c>
      <c r="AI34" s="257" t="s">
        <v>586</v>
      </c>
      <c r="AJ34" s="257" t="s">
        <v>586</v>
      </c>
      <c r="AK34" s="257" t="s">
        <v>586</v>
      </c>
      <c r="AL34" s="257" t="s">
        <v>587</v>
      </c>
      <c r="AM34" s="257" t="s">
        <v>587</v>
      </c>
      <c r="AN34" s="257" t="s">
        <v>587</v>
      </c>
      <c r="AO34" s="257" t="s">
        <v>587</v>
      </c>
      <c r="AP34" s="257" t="s">
        <v>584</v>
      </c>
      <c r="AQ34" s="259">
        <v>45537</v>
      </c>
      <c r="AR34" s="257" t="s">
        <v>580</v>
      </c>
      <c r="AS34" s="259">
        <v>45537</v>
      </c>
      <c r="AT34" s="259">
        <v>45808</v>
      </c>
      <c r="AU34" s="256"/>
      <c r="AV34" s="253" t="s">
        <v>598</v>
      </c>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57" t="s">
        <v>601</v>
      </c>
      <c r="X35" s="258">
        <v>71664</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57" t="s">
        <v>602</v>
      </c>
      <c r="X36" s="265">
        <v>80603</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80" zoomScaleNormal="90" zoomScaleSheetLayoutView="80" workbookViewId="0">
      <selection activeCell="A37" sqref="A3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60" t="str">
        <f>'1. паспорт местоположение'!A5:C5</f>
        <v>Год раскрытия информации: 2025 год</v>
      </c>
      <c r="B5" s="460"/>
      <c r="C5" s="37"/>
      <c r="D5" s="37"/>
      <c r="E5" s="37"/>
      <c r="F5" s="37"/>
      <c r="G5" s="37"/>
      <c r="H5" s="37"/>
    </row>
    <row r="6" spans="1:8" ht="18.75" x14ac:dyDescent="0.3">
      <c r="A6" s="46"/>
      <c r="B6" s="46"/>
      <c r="C6" s="46"/>
      <c r="D6" s="46"/>
      <c r="E6" s="46"/>
      <c r="F6" s="46"/>
      <c r="G6" s="46"/>
      <c r="H6" s="46"/>
    </row>
    <row r="7" spans="1:8" ht="18.75" x14ac:dyDescent="0.25">
      <c r="A7" s="321" t="s">
        <v>9</v>
      </c>
      <c r="B7" s="321"/>
      <c r="C7" s="45"/>
      <c r="D7" s="45"/>
      <c r="E7" s="45"/>
      <c r="F7" s="45"/>
      <c r="G7" s="45"/>
      <c r="H7" s="45"/>
    </row>
    <row r="8" spans="1:8" ht="18.75" x14ac:dyDescent="0.25">
      <c r="A8" s="45"/>
      <c r="B8" s="45"/>
      <c r="C8" s="45"/>
      <c r="D8" s="45"/>
      <c r="E8" s="45"/>
      <c r="F8" s="45"/>
      <c r="G8" s="45"/>
      <c r="H8" s="45"/>
    </row>
    <row r="9" spans="1:8" x14ac:dyDescent="0.25">
      <c r="A9" s="322" t="s">
        <v>424</v>
      </c>
      <c r="B9" s="322"/>
      <c r="C9" s="43"/>
      <c r="D9" s="43"/>
      <c r="E9" s="43"/>
      <c r="F9" s="43"/>
      <c r="G9" s="43"/>
      <c r="H9" s="43"/>
    </row>
    <row r="10" spans="1:8" x14ac:dyDescent="0.25">
      <c r="A10" s="323" t="s">
        <v>8</v>
      </c>
      <c r="B10" s="323"/>
      <c r="C10" s="44"/>
      <c r="D10" s="44"/>
      <c r="E10" s="44"/>
      <c r="F10" s="44"/>
      <c r="G10" s="44"/>
      <c r="H10" s="44"/>
    </row>
    <row r="11" spans="1:8" ht="18.75" x14ac:dyDescent="0.25">
      <c r="A11" s="45"/>
      <c r="B11" s="45"/>
      <c r="C11" s="45"/>
      <c r="D11" s="45"/>
      <c r="E11" s="45"/>
      <c r="F11" s="45"/>
      <c r="G11" s="45"/>
      <c r="H11" s="45"/>
    </row>
    <row r="12" spans="1:8" ht="15.75" customHeight="1" x14ac:dyDescent="0.25">
      <c r="A12" s="461" t="str">
        <f>'7. Паспорт отчет о закупке'!A12:AV12</f>
        <v>K_TP3300.PS.0112</v>
      </c>
      <c r="B12" s="461"/>
      <c r="C12" s="43"/>
      <c r="D12" s="43"/>
      <c r="E12" s="43"/>
      <c r="F12" s="43"/>
      <c r="G12" s="43"/>
      <c r="H12" s="43"/>
    </row>
    <row r="13" spans="1:8" x14ac:dyDescent="0.25">
      <c r="A13" s="323" t="s">
        <v>7</v>
      </c>
      <c r="B13" s="323"/>
      <c r="C13" s="44"/>
      <c r="D13" s="44"/>
      <c r="E13" s="44"/>
      <c r="F13" s="44"/>
      <c r="G13" s="44"/>
      <c r="H13" s="44"/>
    </row>
    <row r="14" spans="1:8" ht="18.75" x14ac:dyDescent="0.25">
      <c r="A14" s="10"/>
      <c r="B14" s="10"/>
      <c r="C14" s="10"/>
      <c r="D14" s="10"/>
      <c r="E14" s="10"/>
      <c r="F14" s="10"/>
      <c r="G14" s="10"/>
      <c r="H14" s="10"/>
    </row>
    <row r="15" spans="1:8" ht="22.15" customHeight="1" x14ac:dyDescent="0.25">
      <c r="A15" s="457" t="str">
        <f>'7. Паспорт отчет о закупке'!A15:AV15</f>
        <v>Реконструкция ПС 110кВ Нижняя Тавда с установкой ИРМ (СТК) мощностью 10 МВАр на РУ 35 кВ (1 шт.)</v>
      </c>
      <c r="B15" s="457"/>
      <c r="C15" s="43"/>
      <c r="D15" s="43"/>
      <c r="E15" s="43"/>
      <c r="F15" s="43"/>
      <c r="G15" s="43"/>
      <c r="H15" s="43"/>
    </row>
    <row r="16" spans="1:8" x14ac:dyDescent="0.25">
      <c r="A16" s="323" t="s">
        <v>6</v>
      </c>
      <c r="B16" s="323"/>
      <c r="C16" s="44"/>
      <c r="D16" s="44"/>
      <c r="E16" s="44"/>
      <c r="F16" s="44"/>
      <c r="G16" s="44"/>
      <c r="H16" s="44"/>
    </row>
    <row r="17" spans="1:2" x14ac:dyDescent="0.25">
      <c r="B17" s="40"/>
    </row>
    <row r="18" spans="1:2" ht="33.75" customHeight="1" x14ac:dyDescent="0.25">
      <c r="A18" s="458" t="s">
        <v>396</v>
      </c>
      <c r="B18" s="459"/>
    </row>
    <row r="19" spans="1:2" x14ac:dyDescent="0.25">
      <c r="B19" s="27"/>
    </row>
    <row r="20" spans="1:2" ht="16.5" thickBot="1" x14ac:dyDescent="0.3">
      <c r="B20" s="41"/>
    </row>
    <row r="21" spans="1:2" ht="39.75" customHeight="1" x14ac:dyDescent="0.25">
      <c r="A21" s="192" t="s">
        <v>504</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505</v>
      </c>
    </row>
    <row r="24" spans="1:2" x14ac:dyDescent="0.25">
      <c r="A24" s="194" t="s">
        <v>288</v>
      </c>
      <c r="B24" s="197" t="s">
        <v>526</v>
      </c>
    </row>
    <row r="25" spans="1:2" x14ac:dyDescent="0.25">
      <c r="A25" s="198" t="s">
        <v>289</v>
      </c>
      <c r="B25" s="195">
        <v>2025</v>
      </c>
    </row>
    <row r="26" spans="1:2" x14ac:dyDescent="0.25">
      <c r="A26" s="198" t="s">
        <v>290</v>
      </c>
      <c r="B26" s="197" t="str">
        <f>'3.3 паспорт описание'!C30</f>
        <v>С</v>
      </c>
    </row>
    <row r="27" spans="1:2" ht="28.5" x14ac:dyDescent="0.25">
      <c r="A27" s="199" t="s">
        <v>506</v>
      </c>
      <c r="B27" s="200">
        <v>94.799460300320021</v>
      </c>
    </row>
    <row r="28" spans="1:2" x14ac:dyDescent="0.25">
      <c r="A28" s="201" t="s">
        <v>291</v>
      </c>
      <c r="B28" s="197" t="s">
        <v>527</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507</v>
      </c>
      <c r="B32" s="205">
        <v>3.718</v>
      </c>
    </row>
    <row r="33" spans="1:2" ht="30" x14ac:dyDescent="0.25">
      <c r="A33" s="206" t="s">
        <v>508</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592</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509</v>
      </c>
      <c r="B41" s="205">
        <v>0</v>
      </c>
    </row>
    <row r="42" spans="1:2" x14ac:dyDescent="0.25">
      <c r="A42" s="208" t="s">
        <v>510</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511</v>
      </c>
      <c r="B46" s="205">
        <v>0</v>
      </c>
    </row>
    <row r="47" spans="1:2" x14ac:dyDescent="0.25">
      <c r="A47" s="208" t="s">
        <v>510</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512</v>
      </c>
      <c r="B53" s="209" t="s">
        <v>416</v>
      </c>
    </row>
    <row r="54" spans="1:2" x14ac:dyDescent="0.25">
      <c r="A54" s="208" t="s">
        <v>513</v>
      </c>
      <c r="B54" s="209" t="s">
        <v>416</v>
      </c>
    </row>
    <row r="55" spans="1:2" x14ac:dyDescent="0.25">
      <c r="A55" s="208" t="s">
        <v>514</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515</v>
      </c>
    </row>
    <row r="62" spans="1:2" x14ac:dyDescent="0.25">
      <c r="A62" s="208" t="s">
        <v>305</v>
      </c>
      <c r="B62" s="209" t="s">
        <v>593</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603</v>
      </c>
    </row>
    <row r="68" spans="1:2" x14ac:dyDescent="0.25">
      <c r="A68" s="208" t="s">
        <v>294</v>
      </c>
      <c r="B68" s="209" t="s">
        <v>416</v>
      </c>
    </row>
    <row r="69" spans="1:2" x14ac:dyDescent="0.25">
      <c r="A69" s="208" t="s">
        <v>516</v>
      </c>
      <c r="B69" s="209" t="s">
        <v>416</v>
      </c>
    </row>
    <row r="70" spans="1:2" x14ac:dyDescent="0.25">
      <c r="A70" s="208" t="s">
        <v>517</v>
      </c>
      <c r="B70" s="209" t="s">
        <v>416</v>
      </c>
    </row>
    <row r="71" spans="1:2" ht="16.5" thickBot="1" x14ac:dyDescent="0.3">
      <c r="A71" s="204" t="s">
        <v>311</v>
      </c>
      <c r="B71" s="39" t="s">
        <v>528</v>
      </c>
    </row>
    <row r="72" spans="1:2" ht="16.5" thickBot="1" x14ac:dyDescent="0.3">
      <c r="A72" s="204" t="s">
        <v>312</v>
      </c>
      <c r="B72" s="211" t="s">
        <v>416</v>
      </c>
    </row>
    <row r="73" spans="1:2" x14ac:dyDescent="0.25">
      <c r="A73" s="208" t="s">
        <v>518</v>
      </c>
      <c r="B73" s="213">
        <f>'6.1. Паспорт сетевой график'!H44</f>
        <v>45986</v>
      </c>
    </row>
    <row r="74" spans="1:2" x14ac:dyDescent="0.25">
      <c r="A74" s="208" t="s">
        <v>519</v>
      </c>
      <c r="B74" s="209" t="s">
        <v>416</v>
      </c>
    </row>
    <row r="75" spans="1:2" ht="16.5" thickBot="1" x14ac:dyDescent="0.3">
      <c r="A75" s="208" t="s">
        <v>520</v>
      </c>
      <c r="B75" s="209" t="s">
        <v>416</v>
      </c>
    </row>
    <row r="76" spans="1:2" ht="29.25" thickBot="1" x14ac:dyDescent="0.3">
      <c r="A76" s="204" t="s">
        <v>313</v>
      </c>
      <c r="B76" s="267" t="s">
        <v>604</v>
      </c>
    </row>
    <row r="77" spans="1:2" ht="29.25" thickBot="1" x14ac:dyDescent="0.3">
      <c r="A77" s="204" t="s">
        <v>314</v>
      </c>
      <c r="B77" s="454" t="s">
        <v>605</v>
      </c>
    </row>
    <row r="78" spans="1:2" x14ac:dyDescent="0.25">
      <c r="A78" s="208" t="s">
        <v>521</v>
      </c>
      <c r="B78" s="455"/>
    </row>
    <row r="79" spans="1:2" x14ac:dyDescent="0.25">
      <c r="A79" s="208" t="s">
        <v>522</v>
      </c>
      <c r="B79" s="455"/>
    </row>
    <row r="80" spans="1:2" x14ac:dyDescent="0.25">
      <c r="A80" s="208" t="s">
        <v>523</v>
      </c>
      <c r="B80" s="455"/>
    </row>
    <row r="81" spans="1:2" x14ac:dyDescent="0.25">
      <c r="A81" s="208" t="s">
        <v>524</v>
      </c>
      <c r="B81" s="455"/>
    </row>
    <row r="82" spans="1:2" ht="16.5" thickBot="1" x14ac:dyDescent="0.3">
      <c r="A82" s="208" t="s">
        <v>525</v>
      </c>
      <c r="B82" s="456"/>
    </row>
    <row r="83" spans="1:2" x14ac:dyDescent="0.25">
      <c r="B83" s="4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2020-09-04T04:56:40Z</cp:lastPrinted>
  <dcterms:created xsi:type="dcterms:W3CDTF">2015-08-16T15:31:05Z</dcterms:created>
  <dcterms:modified xsi:type="dcterms:W3CDTF">2025-04-17T05:42:28Z</dcterms:modified>
</cp:coreProperties>
</file>