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NS3300.PR.0006\"/>
    </mc:Choice>
  </mc:AlternateContent>
  <bookViews>
    <workbookView xWindow="0" yWindow="0" windowWidth="19200" windowHeight="8100" tabRatio="93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D37" i="35" l="1"/>
  <c r="C37" i="35"/>
  <c r="B27" i="22" l="1"/>
  <c r="B69" i="22" l="1"/>
  <c r="B26" i="22" l="1"/>
  <c r="B25" i="22"/>
  <c r="B22" i="22"/>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B21" i="22" s="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5" i="14" s="1"/>
  <c r="A5" i="35" s="1"/>
  <c r="A14" i="33"/>
  <c r="A11" i="33"/>
  <c r="A4" i="33"/>
</calcChain>
</file>

<file path=xl/sharedStrings.xml><?xml version="1.0" encoding="utf-8"?>
<sst xmlns="http://schemas.openxmlformats.org/spreadsheetml/2006/main" count="1089" uniqueCount="555">
  <si>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</si>
  <si>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</si>
  <si>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</si>
  <si>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</si>
  <si>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</si>
  <si>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</si>
  <si>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</si>
  <si>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</si>
  <si>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</si>
  <si>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</si>
  <si>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</si>
  <si>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</si>
  <si>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</si>
  <si>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</si>
  <si>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</si>
  <si>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</si>
  <si>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</si>
  <si>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</si>
  <si>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</si>
  <si>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</si>
  <si>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</si>
  <si>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</si>
  <si>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</si>
  <si>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</si>
  <si>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</si>
  <si>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</si>
  <si>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</si>
  <si>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</si>
  <si>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</si>
  <si>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</si>
  <si>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</si>
  <si>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</si>
  <si>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</si>
  <si>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</si>
  <si>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</si>
  <si>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</si>
  <si>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</si>
  <si>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</si>
  <si>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</si>
  <si>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</si>
  <si>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</si>
  <si>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</si>
  <si>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</si>
  <si>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</si>
  <si>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</si>
  <si>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</si>
  <si>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</si>
  <si>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</si>
  <si>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</si>
  <si>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</si>
  <si>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</si>
  <si>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</si>
  <si>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</si>
  <si>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</si>
  <si>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</si>
  <si>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</si>
  <si>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</si>
  <si>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</si>
  <si>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</si>
  <si>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</si>
  <si>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</si>
  <si>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</si>
  <si>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</si>
  <si>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</si>
  <si>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</si>
  <si>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</si>
  <si>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</si>
  <si>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</si>
  <si>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</si>
  <si>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</si>
  <si>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</si>
  <si>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</si>
  <si>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</si>
  <si>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</si>
  <si>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</si>
  <si>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</si>
  <si>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</si>
  <si>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</si>
  <si>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</si>
  <si>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</si>
  <si>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</si>
  <si>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</si>
  <si>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</si>
  <si>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</si>
  <si>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</si>
  <si>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</si>
  <si>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</si>
  <si>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</si>
  <si>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</si>
  <si>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</si>
  <si>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</si>
  <si>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</si>
  <si>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</si>
  <si>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</si>
  <si>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</si>
  <si>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</si>
  <si>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</si>
  <si>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</si>
  <si>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</si>
  <si>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</si>
  <si>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</si>
  <si>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</si>
  <si>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</si>
  <si>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</si>
  <si>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</si>
  <si>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</si>
  <si>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</si>
  <si>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</si>
  <si>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</si>
  <si>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</si>
  <si>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</si>
  <si>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</si>
  <si>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</si>
  <si>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</si>
  <si>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</si>
  <si>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</si>
  <si>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</si>
  <si>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</si>
  <si>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</si>
  <si>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</si>
  <si>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</si>
  <si>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</si>
  <si>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</si>
  <si>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</si>
  <si>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</si>
  <si>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</si>
  <si>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</si>
  <si>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</si>
  <si>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</si>
  <si>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</si>
  <si>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</si>
  <si>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</si>
  <si>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</si>
  <si>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</si>
  <si>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</si>
  <si>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</si>
  <si>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</si>
  <si>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</si>
  <si>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</si>
  <si>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</si>
  <si>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</si>
  <si>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</si>
  <si>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</si>
  <si>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</si>
  <si>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</si>
  <si>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</si>
  <si>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</si>
  <si>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</si>
  <si>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</si>
  <si>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</si>
  <si>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</si>
  <si>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</si>
  <si>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</si>
  <si>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</si>
  <si>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</si>
  <si>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</si>
  <si>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</si>
  <si>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</si>
  <si>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</si>
  <si>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</si>
  <si>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</si>
  <si>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</si>
  <si>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</si>
  <si>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</si>
  <si>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</si>
  <si>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</si>
  <si>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</si>
  <si>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</si>
  <si>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</si>
  <si>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</si>
  <si>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</si>
  <si>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</si>
  <si>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</si>
  <si>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</si>
  <si>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</si>
  <si>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</si>
  <si>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</si>
  <si>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</si>
  <si>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</si>
  <si>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</si>
  <si>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</si>
  <si>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</si>
  <si>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</si>
  <si>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</si>
  <si>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</si>
  <si>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</si>
  <si>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</si>
  <si>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</si>
  <si>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</si>
  <si>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</si>
  <si>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</si>
  <si>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</si>
  <si>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</si>
  <si>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</si>
  <si>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</si>
  <si>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</si>
  <si>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</si>
  <si>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</si>
  <si>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</si>
  <si>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</si>
  <si>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</si>
  <si>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</si>
  <si>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</si>
  <si>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</si>
  <si>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</si>
  <si>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</si>
  <si>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</si>
  <si>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</si>
  <si>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</si>
  <si>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</si>
  <si>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</si>
  <si>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</si>
  <si>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</si>
  <si>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</si>
  <si>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</si>
  <si>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</si>
  <si>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</si>
  <si>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</si>
  <si>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</si>
  <si>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</si>
  <si>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</si>
  <si>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</si>
  <si>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</si>
  <si>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</si>
  <si>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</si>
  <si>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</si>
  <si>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</si>
  <si>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</si>
  <si>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</si>
  <si>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</si>
  <si>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</si>
  <si>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</si>
  <si>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</si>
  <si>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</si>
  <si>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</si>
  <si>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</si>
  <si>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</si>
  <si>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</si>
  <si>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</si>
  <si>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</si>
  <si>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</si>
  <si>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</si>
  <si>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</si>
  <si>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</si>
  <si>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</si>
  <si>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</si>
  <si>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</si>
  <si>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</si>
  <si>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</si>
  <si>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</si>
  <si>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</si>
  <si>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</si>
  <si>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</si>
  <si>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</si>
  <si>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</si>
  <si>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</si>
  <si>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</si>
  <si>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</si>
  <si>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</si>
  <si>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</si>
  <si>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</si>
  <si>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</si>
  <si>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</si>
  <si>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</si>
  <si>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</si>
  <si>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</si>
  <si>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</si>
  <si>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</si>
  <si>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</si>
  <si>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</si>
  <si>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</si>
  <si>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</si>
  <si>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</si>
  <si>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</si>
  <si>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</si>
  <si>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</si>
  <si>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</si>
  <si>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</si>
  <si>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</si>
  <si>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</si>
  <si>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</si>
  <si>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</si>
  <si>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</si>
  <si>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</si>
  <si>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</si>
  <si>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</si>
  <si>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</si>
  <si>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</si>
  <si>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</si>
  <si>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</si>
  <si>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</si>
  <si>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</si>
  <si>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</si>
  <si>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</si>
  <si>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</si>
  <si>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</si>
  <si>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</si>
  <si>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</si>
  <si>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</si>
  <si>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</si>
  <si>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</si>
  <si>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</si>
  <si>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</si>
  <si>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</si>
  <si>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</si>
  <si>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</si>
  <si>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</si>
  <si>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</si>
  <si>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</si>
  <si>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</si>
  <si>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</si>
  <si>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</si>
  <si>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</si>
  <si>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</si>
  <si>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</si>
  <si>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</si>
  <si>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</si>
  <si>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</si>
  <si>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</si>
  <si>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</si>
  <si>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</si>
  <si>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</si>
  <si>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</si>
  <si>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</si>
  <si>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</si>
  <si>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</si>
  <si>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</si>
  <si>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</si>
  <si>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</si>
  <si>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</si>
  <si>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</si>
  <si>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</si>
  <si>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</si>
  <si>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</si>
  <si>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</si>
  <si>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</si>
  <si>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</si>
  <si>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</si>
  <si>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</si>
  <si>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</si>
  <si>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</si>
  <si>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</si>
  <si>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</si>
  <si>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</si>
  <si>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</si>
  <si>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</si>
  <si>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</si>
  <si>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</si>
  <si>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</si>
  <si>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</si>
  <si>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</si>
  <si>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</si>
  <si>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</si>
  <si>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</si>
  <si>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</si>
  <si>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</si>
  <si>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</si>
  <si>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</si>
  <si>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</si>
  <si>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</si>
  <si>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</si>
  <si>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</si>
  <si>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</si>
  <si>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</si>
  <si>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</si>
  <si>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</si>
  <si>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</si>
  <si>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</si>
  <si>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</si>
  <si>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</si>
  <si>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</si>
  <si>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</si>
  <si>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</si>
  <si>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</si>
  <si>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</si>
  <si>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</si>
  <si>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</si>
  <si>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</si>
  <si>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</si>
  <si>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</si>
  <si>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</si>
  <si>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</si>
  <si>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</si>
  <si>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</si>
  <si>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</si>
  <si>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</si>
  <si>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</si>
  <si>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</si>
  <si>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</si>
  <si>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</si>
  <si>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</si>
  <si>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</si>
  <si>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</si>
  <si>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</si>
  <si>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</si>
  <si>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</si>
  <si>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</si>
  <si>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</si>
  <si>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</si>
  <si>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</si>
  <si>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</si>
  <si>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</si>
  <si>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</si>
  <si>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</si>
  <si>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</si>
  <si>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</si>
  <si>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</si>
  <si>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</si>
  <si>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</si>
  <si>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</si>
  <si>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</si>
  <si>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</si>
  <si>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</si>
  <si>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</si>
  <si>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</si>
  <si>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</si>
  <si>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</si>
  <si>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</si>
  <si>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</si>
  <si>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</si>
  <si>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</si>
  <si>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</si>
  <si>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</si>
  <si>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</si>
  <si>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</si>
  <si>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</si>
  <si>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</si>
  <si>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</si>
  <si>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</si>
  <si>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</si>
  <si>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</si>
  <si>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</si>
  <si>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</si>
  <si>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</si>
  <si>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</si>
  <si>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</si>
  <si>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</si>
  <si>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</si>
  <si>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</si>
  <si>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</si>
  <si>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</si>
  <si>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</si>
  <si>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</si>
  <si>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</si>
  <si>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</si>
  <si>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</si>
  <si>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</si>
  <si>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</si>
  <si>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L_NS3300.PR.0006</t>
  </si>
  <si>
    <t>районы Тюменской области</t>
  </si>
  <si>
    <t>Накопленный ЧДП</t>
  </si>
  <si>
    <t>IRR</t>
  </si>
  <si>
    <t>PP</t>
  </si>
  <si>
    <t>DPP</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</si>
  <si>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</si>
  <si>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</si>
  <si>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</si>
  <si>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2025</t>
  </si>
  <si>
    <t>Год 2026</t>
  </si>
  <si>
    <t>Год 2027</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</si>
  <si>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</si>
  <si>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</si>
  <si>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</si>
  <si>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</si>
  <si>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</si>
  <si>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</si>
  <si>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</si>
  <si>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</si>
  <si>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</si>
  <si>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</si>
  <si>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</si>
  <si>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</si>
  <si>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</si>
  <si>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</si>
  <si>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</si>
  <si>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</si>
  <si>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</si>
  <si>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</si>
  <si>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</si>
  <si>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</si>
  <si>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</si>
  <si>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</si>
  <si>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</si>
  <si>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</si>
  <si>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</si>
  <si>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</si>
  <si>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</si>
  <si>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</si>
  <si>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</si>
  <si>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</si>
  <si>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</si>
  <si>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</si>
  <si>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</si>
  <si>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</si>
  <si>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</si>
  <si>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</si>
  <si>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</si>
  <si>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</si>
  <si>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</si>
  <si>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</si>
  <si>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</si>
  <si>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</si>
  <si>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</si>
  <si>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</si>
  <si>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</si>
  <si>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</si>
  <si>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</si>
  <si>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</si>
  <si>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</si>
  <si>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</si>
  <si>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</si>
  <si>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</si>
  <si>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</si>
  <si>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</si>
  <si>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</si>
  <si>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</si>
  <si>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</si>
  <si>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</si>
  <si>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</si>
  <si>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</si>
  <si>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</si>
  <si>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</si>
  <si>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</si>
  <si>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</si>
  <si>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</si>
  <si>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</si>
  <si>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</si>
  <si>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</si>
  <si>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</si>
  <si>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</si>
  <si>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</si>
  <si>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</si>
  <si>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</si>
  <si>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</si>
  <si>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</si>
  <si>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</si>
  <si>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</si>
  <si>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</si>
  <si>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</si>
  <si>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</si>
  <si>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</si>
  <si>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</si>
  <si>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</si>
  <si>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</si>
  <si>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</si>
  <si>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</si>
  <si>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</si>
  <si>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</si>
  <si>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</si>
  <si>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</si>
  <si>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</si>
  <si>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</si>
  <si>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Строительство зарядных станций мощностью до 100кВт  (14 шт.)</t>
  </si>
  <si>
    <t>Зарядные станции для электромобилей мощностью до 100 кВт - 14 шт.</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</si>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</sst>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H23" sqref="H23"/>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547</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448</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552</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554</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541</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460</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449</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456</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c r="R11" s="365"/>
      <c r="S11" s="365"/>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66"/>
      <c r="U13" s="166"/>
      <c r="V13" s="166"/>
      <c r="W13" s="166"/>
      <c r="X13" s="166"/>
      <c r="Y13" s="166"/>
      <c r="Z13" s="166"/>
      <c r="AA13" s="166"/>
      <c r="AB13" s="166"/>
    </row>
    <row r="14" spans="1:28" s="107" customFormat="1" ht="18" customHeight="1" x14ac:dyDescent="0.2">
      <c r="A14" s="365" t="str">
        <f>'1. паспорт местоположение'!A15:C15</f>
        <v>Строительство зарядных станций мощностью до 100кВт  (14 шт.)</v>
      </c>
      <c r="B14" s="365"/>
      <c r="C14" s="365"/>
      <c r="D14" s="365"/>
      <c r="E14" s="365"/>
      <c r="F14" s="365"/>
      <c r="G14" s="365"/>
      <c r="H14" s="365"/>
      <c r="I14" s="365"/>
      <c r="J14" s="365"/>
      <c r="K14" s="365"/>
      <c r="L14" s="365"/>
      <c r="M14" s="365"/>
      <c r="N14" s="365"/>
      <c r="O14" s="365"/>
      <c r="P14" s="365"/>
      <c r="Q14" s="365"/>
      <c r="R14" s="365"/>
      <c r="S14" s="365"/>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7"/>
      <c r="U18" s="167"/>
      <c r="V18" s="167"/>
      <c r="W18" s="167"/>
      <c r="X18" s="167"/>
      <c r="Y18" s="167"/>
    </row>
    <row r="19" spans="1:28" s="107" customFormat="1" ht="30.75" customHeight="1" x14ac:dyDescent="0.2">
      <c r="A19" s="368" t="s">
        <v>4</v>
      </c>
      <c r="B19" s="368" t="s">
        <v>98</v>
      </c>
      <c r="C19" s="373" t="s">
        <v>273</v>
      </c>
      <c r="D19" s="368" t="s">
        <v>272</v>
      </c>
      <c r="E19" s="368" t="s">
        <v>97</v>
      </c>
      <c r="F19" s="368" t="s">
        <v>96</v>
      </c>
      <c r="G19" s="368" t="s">
        <v>268</v>
      </c>
      <c r="H19" s="370" t="s">
        <v>95</v>
      </c>
      <c r="I19" s="368" t="s">
        <v>94</v>
      </c>
      <c r="J19" s="370" t="s">
        <v>93</v>
      </c>
      <c r="K19" s="368" t="s">
        <v>92</v>
      </c>
      <c r="L19" s="368" t="s">
        <v>91</v>
      </c>
      <c r="M19" s="370" t="s">
        <v>90</v>
      </c>
      <c r="N19" s="368" t="s">
        <v>89</v>
      </c>
      <c r="O19" s="368" t="s">
        <v>88</v>
      </c>
      <c r="P19" s="368" t="s">
        <v>87</v>
      </c>
      <c r="Q19" s="368" t="s">
        <v>271</v>
      </c>
      <c r="R19" s="368"/>
      <c r="S19" s="369" t="s">
        <v>353</v>
      </c>
      <c r="T19" s="167"/>
      <c r="U19" s="167"/>
      <c r="V19" s="167"/>
      <c r="W19" s="167"/>
      <c r="X19" s="167"/>
      <c r="Y19" s="167"/>
    </row>
    <row r="20" spans="1:28" s="107" customFormat="1" ht="157.5" x14ac:dyDescent="0.2">
      <c r="A20" s="368"/>
      <c r="B20" s="368"/>
      <c r="C20" s="374"/>
      <c r="D20" s="368"/>
      <c r="E20" s="368"/>
      <c r="F20" s="368"/>
      <c r="G20" s="368"/>
      <c r="H20" s="370"/>
      <c r="I20" s="368"/>
      <c r="J20" s="370"/>
      <c r="K20" s="368"/>
      <c r="L20" s="368"/>
      <c r="M20" s="370"/>
      <c r="N20" s="368"/>
      <c r="O20" s="368"/>
      <c r="P20" s="368"/>
      <c r="Q20" s="164" t="s">
        <v>269</v>
      </c>
      <c r="R20" s="121" t="s">
        <v>270</v>
      </c>
      <c r="S20" s="369"/>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7" customFormat="1" ht="43.5" customHeight="1" x14ac:dyDescent="0.2">
      <c r="A16" s="378" t="str">
        <f>'1. паспорт местоположение'!A15:C15</f>
        <v>Строительство зарядных станций мощностью до 100кВт  (14 шт.)</v>
      </c>
      <c r="B16" s="378"/>
      <c r="C16" s="378"/>
      <c r="D16" s="378"/>
      <c r="E16" s="378"/>
      <c r="F16" s="378"/>
      <c r="G16" s="378"/>
      <c r="H16" s="378"/>
      <c r="I16" s="378"/>
      <c r="J16" s="378"/>
      <c r="K16" s="378"/>
      <c r="L16" s="378"/>
      <c r="M16" s="378"/>
      <c r="N16" s="378"/>
      <c r="O16" s="378"/>
      <c r="P16" s="378"/>
      <c r="Q16" s="378"/>
      <c r="R16" s="378"/>
      <c r="S16" s="378"/>
      <c r="T16" s="378"/>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218</v>
      </c>
      <c r="C21" s="384"/>
      <c r="D21" s="387" t="s">
        <v>120</v>
      </c>
      <c r="E21" s="383" t="s">
        <v>392</v>
      </c>
      <c r="F21" s="384"/>
      <c r="G21" s="383" t="s">
        <v>237</v>
      </c>
      <c r="H21" s="384"/>
      <c r="I21" s="383" t="s">
        <v>119</v>
      </c>
      <c r="J21" s="384"/>
      <c r="K21" s="387" t="s">
        <v>118</v>
      </c>
      <c r="L21" s="383" t="s">
        <v>117</v>
      </c>
      <c r="M21" s="384"/>
      <c r="N21" s="383" t="s">
        <v>388</v>
      </c>
      <c r="O21" s="384"/>
      <c r="P21" s="387" t="s">
        <v>116</v>
      </c>
      <c r="Q21" s="375" t="s">
        <v>115</v>
      </c>
      <c r="R21" s="376"/>
      <c r="S21" s="375" t="s">
        <v>114</v>
      </c>
      <c r="T21" s="377"/>
    </row>
    <row r="22" spans="1:113" ht="204.75" customHeight="1" x14ac:dyDescent="0.25">
      <c r="A22" s="381"/>
      <c r="B22" s="385"/>
      <c r="C22" s="386"/>
      <c r="D22" s="390"/>
      <c r="E22" s="385"/>
      <c r="F22" s="386"/>
      <c r="G22" s="385"/>
      <c r="H22" s="386"/>
      <c r="I22" s="385"/>
      <c r="J22" s="386"/>
      <c r="K22" s="388"/>
      <c r="L22" s="385"/>
      <c r="M22" s="386"/>
      <c r="N22" s="385"/>
      <c r="O22" s="386"/>
      <c r="P22" s="388"/>
      <c r="Q22" s="91" t="s">
        <v>113</v>
      </c>
      <c r="R22" s="91" t="s">
        <v>363</v>
      </c>
      <c r="S22" s="91" t="s">
        <v>112</v>
      </c>
      <c r="T22" s="91" t="s">
        <v>111</v>
      </c>
    </row>
    <row r="23" spans="1:113" ht="51.75" customHeight="1" x14ac:dyDescent="0.25">
      <c r="A23" s="382"/>
      <c r="B23" s="91" t="s">
        <v>109</v>
      </c>
      <c r="C23" s="91" t="s">
        <v>110</v>
      </c>
      <c r="D23" s="388"/>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89" t="s">
        <v>398</v>
      </c>
      <c r="C28" s="389"/>
      <c r="D28" s="389"/>
      <c r="E28" s="389"/>
      <c r="F28" s="389"/>
      <c r="G28" s="389"/>
      <c r="H28" s="389"/>
      <c r="I28" s="389"/>
      <c r="J28" s="389"/>
      <c r="K28" s="389"/>
      <c r="L28" s="389"/>
      <c r="M28" s="389"/>
      <c r="N28" s="389"/>
      <c r="O28" s="389"/>
      <c r="P28" s="389"/>
      <c r="Q28" s="389"/>
      <c r="R28" s="389"/>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448</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78"/>
      <c r="C14" s="378"/>
      <c r="D14" s="378"/>
      <c r="E14" s="378"/>
      <c r="F14" s="378"/>
      <c r="G14" s="378"/>
      <c r="H14" s="378"/>
      <c r="I14" s="378"/>
      <c r="J14" s="378"/>
      <c r="K14" s="378"/>
      <c r="L14" s="378"/>
      <c r="M14" s="378"/>
      <c r="N14" s="378"/>
      <c r="O14" s="378"/>
      <c r="P14" s="378"/>
      <c r="Q14" s="378"/>
      <c r="R14" s="378"/>
      <c r="S14" s="378"/>
      <c r="T14" s="378"/>
      <c r="U14" s="378"/>
      <c r="V14" s="105"/>
      <c r="W14" s="105"/>
    </row>
    <row r="15" spans="1:27" s="107" customFormat="1" ht="62.45" customHeight="1" x14ac:dyDescent="0.2">
      <c r="E15" s="391" t="str">
        <f>'1. паспорт местоположение'!A15:A15</f>
        <v>Строительство зарядных станций мощностью до 100кВт  (14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7" t="s">
        <v>4</v>
      </c>
      <c r="B21" s="383" t="s">
        <v>372</v>
      </c>
      <c r="C21" s="384"/>
      <c r="D21" s="383" t="s">
        <v>374</v>
      </c>
      <c r="E21" s="384"/>
      <c r="F21" s="375" t="s">
        <v>92</v>
      </c>
      <c r="G21" s="377"/>
      <c r="H21" s="377"/>
      <c r="I21" s="376"/>
      <c r="J21" s="387" t="s">
        <v>375</v>
      </c>
      <c r="K21" s="383" t="s">
        <v>376</v>
      </c>
      <c r="L21" s="384"/>
      <c r="M21" s="383" t="s">
        <v>377</v>
      </c>
      <c r="N21" s="384"/>
      <c r="O21" s="383" t="s">
        <v>365</v>
      </c>
      <c r="P21" s="384"/>
      <c r="Q21" s="383" t="s">
        <v>125</v>
      </c>
      <c r="R21" s="384"/>
      <c r="S21" s="387" t="s">
        <v>124</v>
      </c>
      <c r="T21" s="387" t="s">
        <v>378</v>
      </c>
      <c r="U21" s="387" t="s">
        <v>373</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91" t="s">
        <v>113</v>
      </c>
      <c r="Y22" s="91" t="s">
        <v>363</v>
      </c>
      <c r="Z22" s="91" t="s">
        <v>112</v>
      </c>
      <c r="AA22" s="91" t="s">
        <v>111</v>
      </c>
    </row>
    <row r="23" spans="1:27" ht="60" customHeight="1" x14ac:dyDescent="0.25">
      <c r="A23" s="388"/>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G25" sqref="G2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2025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66"/>
      <c r="B14" s="366"/>
      <c r="C14" s="366"/>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8" t="str">
        <f>'1. паспорт местоположение'!A15:C15</f>
        <v>Строительство зарядных станций мощностью до 100кВт  (14 шт.)</v>
      </c>
      <c r="B15" s="378"/>
      <c r="C15" s="378"/>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71"/>
      <c r="B17" s="371"/>
      <c r="C17" s="371"/>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7" t="s">
        <v>370</v>
      </c>
      <c r="C22" s="182" t="s">
        <v>542</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3" t="s">
        <v>59</v>
      </c>
      <c r="C23" s="183" t="s">
        <v>543</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553</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455</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544</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2027</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2028</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39"/>
      <c r="AB13" s="139"/>
    </row>
    <row r="14" spans="1:28" x14ac:dyDescent="0.25">
      <c r="A14" s="359" t="str">
        <f>'1. паспорт местоположение'!A15:C15</f>
        <v>Строительство зарядных станций мощностью до 100кВт  (14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8" t="s">
        <v>8</v>
      </c>
      <c r="B7" s="408"/>
      <c r="C7" s="408"/>
      <c r="D7" s="408"/>
      <c r="E7" s="408"/>
      <c r="F7" s="408"/>
      <c r="G7" s="408"/>
      <c r="H7" s="408"/>
      <c r="I7" s="408"/>
      <c r="J7" s="408"/>
      <c r="K7" s="408"/>
      <c r="L7" s="408"/>
      <c r="M7" s="408"/>
      <c r="N7" s="408"/>
      <c r="O7" s="408"/>
      <c r="P7" s="11"/>
      <c r="Q7" s="11"/>
      <c r="R7" s="11"/>
      <c r="S7" s="11"/>
      <c r="T7" s="11"/>
      <c r="U7" s="11"/>
      <c r="V7" s="11"/>
      <c r="W7" s="11"/>
      <c r="X7" s="11"/>
      <c r="Y7" s="11"/>
      <c r="Z7" s="11"/>
    </row>
    <row r="8" spans="1:28" s="10" customFormat="1" ht="18.75" x14ac:dyDescent="0.2">
      <c r="A8" s="408"/>
      <c r="B8" s="408"/>
      <c r="C8" s="408"/>
      <c r="D8" s="408"/>
      <c r="E8" s="408"/>
      <c r="F8" s="408"/>
      <c r="G8" s="408"/>
      <c r="H8" s="408"/>
      <c r="I8" s="408"/>
      <c r="J8" s="408"/>
      <c r="K8" s="408"/>
      <c r="L8" s="408"/>
      <c r="M8" s="408"/>
      <c r="N8" s="408"/>
      <c r="O8" s="408"/>
      <c r="P8" s="11"/>
      <c r="Q8" s="11"/>
      <c r="R8" s="11"/>
      <c r="S8" s="11"/>
      <c r="T8" s="11"/>
      <c r="U8" s="11"/>
      <c r="V8" s="11"/>
      <c r="W8" s="11"/>
      <c r="X8" s="11"/>
      <c r="Y8" s="11"/>
      <c r="Z8" s="11"/>
    </row>
    <row r="9" spans="1:28" s="10"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1"/>
      <c r="Q9" s="11"/>
      <c r="R9" s="11"/>
      <c r="S9" s="11"/>
      <c r="T9" s="11"/>
      <c r="U9" s="11"/>
      <c r="V9" s="11"/>
      <c r="W9" s="11"/>
      <c r="X9" s="11"/>
      <c r="Y9" s="11"/>
      <c r="Z9" s="11"/>
    </row>
    <row r="10" spans="1:28" s="10" customFormat="1" ht="18.75" x14ac:dyDescent="0.2">
      <c r="A10" s="402" t="s">
        <v>7</v>
      </c>
      <c r="B10" s="402"/>
      <c r="C10" s="402"/>
      <c r="D10" s="402"/>
      <c r="E10" s="402"/>
      <c r="F10" s="402"/>
      <c r="G10" s="402"/>
      <c r="H10" s="402"/>
      <c r="I10" s="402"/>
      <c r="J10" s="402"/>
      <c r="K10" s="402"/>
      <c r="L10" s="402"/>
      <c r="M10" s="402"/>
      <c r="N10" s="402"/>
      <c r="O10" s="402"/>
      <c r="P10" s="11"/>
      <c r="Q10" s="11"/>
      <c r="R10" s="11"/>
      <c r="S10" s="11"/>
      <c r="T10" s="11"/>
      <c r="U10" s="11"/>
      <c r="V10" s="11"/>
      <c r="W10" s="11"/>
      <c r="X10" s="11"/>
      <c r="Y10" s="11"/>
      <c r="Z10" s="11"/>
    </row>
    <row r="11" spans="1:28" s="10" customFormat="1" ht="18.75" x14ac:dyDescent="0.2">
      <c r="A11" s="408"/>
      <c r="B11" s="408"/>
      <c r="C11" s="408"/>
      <c r="D11" s="408"/>
      <c r="E11" s="408"/>
      <c r="F11" s="408"/>
      <c r="G11" s="408"/>
      <c r="H11" s="408"/>
      <c r="I11" s="408"/>
      <c r="J11" s="408"/>
      <c r="K11" s="408"/>
      <c r="L11" s="408"/>
      <c r="M11" s="408"/>
      <c r="N11" s="408"/>
      <c r="O11" s="408"/>
      <c r="P11" s="11"/>
      <c r="Q11" s="11"/>
      <c r="R11" s="11"/>
      <c r="S11" s="11"/>
      <c r="T11" s="11"/>
      <c r="U11" s="11"/>
      <c r="V11" s="11"/>
      <c r="W11" s="11"/>
      <c r="X11" s="11"/>
      <c r="Y11" s="11"/>
      <c r="Z11" s="11"/>
    </row>
    <row r="12" spans="1:28" s="10" customFormat="1" ht="18.75" x14ac:dyDescent="0.2">
      <c r="A12" s="401" t="str">
        <f>'1. паспорт местоположение'!A12:C12</f>
        <v>L_NS3300.PR.0006</v>
      </c>
      <c r="B12" s="401"/>
      <c r="C12" s="401"/>
      <c r="D12" s="401"/>
      <c r="E12" s="401"/>
      <c r="F12" s="401"/>
      <c r="G12" s="401"/>
      <c r="H12" s="401"/>
      <c r="I12" s="401"/>
      <c r="J12" s="401"/>
      <c r="K12" s="401"/>
      <c r="L12" s="401"/>
      <c r="M12" s="401"/>
      <c r="N12" s="401"/>
      <c r="O12" s="401"/>
      <c r="P12" s="11"/>
      <c r="Q12" s="11"/>
      <c r="R12" s="11"/>
      <c r="S12" s="11"/>
      <c r="T12" s="11"/>
      <c r="U12" s="11"/>
      <c r="V12" s="11"/>
      <c r="W12" s="11"/>
      <c r="X12" s="11"/>
      <c r="Y12" s="11"/>
      <c r="Z12" s="11"/>
    </row>
    <row r="13" spans="1:28" s="10" customFormat="1" ht="18.75" x14ac:dyDescent="0.2">
      <c r="A13" s="402" t="s">
        <v>6</v>
      </c>
      <c r="B13" s="402"/>
      <c r="C13" s="402"/>
      <c r="D13" s="402"/>
      <c r="E13" s="402"/>
      <c r="F13" s="402"/>
      <c r="G13" s="402"/>
      <c r="H13" s="402"/>
      <c r="I13" s="402"/>
      <c r="J13" s="402"/>
      <c r="K13" s="402"/>
      <c r="L13" s="402"/>
      <c r="M13" s="402"/>
      <c r="N13" s="402"/>
      <c r="O13" s="402"/>
      <c r="P13" s="11"/>
      <c r="Q13" s="11"/>
      <c r="R13" s="11"/>
      <c r="S13" s="11"/>
      <c r="T13" s="11"/>
      <c r="U13" s="11"/>
      <c r="V13" s="11"/>
      <c r="W13" s="11"/>
      <c r="X13" s="11"/>
      <c r="Y13" s="11"/>
      <c r="Z13" s="11"/>
    </row>
    <row r="14" spans="1:28" s="7" customFormat="1" ht="15.75" customHeight="1" x14ac:dyDescent="0.2">
      <c r="A14" s="409"/>
      <c r="B14" s="409"/>
      <c r="C14" s="409"/>
      <c r="D14" s="409"/>
      <c r="E14" s="409"/>
      <c r="F14" s="409"/>
      <c r="G14" s="409"/>
      <c r="H14" s="409"/>
      <c r="I14" s="409"/>
      <c r="J14" s="409"/>
      <c r="K14" s="409"/>
      <c r="L14" s="409"/>
      <c r="M14" s="409"/>
      <c r="N14" s="409"/>
      <c r="O14" s="409"/>
      <c r="P14" s="8"/>
      <c r="Q14" s="8"/>
      <c r="R14" s="8"/>
      <c r="S14" s="8"/>
      <c r="T14" s="8"/>
      <c r="U14" s="8"/>
      <c r="V14" s="8"/>
      <c r="W14" s="8"/>
      <c r="X14" s="8"/>
      <c r="Y14" s="8"/>
      <c r="Z14" s="8"/>
    </row>
    <row r="15" spans="1:28" s="2" customFormat="1" ht="30.75" customHeight="1" x14ac:dyDescent="0.2">
      <c r="A15" s="410" t="str">
        <f>'1. паспорт местоположение'!A15:C15</f>
        <v>Строительство зарядных станций мощностью до 100кВт  (14 шт.)</v>
      </c>
      <c r="B15" s="410"/>
      <c r="C15" s="410"/>
      <c r="D15" s="410"/>
      <c r="E15" s="410"/>
      <c r="F15" s="410"/>
      <c r="G15" s="410"/>
      <c r="H15" s="410"/>
      <c r="I15" s="410"/>
      <c r="J15" s="410"/>
      <c r="K15" s="410"/>
      <c r="L15" s="410"/>
      <c r="M15" s="410"/>
      <c r="N15" s="410"/>
      <c r="O15" s="410"/>
      <c r="P15" s="6"/>
      <c r="Q15" s="6"/>
      <c r="R15" s="6"/>
      <c r="S15" s="6"/>
      <c r="T15" s="6"/>
      <c r="U15" s="6"/>
      <c r="V15" s="6"/>
      <c r="W15" s="6"/>
      <c r="X15" s="6"/>
      <c r="Y15" s="6"/>
      <c r="Z15" s="6"/>
    </row>
    <row r="16" spans="1:28" s="2" customFormat="1" ht="15" customHeight="1" x14ac:dyDescent="0.2">
      <c r="A16" s="402" t="s">
        <v>5</v>
      </c>
      <c r="B16" s="402"/>
      <c r="C16" s="402"/>
      <c r="D16" s="402"/>
      <c r="E16" s="402"/>
      <c r="F16" s="402"/>
      <c r="G16" s="402"/>
      <c r="H16" s="402"/>
      <c r="I16" s="402"/>
      <c r="J16" s="402"/>
      <c r="K16" s="402"/>
      <c r="L16" s="402"/>
      <c r="M16" s="402"/>
      <c r="N16" s="402"/>
      <c r="O16" s="402"/>
      <c r="P16" s="4"/>
      <c r="Q16" s="4"/>
      <c r="R16" s="4"/>
      <c r="S16" s="4"/>
      <c r="T16" s="4"/>
      <c r="U16" s="4"/>
      <c r="V16" s="4"/>
      <c r="W16" s="4"/>
      <c r="X16" s="4"/>
      <c r="Y16" s="4"/>
      <c r="Z16" s="4"/>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0" t="s">
        <v>367</v>
      </c>
      <c r="B18" s="400"/>
      <c r="C18" s="400"/>
      <c r="D18" s="400"/>
      <c r="E18" s="400"/>
      <c r="F18" s="400"/>
      <c r="G18" s="400"/>
      <c r="H18" s="400"/>
      <c r="I18" s="400"/>
      <c r="J18" s="400"/>
      <c r="K18" s="400"/>
      <c r="L18" s="400"/>
      <c r="M18" s="400"/>
      <c r="N18" s="400"/>
      <c r="O18" s="400"/>
      <c r="P18" s="5"/>
      <c r="Q18" s="5"/>
      <c r="R18" s="5"/>
      <c r="S18" s="5"/>
      <c r="T18" s="5"/>
      <c r="U18" s="5"/>
      <c r="V18" s="5"/>
      <c r="W18" s="5"/>
      <c r="X18" s="5"/>
      <c r="Y18" s="5"/>
      <c r="Z18" s="5"/>
    </row>
    <row r="19" spans="1:26" s="2" customFormat="1" ht="78" customHeight="1" x14ac:dyDescent="0.2">
      <c r="A19" s="404" t="s">
        <v>4</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view="pageBreakPreview" topLeftCell="A4"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6"/>
      <c r="V1" s="416"/>
      <c r="W1" s="416"/>
      <c r="X1" s="416"/>
      <c r="Y1" s="416"/>
      <c r="AW1" s="10"/>
      <c r="AX1" s="10"/>
      <c r="AY1" s="10"/>
      <c r="AZ1" s="23" t="s">
        <v>67</v>
      </c>
    </row>
    <row r="2" spans="1:52" ht="15" customHeight="1" x14ac:dyDescent="0.4">
      <c r="A2" s="421" t="str">
        <f>'1. паспорт местоположение'!A5:C5</f>
        <v>Год раскрытия информации: 2025 год</v>
      </c>
      <c r="B2" s="421"/>
      <c r="C2" s="421"/>
      <c r="D2" s="421"/>
      <c r="E2" s="421"/>
      <c r="F2" s="421"/>
      <c r="K2" s="302"/>
      <c r="T2" s="303"/>
      <c r="U2" s="416"/>
      <c r="V2" s="416"/>
      <c r="W2" s="416"/>
      <c r="X2" s="416"/>
      <c r="Y2" s="416"/>
      <c r="AW2" s="10"/>
      <c r="AX2" s="10"/>
      <c r="AY2" s="10"/>
      <c r="AZ2" s="12" t="s">
        <v>9</v>
      </c>
    </row>
    <row r="3" spans="1:52" ht="15" customHeight="1" x14ac:dyDescent="0.4">
      <c r="K3" s="302"/>
      <c r="T3" s="303"/>
      <c r="U3" s="304"/>
      <c r="V3" s="304"/>
      <c r="W3" s="304"/>
      <c r="X3" s="304"/>
      <c r="Y3" s="304"/>
      <c r="AW3" s="10"/>
      <c r="AX3" s="10"/>
      <c r="AY3" s="10"/>
      <c r="AZ3" s="12" t="s">
        <v>540</v>
      </c>
    </row>
    <row r="4" spans="1:52" ht="15" customHeight="1" x14ac:dyDescent="0.4">
      <c r="A4" s="418" t="str">
        <f>'1. паспорт местоположение'!A7:C7</f>
        <v xml:space="preserve">Паспорт инвестиционного проекта </v>
      </c>
      <c r="B4" s="418"/>
      <c r="C4" s="418"/>
      <c r="D4" s="418"/>
      <c r="E4" s="418"/>
      <c r="F4" s="418"/>
      <c r="K4" s="302"/>
      <c r="T4" s="303"/>
      <c r="U4" s="304"/>
      <c r="V4" s="304"/>
      <c r="W4" s="304"/>
      <c r="X4" s="304"/>
      <c r="Y4" s="304"/>
    </row>
    <row r="5" spans="1:52" ht="15" customHeight="1" x14ac:dyDescent="0.4">
      <c r="K5" s="302"/>
      <c r="T5" s="303"/>
      <c r="U5" s="304"/>
      <c r="V5" s="304"/>
      <c r="W5" s="304"/>
      <c r="X5" s="304"/>
      <c r="Y5" s="304"/>
    </row>
    <row r="6" spans="1:52" ht="15" customHeight="1" x14ac:dyDescent="0.4">
      <c r="A6" s="417" t="str">
        <f>'1. паспорт местоположение'!A9:C9</f>
        <v>АО "Россети Тюмень"</v>
      </c>
      <c r="B6" s="417"/>
      <c r="C6" s="417"/>
      <c r="D6" s="417"/>
      <c r="E6" s="417"/>
      <c r="F6" s="417"/>
      <c r="K6" s="302"/>
      <c r="T6" s="303"/>
      <c r="U6" s="304"/>
      <c r="V6" s="304"/>
      <c r="W6" s="304"/>
      <c r="X6" s="304"/>
      <c r="Y6" s="304"/>
    </row>
    <row r="7" spans="1:52" ht="15" customHeight="1" x14ac:dyDescent="0.4">
      <c r="A7" s="418" t="str">
        <f>'1. паспорт местоположение'!A10:C10</f>
        <v xml:space="preserve">         (фирменное наименование субъекта электроэнергетики)</v>
      </c>
      <c r="B7" s="418"/>
      <c r="C7" s="418"/>
      <c r="D7" s="418"/>
      <c r="E7" s="418"/>
      <c r="F7" s="418"/>
      <c r="K7" s="302"/>
      <c r="T7" s="303"/>
      <c r="U7" s="304"/>
      <c r="V7" s="304"/>
      <c r="W7" s="304"/>
      <c r="X7" s="304"/>
      <c r="Y7" s="304"/>
    </row>
    <row r="8" spans="1:52" ht="15" customHeight="1" x14ac:dyDescent="0.4">
      <c r="K8" s="302"/>
      <c r="T8" s="303"/>
      <c r="U8" s="304"/>
      <c r="V8" s="304"/>
      <c r="W8" s="304"/>
      <c r="X8" s="304"/>
      <c r="Y8" s="304"/>
    </row>
    <row r="9" spans="1:52" ht="15" customHeight="1" x14ac:dyDescent="0.4">
      <c r="A9" s="417" t="str">
        <f>'1. паспорт местоположение'!A12:C12</f>
        <v>L_NS3300.PR.0006</v>
      </c>
      <c r="B9" s="417"/>
      <c r="C9" s="417"/>
      <c r="D9" s="417"/>
      <c r="E9" s="417"/>
      <c r="F9" s="417"/>
      <c r="K9" s="302"/>
      <c r="T9" s="303"/>
      <c r="U9" s="304"/>
      <c r="V9" s="304"/>
      <c r="W9" s="304"/>
      <c r="X9" s="304"/>
      <c r="Y9" s="304"/>
    </row>
    <row r="10" spans="1:52" ht="15" customHeight="1" x14ac:dyDescent="0.4">
      <c r="A10" s="418" t="str">
        <f>'1. паспорт местоположение'!A13:C13</f>
        <v xml:space="preserve">         (идентификатор инвестиционного проекта)</v>
      </c>
      <c r="B10" s="418"/>
      <c r="C10" s="418"/>
      <c r="D10" s="418"/>
      <c r="E10" s="418"/>
      <c r="F10" s="418"/>
      <c r="K10" s="302"/>
      <c r="T10" s="303"/>
      <c r="U10" s="416"/>
      <c r="V10" s="416"/>
      <c r="W10" s="416"/>
      <c r="X10" s="416"/>
      <c r="Y10" s="416"/>
    </row>
    <row r="11" spans="1:52" ht="15" customHeight="1" x14ac:dyDescent="0.4">
      <c r="K11" s="302"/>
      <c r="T11" s="305"/>
      <c r="U11" s="305"/>
      <c r="W11" s="305"/>
      <c r="X11" s="305"/>
      <c r="Y11" s="306"/>
    </row>
    <row r="12" spans="1:52" ht="66.2" customHeight="1" x14ac:dyDescent="0.4">
      <c r="A12" s="419" t="str">
        <f>'1. паспорт местоположение'!A15:C15</f>
        <v>Строительство зарядных станций мощностью до 100кВт  (14 шт.)</v>
      </c>
      <c r="B12" s="419"/>
      <c r="C12" s="419"/>
      <c r="D12" s="419"/>
      <c r="E12" s="419"/>
      <c r="F12" s="419"/>
      <c r="K12" s="307"/>
      <c r="T12" s="303"/>
      <c r="U12" s="308"/>
      <c r="V12" s="308"/>
      <c r="W12" s="308"/>
      <c r="X12" s="308"/>
      <c r="Y12" s="308"/>
    </row>
    <row r="13" spans="1:52" ht="15" customHeight="1" x14ac:dyDescent="0.4">
      <c r="A13" s="420" t="str">
        <f>'1. паспорт местоположение'!A16:C16</f>
        <v xml:space="preserve">         (наименование инвестиционного проекта)</v>
      </c>
      <c r="B13" s="420"/>
      <c r="C13" s="420"/>
      <c r="D13" s="420"/>
      <c r="E13" s="420"/>
      <c r="F13" s="420"/>
      <c r="K13" s="307"/>
      <c r="T13" s="309"/>
      <c r="U13" s="416"/>
      <c r="V13" s="416"/>
      <c r="W13" s="416"/>
      <c r="X13" s="303"/>
      <c r="Y13" s="303"/>
    </row>
    <row r="14" spans="1:52" ht="15" customHeight="1" x14ac:dyDescent="0.25">
      <c r="A14" s="230"/>
      <c r="K14" s="310"/>
      <c r="T14" s="311"/>
      <c r="U14" s="414"/>
      <c r="V14" s="414"/>
      <c r="W14" s="414"/>
      <c r="X14" s="414"/>
      <c r="Y14" s="311"/>
    </row>
    <row r="15" spans="1:52" ht="15" customHeight="1" x14ac:dyDescent="0.4">
      <c r="A15" s="415" t="s">
        <v>512</v>
      </c>
      <c r="B15" s="415"/>
      <c r="C15" s="415"/>
      <c r="D15" s="415"/>
      <c r="E15" s="415"/>
      <c r="F15" s="415"/>
      <c r="K15" s="307"/>
      <c r="T15" s="303"/>
      <c r="U15" s="416"/>
      <c r="V15" s="416"/>
      <c r="W15" s="416"/>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462</v>
      </c>
      <c r="D18" s="224"/>
      <c r="E18" s="225"/>
      <c r="F18" s="225"/>
      <c r="G18" s="225"/>
      <c r="H18" s="225"/>
    </row>
    <row r="19" spans="1:25" x14ac:dyDescent="0.25">
      <c r="A19" s="227" t="s">
        <v>463</v>
      </c>
      <c r="B19" s="228">
        <v>66937310</v>
      </c>
    </row>
    <row r="20" spans="1:25" x14ac:dyDescent="0.25">
      <c r="A20" s="229" t="s">
        <v>464</v>
      </c>
      <c r="B20" s="314"/>
    </row>
    <row r="21" spans="1:25" x14ac:dyDescent="0.25">
      <c r="A21" s="229" t="s">
        <v>465</v>
      </c>
      <c r="B21" s="314">
        <v>15</v>
      </c>
      <c r="D21" s="230" t="s">
        <v>466</v>
      </c>
      <c r="E21" s="231"/>
      <c r="F21" s="231"/>
    </row>
    <row r="22" spans="1:25" ht="16.5" thickBot="1" x14ac:dyDescent="0.3">
      <c r="A22" s="232" t="s">
        <v>467</v>
      </c>
      <c r="B22" s="315">
        <v>1</v>
      </c>
      <c r="D22" s="412" t="s">
        <v>468</v>
      </c>
      <c r="E22" s="412"/>
      <c r="F22" s="233">
        <f>SUM(B89:AA89)</f>
        <v>0</v>
      </c>
      <c r="K22" s="234"/>
      <c r="N22" s="235"/>
    </row>
    <row r="23" spans="1:25" x14ac:dyDescent="0.25">
      <c r="A23" s="227" t="s">
        <v>469</v>
      </c>
      <c r="B23" s="236">
        <f>-D60</f>
        <v>0</v>
      </c>
      <c r="D23" s="412" t="s">
        <v>470</v>
      </c>
      <c r="E23" s="412"/>
      <c r="F23" s="233" t="str">
        <f>IF(SUM(B90:AA90)=0,"не окупается",SUM(B90:AA90))</f>
        <v>не окупается</v>
      </c>
      <c r="K23" s="234"/>
    </row>
    <row r="24" spans="1:25" x14ac:dyDescent="0.25">
      <c r="A24" s="229" t="s">
        <v>471</v>
      </c>
      <c r="B24" s="237">
        <v>1</v>
      </c>
      <c r="D24" s="412" t="s">
        <v>472</v>
      </c>
      <c r="E24" s="412"/>
      <c r="F24" s="238">
        <f>M87</f>
        <v>-60502177.946824342</v>
      </c>
      <c r="K24" s="234"/>
    </row>
    <row r="25" spans="1:25" x14ac:dyDescent="0.25">
      <c r="A25" s="229" t="s">
        <v>473</v>
      </c>
      <c r="B25" s="237">
        <v>1</v>
      </c>
      <c r="D25" s="412" t="s">
        <v>474</v>
      </c>
      <c r="E25" s="412"/>
      <c r="F25" s="239" t="str">
        <f>IF(F24&gt;0,"да","нет")</f>
        <v>нет</v>
      </c>
      <c r="K25" s="234"/>
    </row>
    <row r="26" spans="1:25" x14ac:dyDescent="0.25">
      <c r="A26" s="229" t="s">
        <v>475</v>
      </c>
      <c r="B26" s="237">
        <f>-D61</f>
        <v>3743.963045264783</v>
      </c>
    </row>
    <row r="27" spans="1:25" x14ac:dyDescent="0.25">
      <c r="A27" s="229" t="s">
        <v>476</v>
      </c>
      <c r="B27" s="237">
        <v>1</v>
      </c>
    </row>
    <row r="28" spans="1:25" x14ac:dyDescent="0.25">
      <c r="A28" s="229" t="s">
        <v>477</v>
      </c>
      <c r="B28" s="237">
        <v>1</v>
      </c>
    </row>
    <row r="29" spans="1:25" x14ac:dyDescent="0.25">
      <c r="A29" s="240" t="s">
        <v>478</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479</v>
      </c>
      <c r="B32" s="237"/>
    </row>
    <row r="33" spans="1:52" ht="16.5" thickBot="1" x14ac:dyDescent="0.3">
      <c r="A33" s="240" t="s">
        <v>480</v>
      </c>
      <c r="B33" s="243">
        <v>0</v>
      </c>
    </row>
    <row r="34" spans="1:52" x14ac:dyDescent="0.25">
      <c r="A34" s="244" t="s">
        <v>481</v>
      </c>
      <c r="B34" s="245">
        <v>0</v>
      </c>
    </row>
    <row r="35" spans="1:52" x14ac:dyDescent="0.25">
      <c r="A35" s="246" t="s">
        <v>482</v>
      </c>
      <c r="B35" s="247">
        <v>0</v>
      </c>
    </row>
    <row r="36" spans="1:52" x14ac:dyDescent="0.25">
      <c r="A36" s="246" t="s">
        <v>483</v>
      </c>
      <c r="B36" s="248">
        <v>0</v>
      </c>
    </row>
    <row r="37" spans="1:52" x14ac:dyDescent="0.25">
      <c r="A37" s="246" t="s">
        <v>484</v>
      </c>
      <c r="B37" s="248">
        <v>0</v>
      </c>
      <c r="Z37" s="316"/>
    </row>
    <row r="38" spans="1:52" x14ac:dyDescent="0.25">
      <c r="A38" s="246" t="s">
        <v>485</v>
      </c>
      <c r="B38" s="248">
        <v>0.13500000000000001</v>
      </c>
      <c r="U38" s="317"/>
      <c r="V38" s="317"/>
      <c r="W38" s="317"/>
      <c r="X38" s="317"/>
      <c r="Y38" s="317"/>
      <c r="Z38" s="317"/>
    </row>
    <row r="39" spans="1:52" x14ac:dyDescent="0.25">
      <c r="A39" s="246" t="s">
        <v>486</v>
      </c>
      <c r="B39" s="248">
        <f>1-B37</f>
        <v>1</v>
      </c>
    </row>
    <row r="40" spans="1:52" ht="16.5" thickBot="1" x14ac:dyDescent="0.3">
      <c r="A40" s="249" t="s">
        <v>487</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488</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489</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490</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491</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492</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493</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494</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495</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496</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497</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498</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499</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500</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501</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502</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503</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504</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505</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506</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502</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503</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507</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508</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509</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450</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510</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511</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451</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452</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453</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3"/>
      <c r="B92" s="413"/>
      <c r="C92" s="413"/>
      <c r="D92" s="413"/>
      <c r="E92" s="413"/>
      <c r="F92" s="413"/>
      <c r="G92" s="413"/>
      <c r="H92" s="413"/>
      <c r="I92" s="413"/>
      <c r="J92" s="413"/>
      <c r="K92" s="413"/>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8" zoomScale="80" zoomScaleSheetLayoutView="80" workbookViewId="0">
      <selection activeCell="E31" sqref="E31"/>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2025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66"/>
      <c r="B14" s="366"/>
      <c r="C14" s="366"/>
      <c r="D14" s="366"/>
      <c r="E14" s="366"/>
      <c r="F14" s="366"/>
      <c r="G14" s="366"/>
      <c r="H14" s="366"/>
      <c r="I14" s="366"/>
      <c r="J14" s="366"/>
    </row>
    <row r="15" spans="1:42" ht="36" customHeight="1" x14ac:dyDescent="0.25">
      <c r="A15" s="378" t="str">
        <f>'1. паспорт местоположение'!A15:C15</f>
        <v>Строительство зарядных станций мощностью до 100кВт  (14 шт.)</v>
      </c>
      <c r="B15" s="378"/>
      <c r="C15" s="378"/>
      <c r="D15" s="378"/>
      <c r="E15" s="378"/>
      <c r="F15" s="378"/>
      <c r="G15" s="378"/>
      <c r="H15" s="378"/>
      <c r="I15" s="378"/>
      <c r="J15" s="378"/>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22" t="s">
        <v>368</v>
      </c>
      <c r="B19" s="422"/>
      <c r="C19" s="422"/>
      <c r="D19" s="422"/>
      <c r="E19" s="422"/>
      <c r="F19" s="422"/>
      <c r="G19" s="422"/>
      <c r="H19" s="422"/>
      <c r="I19" s="422"/>
      <c r="J19" s="422"/>
    </row>
    <row r="20" spans="1:10" x14ac:dyDescent="0.25">
      <c r="A20" s="156"/>
      <c r="B20" s="156"/>
      <c r="C20" s="157"/>
      <c r="D20" s="157"/>
      <c r="E20" s="157"/>
      <c r="F20" s="157"/>
      <c r="G20" s="157"/>
      <c r="H20" s="157"/>
      <c r="I20" s="157"/>
      <c r="J20" s="157"/>
    </row>
    <row r="21" spans="1:10" ht="28.5" customHeight="1" x14ac:dyDescent="0.25">
      <c r="A21" s="427" t="s">
        <v>217</v>
      </c>
      <c r="B21" s="427" t="s">
        <v>216</v>
      </c>
      <c r="C21" s="428" t="s">
        <v>302</v>
      </c>
      <c r="D21" s="428"/>
      <c r="E21" s="428"/>
      <c r="F21" s="428"/>
      <c r="G21" s="429" t="s">
        <v>215</v>
      </c>
      <c r="H21" s="430" t="s">
        <v>304</v>
      </c>
      <c r="I21" s="427" t="s">
        <v>214</v>
      </c>
      <c r="J21" s="423" t="s">
        <v>303</v>
      </c>
    </row>
    <row r="22" spans="1:10" ht="58.7" customHeight="1" x14ac:dyDescent="0.25">
      <c r="A22" s="427"/>
      <c r="B22" s="427"/>
      <c r="C22" s="424" t="s">
        <v>1</v>
      </c>
      <c r="D22" s="424"/>
      <c r="E22" s="425" t="s">
        <v>0</v>
      </c>
      <c r="F22" s="426"/>
      <c r="G22" s="429"/>
      <c r="H22" s="431"/>
      <c r="I22" s="427"/>
      <c r="J22" s="423"/>
    </row>
    <row r="23" spans="1:10" ht="31.5" x14ac:dyDescent="0.25">
      <c r="A23" s="427"/>
      <c r="B23" s="427"/>
      <c r="C23" s="158" t="s">
        <v>213</v>
      </c>
      <c r="D23" s="158" t="s">
        <v>212</v>
      </c>
      <c r="E23" s="158" t="s">
        <v>213</v>
      </c>
      <c r="F23" s="158" t="s">
        <v>212</v>
      </c>
      <c r="G23" s="429"/>
      <c r="H23" s="432"/>
      <c r="I23" s="427"/>
      <c r="J23" s="423"/>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200000000000003"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2" customHeight="1" x14ac:dyDescent="0.25">
      <c r="A30" s="211" t="s">
        <v>207</v>
      </c>
      <c r="B30" s="213" t="s">
        <v>316</v>
      </c>
      <c r="C30" s="185">
        <v>45807</v>
      </c>
      <c r="D30" s="185">
        <v>46021</v>
      </c>
      <c r="E30" s="185">
        <v>46537</v>
      </c>
      <c r="F30" s="185">
        <v>46751</v>
      </c>
      <c r="G30" s="186"/>
      <c r="H30" s="186"/>
      <c r="I30" s="86"/>
      <c r="J30" s="86"/>
    </row>
    <row r="31" spans="1:10" s="161" customFormat="1" ht="37.5" customHeight="1" x14ac:dyDescent="0.25">
      <c r="A31" s="211" t="s">
        <v>206</v>
      </c>
      <c r="B31" s="214" t="s">
        <v>312</v>
      </c>
      <c r="C31" s="185">
        <v>45777</v>
      </c>
      <c r="D31" s="185">
        <v>45868</v>
      </c>
      <c r="E31" s="185">
        <v>46507</v>
      </c>
      <c r="F31" s="185">
        <v>46598</v>
      </c>
      <c r="G31" s="186"/>
      <c r="H31" s="186"/>
      <c r="I31" s="86"/>
      <c r="J31" s="86"/>
    </row>
    <row r="32" spans="1:10" s="161" customFormat="1" ht="31.5" x14ac:dyDescent="0.25">
      <c r="A32" s="211" t="s">
        <v>204</v>
      </c>
      <c r="B32" s="214" t="s">
        <v>317</v>
      </c>
      <c r="C32" s="185">
        <v>45930</v>
      </c>
      <c r="D32" s="185">
        <v>45960</v>
      </c>
      <c r="E32" s="185">
        <v>46660</v>
      </c>
      <c r="F32" s="185">
        <v>46690</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7" customHeight="1" x14ac:dyDescent="0.25">
      <c r="A35" s="211" t="s">
        <v>330</v>
      </c>
      <c r="B35" s="214" t="s">
        <v>205</v>
      </c>
      <c r="C35" s="185">
        <v>45960</v>
      </c>
      <c r="D35" s="185">
        <v>45991</v>
      </c>
      <c r="E35" s="185">
        <v>46690</v>
      </c>
      <c r="F35" s="185">
        <v>46721</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f>C32</f>
        <v>45930</v>
      </c>
      <c r="D37" s="185">
        <f>D32</f>
        <v>45960</v>
      </c>
      <c r="E37" s="185">
        <f>E32</f>
        <v>46660</v>
      </c>
      <c r="F37" s="185">
        <f>F32</f>
        <v>46690</v>
      </c>
      <c r="G37" s="186"/>
      <c r="H37" s="186"/>
      <c r="I37" s="86"/>
      <c r="J37" s="86"/>
    </row>
    <row r="38" spans="1:10" x14ac:dyDescent="0.25">
      <c r="A38" s="211" t="s">
        <v>454</v>
      </c>
      <c r="B38" s="212" t="s">
        <v>202</v>
      </c>
      <c r="C38" s="185"/>
      <c r="D38" s="188"/>
      <c r="E38" s="185"/>
      <c r="F38" s="188"/>
      <c r="G38" s="190"/>
      <c r="H38" s="190"/>
      <c r="I38" s="86"/>
      <c r="J38" s="86"/>
    </row>
    <row r="39" spans="1:10" ht="71.45" customHeight="1" x14ac:dyDescent="0.25">
      <c r="A39" s="211">
        <v>2</v>
      </c>
      <c r="B39" s="214" t="s">
        <v>318</v>
      </c>
      <c r="C39" s="185">
        <v>45777</v>
      </c>
      <c r="D39" s="185">
        <v>46631</v>
      </c>
      <c r="E39" s="185">
        <v>46873</v>
      </c>
      <c r="F39" s="185">
        <v>46997</v>
      </c>
      <c r="G39" s="186"/>
      <c r="H39" s="186"/>
      <c r="I39" s="86"/>
      <c r="J39" s="86"/>
    </row>
    <row r="40" spans="1:10" ht="33.75" customHeight="1" x14ac:dyDescent="0.25">
      <c r="A40" s="211" t="s">
        <v>201</v>
      </c>
      <c r="B40" s="214" t="s">
        <v>320</v>
      </c>
      <c r="C40" s="185">
        <v>45838</v>
      </c>
      <c r="D40" s="185">
        <v>46660</v>
      </c>
      <c r="E40" s="185">
        <v>46934</v>
      </c>
      <c r="F40" s="185">
        <v>47026</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45838</v>
      </c>
      <c r="D42" s="185">
        <v>46690</v>
      </c>
      <c r="E42" s="185">
        <v>46934</v>
      </c>
      <c r="F42" s="185">
        <v>47056</v>
      </c>
      <c r="G42" s="186"/>
      <c r="H42" s="186"/>
      <c r="I42" s="86"/>
      <c r="J42" s="86"/>
    </row>
    <row r="43" spans="1:10" ht="34.5" customHeight="1" x14ac:dyDescent="0.25">
      <c r="A43" s="211" t="s">
        <v>199</v>
      </c>
      <c r="B43" s="214" t="s">
        <v>197</v>
      </c>
      <c r="C43" s="185">
        <v>45899</v>
      </c>
      <c r="D43" s="185">
        <v>46706</v>
      </c>
      <c r="E43" s="185">
        <v>46995</v>
      </c>
      <c r="F43" s="185">
        <v>47072</v>
      </c>
      <c r="G43" s="186"/>
      <c r="H43" s="186"/>
      <c r="I43" s="86"/>
      <c r="J43" s="86"/>
    </row>
    <row r="44" spans="1:10" ht="24.75" customHeight="1" x14ac:dyDescent="0.25">
      <c r="A44" s="211" t="s">
        <v>198</v>
      </c>
      <c r="B44" s="214" t="s">
        <v>195</v>
      </c>
      <c r="C44" s="185">
        <v>45930</v>
      </c>
      <c r="D44" s="185">
        <v>46721</v>
      </c>
      <c r="E44" s="185">
        <v>47026</v>
      </c>
      <c r="F44" s="185">
        <v>47087</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45960</v>
      </c>
      <c r="D47" s="185">
        <v>46731</v>
      </c>
      <c r="E47" s="185">
        <v>47056</v>
      </c>
      <c r="F47" s="185">
        <v>47097</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45991</v>
      </c>
      <c r="D49" s="185">
        <v>46736</v>
      </c>
      <c r="E49" s="185">
        <v>47087</v>
      </c>
      <c r="F49" s="185">
        <v>47102</v>
      </c>
      <c r="G49" s="186"/>
      <c r="H49" s="186"/>
      <c r="I49" s="86"/>
      <c r="J49" s="86"/>
    </row>
    <row r="50" spans="1:10" ht="86.25" customHeight="1" x14ac:dyDescent="0.25">
      <c r="A50" s="211" t="s">
        <v>190</v>
      </c>
      <c r="B50" s="214" t="s">
        <v>323</v>
      </c>
      <c r="C50" s="185">
        <v>46006</v>
      </c>
      <c r="D50" s="185">
        <v>46751</v>
      </c>
      <c r="E50" s="185">
        <v>47102</v>
      </c>
      <c r="F50" s="185">
        <v>47117</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46006</v>
      </c>
      <c r="D53" s="185">
        <v>46751</v>
      </c>
      <c r="E53" s="185">
        <v>47102</v>
      </c>
      <c r="F53" s="185">
        <v>47117</v>
      </c>
      <c r="G53" s="186"/>
      <c r="H53" s="186"/>
      <c r="I53" s="86"/>
      <c r="J53" s="86"/>
    </row>
    <row r="54" spans="1:10" ht="46.5" customHeight="1" x14ac:dyDescent="0.25">
      <c r="A54" s="211" t="s">
        <v>327</v>
      </c>
      <c r="B54" s="214" t="s">
        <v>185</v>
      </c>
      <c r="C54" s="185">
        <v>46006</v>
      </c>
      <c r="D54" s="185">
        <v>46751</v>
      </c>
      <c r="E54" s="185">
        <v>47102</v>
      </c>
      <c r="F54" s="185">
        <v>47117</v>
      </c>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0" zoomScale="70" zoomScaleNormal="70" zoomScaleSheetLayoutView="70" workbookViewId="0">
      <selection activeCell="M51" sqref="M51"/>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row>
    <row r="5" spans="1:25" ht="18.75" x14ac:dyDescent="0.3">
      <c r="A5" s="30"/>
      <c r="B5" s="30"/>
      <c r="C5" s="30"/>
      <c r="D5" s="30"/>
      <c r="E5" s="199"/>
      <c r="F5" s="199"/>
      <c r="H5" s="30"/>
      <c r="I5" s="30"/>
      <c r="Q5" s="12"/>
    </row>
    <row r="6" spans="1:25" ht="18.75" x14ac:dyDescent="0.25">
      <c r="A6" s="408" t="s">
        <v>8</v>
      </c>
      <c r="B6" s="408"/>
      <c r="C6" s="408"/>
      <c r="D6" s="408"/>
      <c r="E6" s="408"/>
      <c r="F6" s="408"/>
      <c r="G6" s="408"/>
      <c r="H6" s="408"/>
      <c r="I6" s="408"/>
      <c r="J6" s="408"/>
      <c r="K6" s="408"/>
      <c r="L6" s="408"/>
      <c r="M6" s="408"/>
      <c r="N6" s="408"/>
      <c r="O6" s="408"/>
      <c r="P6" s="408"/>
      <c r="Q6" s="408"/>
    </row>
    <row r="7" spans="1:25" ht="18.75" x14ac:dyDescent="0.25">
      <c r="A7" s="46"/>
      <c r="B7" s="46"/>
      <c r="C7" s="46"/>
      <c r="D7" s="46"/>
      <c r="E7" s="201"/>
      <c r="F7" s="201"/>
      <c r="G7" s="46"/>
      <c r="H7" s="32"/>
      <c r="I7" s="32"/>
      <c r="J7" s="197"/>
      <c r="K7" s="32"/>
      <c r="L7" s="32"/>
      <c r="M7" s="32"/>
      <c r="N7" s="197"/>
      <c r="O7" s="197"/>
      <c r="P7" s="32"/>
      <c r="Q7" s="32"/>
    </row>
    <row r="8" spans="1:2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5" ht="18.75" customHeight="1" x14ac:dyDescent="0.25">
      <c r="A9" s="402" t="s">
        <v>7</v>
      </c>
      <c r="B9" s="402"/>
      <c r="C9" s="402"/>
      <c r="D9" s="402"/>
      <c r="E9" s="402"/>
      <c r="F9" s="402"/>
      <c r="G9" s="402"/>
      <c r="H9" s="402"/>
      <c r="I9" s="402"/>
      <c r="J9" s="402"/>
      <c r="K9" s="402"/>
      <c r="L9" s="402"/>
      <c r="M9" s="402"/>
      <c r="N9" s="402"/>
      <c r="O9" s="402"/>
      <c r="P9" s="402"/>
      <c r="Q9" s="402"/>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row>
    <row r="12" spans="1:25" x14ac:dyDescent="0.25">
      <c r="A12" s="402" t="s">
        <v>6</v>
      </c>
      <c r="B12" s="402"/>
      <c r="C12" s="402"/>
      <c r="D12" s="402"/>
      <c r="E12" s="402"/>
      <c r="F12" s="402"/>
      <c r="G12" s="402"/>
      <c r="H12" s="402"/>
      <c r="I12" s="402"/>
      <c r="J12" s="402"/>
      <c r="K12" s="402"/>
      <c r="L12" s="402"/>
      <c r="M12" s="402"/>
      <c r="N12" s="402"/>
      <c r="O12" s="402"/>
      <c r="P12" s="402"/>
      <c r="Q12" s="402"/>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45" t="str">
        <f>'1. паспорт местоположение'!A15:C15</f>
        <v>Строительство зарядных станций мощностью до 100кВт  (14 шт.)</v>
      </c>
      <c r="B14" s="445"/>
      <c r="C14" s="445"/>
      <c r="D14" s="445"/>
      <c r="E14" s="445"/>
      <c r="F14" s="445"/>
      <c r="G14" s="445"/>
      <c r="H14" s="445"/>
      <c r="I14" s="445"/>
      <c r="J14" s="445"/>
      <c r="K14" s="445"/>
      <c r="L14" s="445"/>
      <c r="M14" s="445"/>
      <c r="N14" s="445"/>
      <c r="O14" s="445"/>
      <c r="P14" s="445"/>
      <c r="Q14" s="445"/>
    </row>
    <row r="15" spans="1:25" ht="15.75" customHeight="1" x14ac:dyDescent="0.25">
      <c r="A15" s="402" t="s">
        <v>5</v>
      </c>
      <c r="B15" s="402"/>
      <c r="C15" s="402"/>
      <c r="D15" s="402"/>
      <c r="E15" s="402"/>
      <c r="F15" s="402"/>
      <c r="G15" s="402"/>
      <c r="H15" s="402"/>
      <c r="I15" s="402"/>
      <c r="J15" s="402"/>
      <c r="K15" s="402"/>
      <c r="L15" s="402"/>
      <c r="M15" s="402"/>
      <c r="N15" s="402"/>
      <c r="O15" s="402"/>
      <c r="P15" s="402"/>
      <c r="Q15" s="402"/>
    </row>
    <row r="16" spans="1:25" x14ac:dyDescent="0.25">
      <c r="A16" s="446"/>
      <c r="B16" s="446"/>
      <c r="C16" s="446"/>
      <c r="D16" s="446"/>
      <c r="E16" s="446"/>
      <c r="F16" s="446"/>
      <c r="G16" s="446"/>
      <c r="H16" s="446"/>
      <c r="I16" s="446"/>
      <c r="J16" s="446"/>
      <c r="K16" s="446"/>
      <c r="L16" s="446"/>
      <c r="M16" s="446"/>
      <c r="N16" s="446"/>
      <c r="O16" s="446"/>
      <c r="P16" s="446"/>
      <c r="Q16" s="446"/>
    </row>
    <row r="17" spans="1:35" x14ac:dyDescent="0.25">
      <c r="A17" s="30"/>
      <c r="H17" s="30"/>
      <c r="I17" s="30"/>
      <c r="J17" s="199"/>
      <c r="K17" s="30"/>
      <c r="L17" s="30"/>
      <c r="M17" s="30"/>
      <c r="N17" s="199"/>
      <c r="O17" s="199"/>
      <c r="P17" s="30"/>
    </row>
    <row r="18" spans="1:35" x14ac:dyDescent="0.25">
      <c r="A18" s="447" t="s">
        <v>369</v>
      </c>
      <c r="B18" s="447"/>
      <c r="C18" s="447"/>
      <c r="D18" s="447"/>
      <c r="E18" s="447"/>
      <c r="F18" s="447"/>
      <c r="G18" s="447"/>
      <c r="H18" s="447"/>
      <c r="I18" s="447"/>
      <c r="J18" s="447"/>
      <c r="K18" s="447"/>
      <c r="L18" s="447"/>
      <c r="M18" s="447"/>
      <c r="N18" s="447"/>
      <c r="O18" s="447"/>
      <c r="P18" s="447"/>
      <c r="Q18" s="447"/>
    </row>
    <row r="19" spans="1:35" x14ac:dyDescent="0.25">
      <c r="A19" s="178"/>
      <c r="B19" s="178"/>
      <c r="C19" s="178"/>
      <c r="D19" s="178"/>
      <c r="E19" s="200"/>
      <c r="F19" s="200"/>
      <c r="G19" s="178"/>
      <c r="H19" s="178"/>
      <c r="I19" s="178"/>
      <c r="J19" s="200"/>
      <c r="K19" s="178"/>
      <c r="L19" s="178"/>
      <c r="M19" s="178"/>
      <c r="N19" s="200"/>
      <c r="O19" s="200"/>
      <c r="P19" s="178"/>
      <c r="Q19" s="178"/>
    </row>
    <row r="20" spans="1:35" s="347" customFormat="1" ht="33" customHeight="1" x14ac:dyDescent="0.25">
      <c r="A20" s="437" t="s">
        <v>183</v>
      </c>
      <c r="B20" s="437" t="s">
        <v>182</v>
      </c>
      <c r="C20" s="440" t="s">
        <v>181</v>
      </c>
      <c r="D20" s="440"/>
      <c r="E20" s="441" t="s">
        <v>180</v>
      </c>
      <c r="F20" s="441"/>
      <c r="G20" s="442" t="s">
        <v>548</v>
      </c>
      <c r="H20" s="433" t="s">
        <v>457</v>
      </c>
      <c r="I20" s="434"/>
      <c r="J20" s="434"/>
      <c r="K20" s="434"/>
      <c r="L20" s="433" t="s">
        <v>458</v>
      </c>
      <c r="M20" s="434"/>
      <c r="N20" s="434"/>
      <c r="O20" s="434"/>
      <c r="P20" s="433" t="s">
        <v>459</v>
      </c>
      <c r="Q20" s="434"/>
      <c r="R20" s="434"/>
      <c r="S20" s="434"/>
      <c r="T20" s="433" t="s">
        <v>545</v>
      </c>
      <c r="U20" s="434"/>
      <c r="V20" s="434"/>
      <c r="W20" s="434"/>
      <c r="X20" s="433" t="s">
        <v>549</v>
      </c>
      <c r="Y20" s="434"/>
      <c r="Z20" s="434"/>
      <c r="AA20" s="434"/>
      <c r="AB20" s="435" t="s">
        <v>179</v>
      </c>
      <c r="AC20" s="435"/>
    </row>
    <row r="21" spans="1:35" s="347" customFormat="1" ht="81.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35"/>
      <c r="AC21" s="435"/>
    </row>
    <row r="22" spans="1:35" s="347" customFormat="1" ht="89.25" customHeight="1" x14ac:dyDescent="0.3">
      <c r="A22" s="439"/>
      <c r="B22" s="439"/>
      <c r="C22" s="350" t="s">
        <v>1</v>
      </c>
      <c r="D22" s="350" t="s">
        <v>177</v>
      </c>
      <c r="E22" s="216" t="s">
        <v>550</v>
      </c>
      <c r="F22" s="216" t="s">
        <v>551</v>
      </c>
      <c r="G22" s="444"/>
      <c r="H22" s="348" t="s">
        <v>351</v>
      </c>
      <c r="I22" s="348" t="s">
        <v>352</v>
      </c>
      <c r="J22" s="348" t="s">
        <v>351</v>
      </c>
      <c r="K22" s="348" t="s">
        <v>352</v>
      </c>
      <c r="L22" s="348" t="s">
        <v>351</v>
      </c>
      <c r="M22" s="348" t="s">
        <v>352</v>
      </c>
      <c r="N22" s="348" t="s">
        <v>351</v>
      </c>
      <c r="O22" s="348" t="s">
        <v>352</v>
      </c>
      <c r="P22" s="348" t="s">
        <v>351</v>
      </c>
      <c r="Q22" s="348" t="s">
        <v>352</v>
      </c>
      <c r="R22" s="348" t="s">
        <v>351</v>
      </c>
      <c r="S22" s="348" t="s">
        <v>352</v>
      </c>
      <c r="T22" s="348" t="s">
        <v>351</v>
      </c>
      <c r="U22" s="348" t="s">
        <v>352</v>
      </c>
      <c r="V22" s="348" t="s">
        <v>351</v>
      </c>
      <c r="W22" s="348" t="s">
        <v>352</v>
      </c>
      <c r="X22" s="348" t="s">
        <v>351</v>
      </c>
      <c r="Y22" s="348" t="s">
        <v>352</v>
      </c>
      <c r="Z22" s="348" t="s">
        <v>351</v>
      </c>
      <c r="AA22" s="348" t="s">
        <v>352</v>
      </c>
      <c r="AB22" s="350" t="s">
        <v>178</v>
      </c>
      <c r="AC22" s="350" t="s">
        <v>177</v>
      </c>
      <c r="AE22" s="97"/>
      <c r="AF22" s="97"/>
      <c r="AG22" s="97"/>
      <c r="AH22" s="97"/>
      <c r="AI22" s="98"/>
    </row>
    <row r="23" spans="1:35" s="34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12.13978</v>
      </c>
      <c r="I24" s="217"/>
      <c r="J24" s="217">
        <v>0</v>
      </c>
      <c r="K24" s="217"/>
      <c r="L24" s="217">
        <v>24.244420000000002</v>
      </c>
      <c r="M24" s="217"/>
      <c r="N24" s="217">
        <v>0</v>
      </c>
      <c r="O24" s="217"/>
      <c r="P24" s="217">
        <v>43.940571999999996</v>
      </c>
      <c r="Q24" s="217"/>
      <c r="R24" s="217">
        <v>24.244420000000002</v>
      </c>
      <c r="S24" s="217"/>
      <c r="T24" s="217">
        <v>0</v>
      </c>
      <c r="U24" s="217"/>
      <c r="V24" s="217">
        <v>56.080351999999991</v>
      </c>
      <c r="W24" s="217"/>
      <c r="X24" s="217">
        <v>0</v>
      </c>
      <c r="Y24" s="217"/>
      <c r="Z24" s="217" t="s">
        <v>546</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546</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546</v>
      </c>
      <c r="AA26" s="217"/>
      <c r="AB26" s="217">
        <v>0</v>
      </c>
      <c r="AC26" s="217">
        <v>0</v>
      </c>
    </row>
    <row r="27" spans="1:35" s="98" customFormat="1" ht="38.25" customHeight="1" x14ac:dyDescent="0.25">
      <c r="A27" s="180" t="s">
        <v>171</v>
      </c>
      <c r="B27" s="204" t="s">
        <v>308</v>
      </c>
      <c r="C27" s="217"/>
      <c r="D27" s="217"/>
      <c r="E27" s="217"/>
      <c r="F27" s="217"/>
      <c r="G27" s="217">
        <v>0</v>
      </c>
      <c r="H27" s="217">
        <v>1.8056455957776052E-2</v>
      </c>
      <c r="I27" s="217"/>
      <c r="J27" s="217">
        <v>0</v>
      </c>
      <c r="K27" s="217"/>
      <c r="L27" s="217">
        <v>0</v>
      </c>
      <c r="M27" s="217"/>
      <c r="N27" s="217">
        <v>0</v>
      </c>
      <c r="O27" s="217"/>
      <c r="P27" s="217">
        <v>0</v>
      </c>
      <c r="Q27" s="217"/>
      <c r="R27" s="217">
        <v>20.203683333333334</v>
      </c>
      <c r="S27" s="217"/>
      <c r="T27" s="217">
        <v>0</v>
      </c>
      <c r="U27" s="217"/>
      <c r="V27" s="217">
        <v>46.733626666666659</v>
      </c>
      <c r="W27" s="217"/>
      <c r="X27" s="217">
        <v>0</v>
      </c>
      <c r="Y27" s="217"/>
      <c r="Z27" s="217" t="s">
        <v>546</v>
      </c>
      <c r="AA27" s="217"/>
      <c r="AB27" s="217">
        <v>1.8056455957776052E-2</v>
      </c>
      <c r="AC27" s="217">
        <v>66.937309999999997</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12.121723544042224</v>
      </c>
      <c r="I29" s="217"/>
      <c r="J29" s="217">
        <v>0</v>
      </c>
      <c r="K29" s="217"/>
      <c r="L29" s="217">
        <v>24.244420000000002</v>
      </c>
      <c r="M29" s="217"/>
      <c r="N29" s="217">
        <v>0</v>
      </c>
      <c r="O29" s="217"/>
      <c r="P29" s="217">
        <v>43.940571999999996</v>
      </c>
      <c r="Q29" s="217"/>
      <c r="R29" s="217">
        <v>4.0407366666666675</v>
      </c>
      <c r="S29" s="217"/>
      <c r="T29" s="217">
        <v>0</v>
      </c>
      <c r="U29" s="217"/>
      <c r="V29" s="217">
        <v>9.3467253333333318</v>
      </c>
      <c r="W29" s="217"/>
      <c r="X29" s="217">
        <v>0</v>
      </c>
      <c r="Y29" s="217"/>
      <c r="Z29" s="217" t="s">
        <v>546</v>
      </c>
      <c r="AA29" s="217"/>
      <c r="AB29" s="217">
        <v>80.30671554404222</v>
      </c>
      <c r="AC29" s="217">
        <v>13.387461999999999</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10.116483333333333</v>
      </c>
      <c r="I30" s="217"/>
      <c r="J30" s="217">
        <v>0</v>
      </c>
      <c r="K30" s="217"/>
      <c r="L30" s="217">
        <v>20.203683333333334</v>
      </c>
      <c r="M30" s="217"/>
      <c r="N30" s="217">
        <v>0</v>
      </c>
      <c r="O30" s="217"/>
      <c r="P30" s="217">
        <v>36.617143333333324</v>
      </c>
      <c r="Q30" s="217"/>
      <c r="R30" s="217">
        <v>20.203683333333334</v>
      </c>
      <c r="S30" s="217"/>
      <c r="T30" s="217">
        <v>0</v>
      </c>
      <c r="U30" s="217"/>
      <c r="V30" s="217">
        <v>46.733626666666666</v>
      </c>
      <c r="W30" s="217"/>
      <c r="X30" s="217">
        <v>0</v>
      </c>
      <c r="Y30" s="217"/>
      <c r="Z30" s="217" t="s">
        <v>546</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461</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t="s">
        <v>546</v>
      </c>
      <c r="AA36" s="217" t="s">
        <v>546</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t="s">
        <v>546</v>
      </c>
      <c r="AA37" s="217" t="s">
        <v>546</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t="s">
        <v>546</v>
      </c>
      <c r="AA38" s="217" t="s">
        <v>546</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t="s">
        <v>546</v>
      </c>
      <c r="AA39" s="217" t="s">
        <v>546</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t="s">
        <v>546</v>
      </c>
      <c r="AA40" s="217" t="s">
        <v>546</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t="s">
        <v>546</v>
      </c>
      <c r="AA41" s="217" t="s">
        <v>546</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t="s">
        <v>546</v>
      </c>
      <c r="AA42" s="217" t="s">
        <v>546</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t="s">
        <v>546</v>
      </c>
      <c r="AA43" s="217" t="s">
        <v>546</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18</v>
      </c>
      <c r="Q44" s="218">
        <v>4</v>
      </c>
      <c r="R44" s="217">
        <v>0</v>
      </c>
      <c r="S44" s="217" t="s">
        <v>403</v>
      </c>
      <c r="T44" s="217">
        <v>0</v>
      </c>
      <c r="U44" s="218" t="s">
        <v>403</v>
      </c>
      <c r="V44" s="217">
        <v>14</v>
      </c>
      <c r="W44" s="217">
        <v>4</v>
      </c>
      <c r="X44" s="217">
        <v>14</v>
      </c>
      <c r="Y44" s="218" t="s">
        <v>546</v>
      </c>
      <c r="Z44" s="217" t="s">
        <v>546</v>
      </c>
      <c r="AA44" s="217" t="s">
        <v>546</v>
      </c>
      <c r="AB44" s="217">
        <v>18</v>
      </c>
      <c r="AC44" s="217">
        <v>28</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t="s">
        <v>546</v>
      </c>
      <c r="AA45" s="217" t="s">
        <v>546</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t="s">
        <v>546</v>
      </c>
      <c r="AA46" s="217" t="s">
        <v>546</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546</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546</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546</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546</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546</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546</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546</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546</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546</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546</v>
      </c>
      <c r="AA57" s="217"/>
      <c r="AB57" s="217">
        <v>0</v>
      </c>
      <c r="AC57" s="217">
        <v>0</v>
      </c>
    </row>
    <row r="58" spans="1:29" s="98" customFormat="1" x14ac:dyDescent="0.25">
      <c r="A58" s="180" t="s">
        <v>431</v>
      </c>
      <c r="B58" s="204" t="s">
        <v>423</v>
      </c>
      <c r="C58" s="217">
        <v>18</v>
      </c>
      <c r="D58" s="217">
        <v>14</v>
      </c>
      <c r="E58" s="217"/>
      <c r="F58" s="217"/>
      <c r="G58" s="217">
        <v>0</v>
      </c>
      <c r="H58" s="217">
        <v>4</v>
      </c>
      <c r="I58" s="217"/>
      <c r="J58" s="217">
        <v>0</v>
      </c>
      <c r="K58" s="217"/>
      <c r="L58" s="217">
        <v>5</v>
      </c>
      <c r="M58" s="217"/>
      <c r="N58" s="217">
        <v>0</v>
      </c>
      <c r="O58" s="217"/>
      <c r="P58" s="217">
        <v>9</v>
      </c>
      <c r="Q58" s="217"/>
      <c r="R58" s="217">
        <v>5</v>
      </c>
      <c r="S58" s="217"/>
      <c r="T58" s="217">
        <v>0</v>
      </c>
      <c r="U58" s="217"/>
      <c r="V58" s="217">
        <v>9</v>
      </c>
      <c r="W58" s="217"/>
      <c r="X58" s="217">
        <v>0</v>
      </c>
      <c r="Y58" s="217"/>
      <c r="Z58" s="217" t="s">
        <v>546</v>
      </c>
      <c r="AA58" s="217"/>
      <c r="AB58" s="217">
        <v>18</v>
      </c>
      <c r="AC58" s="217">
        <v>14</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546</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546</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10.116483333333333</v>
      </c>
      <c r="I62" s="217"/>
      <c r="J62" s="217">
        <v>0</v>
      </c>
      <c r="K62" s="217"/>
      <c r="L62" s="217">
        <v>20.203683333333334</v>
      </c>
      <c r="M62" s="217"/>
      <c r="N62" s="217">
        <v>0</v>
      </c>
      <c r="O62" s="217"/>
      <c r="P62" s="217">
        <v>36.617143333333324</v>
      </c>
      <c r="Q62" s="217"/>
      <c r="R62" s="217">
        <v>20.203683333333334</v>
      </c>
      <c r="S62" s="217"/>
      <c r="T62" s="217">
        <v>0</v>
      </c>
      <c r="U62" s="217"/>
      <c r="V62" s="217">
        <v>46.733626666666666</v>
      </c>
      <c r="W62" s="217"/>
      <c r="X62" s="217">
        <v>0</v>
      </c>
      <c r="Y62" s="217"/>
      <c r="Z62" s="217" t="s">
        <v>546</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546</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546</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546</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546</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546</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546</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546</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546</v>
      </c>
      <c r="AA70" s="217"/>
      <c r="AB70" s="217">
        <v>0</v>
      </c>
      <c r="AC70" s="217">
        <v>0</v>
      </c>
    </row>
    <row r="71" spans="1:29" s="98" customFormat="1" x14ac:dyDescent="0.25">
      <c r="A71" s="180" t="s">
        <v>437</v>
      </c>
      <c r="B71" s="206" t="s">
        <v>423</v>
      </c>
      <c r="C71" s="217"/>
      <c r="D71" s="217"/>
      <c r="E71" s="217"/>
      <c r="F71" s="217"/>
      <c r="G71" s="217">
        <v>0</v>
      </c>
      <c r="H71" s="217">
        <v>4</v>
      </c>
      <c r="I71" s="217"/>
      <c r="J71" s="217">
        <v>0</v>
      </c>
      <c r="K71" s="217"/>
      <c r="L71" s="217">
        <v>5</v>
      </c>
      <c r="M71" s="217"/>
      <c r="N71" s="217">
        <v>0</v>
      </c>
      <c r="O71" s="217"/>
      <c r="P71" s="217">
        <v>9</v>
      </c>
      <c r="Q71" s="217"/>
      <c r="R71" s="217">
        <v>5</v>
      </c>
      <c r="S71" s="217"/>
      <c r="T71" s="217">
        <v>0</v>
      </c>
      <c r="U71" s="217"/>
      <c r="V71" s="217">
        <v>9</v>
      </c>
      <c r="W71" s="217"/>
      <c r="X71" s="217">
        <v>0</v>
      </c>
      <c r="Y71" s="217"/>
      <c r="Z71" s="217" t="s">
        <v>546</v>
      </c>
      <c r="AA71" s="217"/>
      <c r="AB71" s="217">
        <v>18</v>
      </c>
      <c r="AC71" s="217">
        <v>14</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546</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546</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546</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t="s">
        <v>546</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546</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546</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546</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t="s">
        <v>546</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t="s">
        <v>546</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t="s">
        <v>546</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t="s">
        <v>546</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t="s">
        <v>546</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t="s">
        <v>546</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t="s">
        <v>546</v>
      </c>
      <c r="AA86" s="208"/>
      <c r="AB86" s="217">
        <v>0</v>
      </c>
      <c r="AC86" s="217">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2"/>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1" t="str">
        <f>'1. паспорт местоположение'!A12:C12</f>
        <v>L_NS3300.PR.0006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43.5" customHeight="1" x14ac:dyDescent="0.25">
      <c r="A15" s="410" t="str">
        <f>'6.2. Паспорт фин осв ввод'!A14:Q14</f>
        <v>Строительство зарядных станций мощностью до 100кВт  (14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7" customFormat="1" ht="15.75" thickBot="1" x14ac:dyDescent="0.3">
      <c r="A21" s="451" t="s">
        <v>382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7" customFormat="1" ht="58.7" customHeight="1" x14ac:dyDescent="0.25">
      <c r="A22" s="452" t="s">
        <v>51</v>
      </c>
      <c r="B22" s="456" t="s">
        <v>23</v>
      </c>
      <c r="C22" s="454" t="s">
        <v>50</v>
      </c>
      <c r="D22" s="454" t="s">
        <v>49</v>
      </c>
      <c r="E22" s="458" t="s">
        <v>393</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7" customFormat="1" ht="64.5" customHeight="1" x14ac:dyDescent="0.25">
      <c r="A23" s="453"/>
      <c r="B23" s="457"/>
      <c r="C23" s="455"/>
      <c r="D23" s="455"/>
      <c r="E23" s="466" t="s">
        <v>22</v>
      </c>
      <c r="F23" s="473" t="s">
        <v>129</v>
      </c>
      <c r="G23" s="473" t="s">
        <v>128</v>
      </c>
      <c r="H23" s="473" t="s">
        <v>127</v>
      </c>
      <c r="I23" s="477" t="s">
        <v>305</v>
      </c>
      <c r="J23" s="477" t="s">
        <v>306</v>
      </c>
      <c r="K23" s="477" t="s">
        <v>307</v>
      </c>
      <c r="L23" s="473" t="s">
        <v>78</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7"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3" t="s">
        <v>12</v>
      </c>
      <c r="AG24" s="53" t="s">
        <v>11</v>
      </c>
      <c r="AH24" s="54" t="s">
        <v>1</v>
      </c>
      <c r="AI24" s="54" t="s">
        <v>10</v>
      </c>
      <c r="AJ24" s="455"/>
      <c r="AK24" s="455"/>
      <c r="AL24" s="455"/>
      <c r="AM24" s="455"/>
      <c r="AN24" s="455"/>
      <c r="AO24" s="455"/>
      <c r="AP24" s="455"/>
      <c r="AQ24" s="468"/>
      <c r="AR24" s="463"/>
      <c r="AS24" s="463"/>
      <c r="AT24" s="463"/>
      <c r="AU24" s="463"/>
      <c r="AV24" s="471"/>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5" t="str">
        <f>'1. паспорт местоположение'!A5:C5</f>
        <v>Год раскрытия информации: 2025 год</v>
      </c>
      <c r="B5" s="485"/>
      <c r="C5" s="33"/>
      <c r="D5" s="33"/>
      <c r="E5" s="33"/>
      <c r="F5" s="33"/>
      <c r="G5" s="33"/>
      <c r="H5" s="33"/>
    </row>
    <row r="6" spans="1:8" ht="18.75" x14ac:dyDescent="0.3">
      <c r="A6" s="45"/>
      <c r="B6" s="45"/>
      <c r="C6" s="45"/>
      <c r="D6" s="45"/>
      <c r="E6" s="45"/>
      <c r="F6" s="45"/>
      <c r="G6" s="45"/>
      <c r="H6" s="45"/>
    </row>
    <row r="7" spans="1:8" ht="18.75" x14ac:dyDescent="0.25">
      <c r="A7" s="408" t="s">
        <v>8</v>
      </c>
      <c r="B7" s="408"/>
      <c r="C7" s="44"/>
      <c r="D7" s="44"/>
      <c r="E7" s="44"/>
      <c r="F7" s="44"/>
      <c r="G7" s="44"/>
      <c r="H7" s="44"/>
    </row>
    <row r="8" spans="1:8" ht="18.75" x14ac:dyDescent="0.25">
      <c r="A8" s="44"/>
      <c r="B8" s="44"/>
      <c r="C8" s="44"/>
      <c r="D8" s="44"/>
      <c r="E8" s="44"/>
      <c r="F8" s="44"/>
      <c r="G8" s="44"/>
      <c r="H8" s="44"/>
    </row>
    <row r="9" spans="1:8" x14ac:dyDescent="0.25">
      <c r="A9" s="401" t="s">
        <v>412</v>
      </c>
      <c r="B9" s="401"/>
      <c r="C9" s="42"/>
      <c r="D9" s="42"/>
      <c r="E9" s="42"/>
      <c r="F9" s="42"/>
      <c r="G9" s="42"/>
      <c r="H9" s="42"/>
    </row>
    <row r="10" spans="1:8" x14ac:dyDescent="0.25">
      <c r="A10" s="402" t="s">
        <v>7</v>
      </c>
      <c r="B10" s="402"/>
      <c r="C10" s="43"/>
      <c r="D10" s="43"/>
      <c r="E10" s="43"/>
      <c r="F10" s="43"/>
      <c r="G10" s="43"/>
      <c r="H10" s="43"/>
    </row>
    <row r="11" spans="1:8" ht="18.75" x14ac:dyDescent="0.25">
      <c r="A11" s="44"/>
      <c r="B11" s="44"/>
      <c r="C11" s="44"/>
      <c r="D11" s="44"/>
      <c r="E11" s="44"/>
      <c r="F11" s="44"/>
      <c r="G11" s="44"/>
      <c r="H11" s="44"/>
    </row>
    <row r="12" spans="1:8" ht="15.75" customHeight="1" x14ac:dyDescent="0.25">
      <c r="A12" s="486" t="str">
        <f>'1. паспорт местоположение'!A12:C12</f>
        <v>L_NS3300.PR.0006</v>
      </c>
      <c r="B12" s="486"/>
      <c r="C12" s="42"/>
      <c r="D12" s="42"/>
      <c r="E12" s="42"/>
      <c r="F12" s="42"/>
      <c r="G12" s="42"/>
      <c r="H12" s="42"/>
    </row>
    <row r="13" spans="1:8" x14ac:dyDescent="0.25">
      <c r="A13" s="402" t="s">
        <v>6</v>
      </c>
      <c r="B13" s="402"/>
      <c r="C13" s="43"/>
      <c r="D13" s="43"/>
      <c r="E13" s="43"/>
      <c r="F13" s="43"/>
      <c r="G13" s="43"/>
      <c r="H13" s="43"/>
    </row>
    <row r="14" spans="1:8" ht="18.75" x14ac:dyDescent="0.25">
      <c r="A14" s="9"/>
      <c r="B14" s="9"/>
      <c r="C14" s="9"/>
      <c r="D14" s="9"/>
      <c r="E14" s="9"/>
      <c r="F14" s="9"/>
      <c r="G14" s="9"/>
      <c r="H14" s="9"/>
    </row>
    <row r="15" spans="1:8" ht="29.45" customHeight="1" x14ac:dyDescent="0.25">
      <c r="A15" s="410" t="str">
        <f>'1. паспорт местоположение'!A15:C15</f>
        <v>Строительство зарядных станций мощностью до 100кВт  (14 шт.)</v>
      </c>
      <c r="B15" s="410"/>
      <c r="C15" s="42"/>
      <c r="D15" s="42"/>
      <c r="E15" s="42"/>
      <c r="F15" s="42"/>
      <c r="G15" s="42"/>
      <c r="H15" s="42"/>
    </row>
    <row r="16" spans="1:8" x14ac:dyDescent="0.25">
      <c r="A16" s="402" t="s">
        <v>5</v>
      </c>
      <c r="B16" s="402"/>
      <c r="C16" s="43"/>
      <c r="D16" s="43"/>
      <c r="E16" s="43"/>
      <c r="F16" s="43"/>
      <c r="G16" s="43"/>
      <c r="H16" s="43"/>
    </row>
    <row r="17" spans="1:2" x14ac:dyDescent="0.25">
      <c r="B17" s="36"/>
    </row>
    <row r="18" spans="1:2" ht="33.75" customHeight="1" x14ac:dyDescent="0.25">
      <c r="A18" s="483" t="s">
        <v>383</v>
      </c>
      <c r="B18" s="484"/>
    </row>
    <row r="19" spans="1:2" x14ac:dyDescent="0.25">
      <c r="B19" s="25"/>
    </row>
    <row r="20" spans="1:2" ht="16.5" thickBot="1" x14ac:dyDescent="0.3">
      <c r="B20" s="37"/>
    </row>
    <row r="21" spans="1:2" ht="24.75" customHeight="1" x14ac:dyDescent="0.25">
      <c r="A21" s="323" t="s">
        <v>513</v>
      </c>
      <c r="B21" s="324" t="str">
        <f>A15</f>
        <v>Строительство зарядных станций мощностью до 100кВт  (14 шт.)</v>
      </c>
    </row>
    <row r="22" spans="1:2" x14ac:dyDescent="0.25">
      <c r="A22" s="325" t="s">
        <v>274</v>
      </c>
      <c r="B22" s="326" t="str">
        <f>'1. паспорт местоположение'!C27</f>
        <v>районы Тюменской области</v>
      </c>
    </row>
    <row r="23" spans="1:2" x14ac:dyDescent="0.25">
      <c r="A23" s="325" t="s">
        <v>257</v>
      </c>
      <c r="B23" s="327" t="s">
        <v>514</v>
      </c>
    </row>
    <row r="24" spans="1:2" x14ac:dyDescent="0.25">
      <c r="A24" s="325" t="s">
        <v>275</v>
      </c>
      <c r="B24" s="328" t="s">
        <v>534</v>
      </c>
    </row>
    <row r="25" spans="1:2" x14ac:dyDescent="0.25">
      <c r="A25" s="329" t="s">
        <v>276</v>
      </c>
      <c r="B25" s="326">
        <f>'3.3 паспорт описание'!C29</f>
        <v>2028</v>
      </c>
    </row>
    <row r="26" spans="1:2" x14ac:dyDescent="0.25">
      <c r="A26" s="329" t="s">
        <v>277</v>
      </c>
      <c r="B26" s="328" t="str">
        <f>'3.3 паспорт описание'!C30</f>
        <v>П</v>
      </c>
    </row>
    <row r="27" spans="1:2" ht="28.5" x14ac:dyDescent="0.25">
      <c r="A27" s="330" t="s">
        <v>515</v>
      </c>
      <c r="B27" s="331">
        <f>'6.2. Паспорт фин осв ввод'!D24</f>
        <v>80.324771999999996</v>
      </c>
    </row>
    <row r="28" spans="1:2" x14ac:dyDescent="0.25">
      <c r="A28" s="332" t="s">
        <v>278</v>
      </c>
      <c r="B28" s="328" t="s">
        <v>535</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516</v>
      </c>
      <c r="B32" s="336">
        <v>0</v>
      </c>
    </row>
    <row r="33" spans="1:2" x14ac:dyDescent="0.25">
      <c r="A33" s="337" t="s">
        <v>517</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518</v>
      </c>
      <c r="B37" s="336">
        <v>0</v>
      </c>
    </row>
    <row r="38" spans="1:2" x14ac:dyDescent="0.25">
      <c r="A38" s="337" t="s">
        <v>517</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519</v>
      </c>
      <c r="B42" s="336">
        <v>0</v>
      </c>
    </row>
    <row r="43" spans="1:2" x14ac:dyDescent="0.25">
      <c r="A43" s="337" t="s">
        <v>517</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520</v>
      </c>
      <c r="B49" s="338" t="s">
        <v>403</v>
      </c>
    </row>
    <row r="50" spans="1:2" x14ac:dyDescent="0.25">
      <c r="A50" s="337" t="s">
        <v>521</v>
      </c>
      <c r="B50" s="338" t="s">
        <v>403</v>
      </c>
    </row>
    <row r="51" spans="1:2" x14ac:dyDescent="0.25">
      <c r="A51" s="337" t="s">
        <v>522</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523</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536</v>
      </c>
    </row>
    <row r="64" spans="1:2" ht="16.5" thickBot="1" x14ac:dyDescent="0.3">
      <c r="A64" s="337" t="s">
        <v>281</v>
      </c>
      <c r="B64" s="342" t="s">
        <v>405</v>
      </c>
    </row>
    <row r="65" spans="1:2" ht="16.5" thickBot="1" x14ac:dyDescent="0.3">
      <c r="A65" s="337" t="s">
        <v>524</v>
      </c>
      <c r="B65" s="343" t="s">
        <v>405</v>
      </c>
    </row>
    <row r="66" spans="1:2" ht="16.5" thickBot="1" x14ac:dyDescent="0.3">
      <c r="A66" s="337" t="s">
        <v>525</v>
      </c>
      <c r="B66" s="342" t="s">
        <v>405</v>
      </c>
    </row>
    <row r="67" spans="1:2" ht="35.450000000000003" customHeight="1" thickBot="1" x14ac:dyDescent="0.3">
      <c r="A67" s="335" t="s">
        <v>298</v>
      </c>
      <c r="B67" s="344" t="s">
        <v>539</v>
      </c>
    </row>
    <row r="68" spans="1:2" ht="39.200000000000003" customHeight="1" thickBot="1" x14ac:dyDescent="0.3">
      <c r="A68" s="335" t="s">
        <v>299</v>
      </c>
      <c r="B68" s="341"/>
    </row>
    <row r="69" spans="1:2" ht="16.5" thickBot="1" x14ac:dyDescent="0.3">
      <c r="A69" s="337" t="s">
        <v>526</v>
      </c>
      <c r="B69" s="345">
        <f>'6.1. Паспорт сетевой график'!F43</f>
        <v>47072</v>
      </c>
    </row>
    <row r="70" spans="1:2" ht="16.5" thickBot="1" x14ac:dyDescent="0.3">
      <c r="A70" s="337" t="s">
        <v>527</v>
      </c>
      <c r="B70" s="346" t="s">
        <v>405</v>
      </c>
    </row>
    <row r="71" spans="1:2" ht="16.5" thickBot="1" x14ac:dyDescent="0.3">
      <c r="A71" s="337" t="s">
        <v>528</v>
      </c>
      <c r="B71" s="346" t="s">
        <v>405</v>
      </c>
    </row>
    <row r="72" spans="1:2" ht="29.25" thickBot="1" x14ac:dyDescent="0.3">
      <c r="A72" s="335" t="s">
        <v>300</v>
      </c>
      <c r="B72" s="342" t="s">
        <v>537</v>
      </c>
    </row>
    <row r="73" spans="1:2" ht="28.5" customHeight="1" thickBot="1" x14ac:dyDescent="0.3">
      <c r="A73" s="335" t="s">
        <v>301</v>
      </c>
      <c r="B73" s="480" t="s">
        <v>538</v>
      </c>
    </row>
    <row r="74" spans="1:2" x14ac:dyDescent="0.25">
      <c r="A74" s="337" t="s">
        <v>529</v>
      </c>
      <c r="B74" s="481"/>
    </row>
    <row r="75" spans="1:2" x14ac:dyDescent="0.25">
      <c r="A75" s="337" t="s">
        <v>530</v>
      </c>
      <c r="B75" s="481"/>
    </row>
    <row r="76" spans="1:2" x14ac:dyDescent="0.25">
      <c r="A76" s="337" t="s">
        <v>531</v>
      </c>
      <c r="B76" s="481"/>
    </row>
    <row r="77" spans="1:2" x14ac:dyDescent="0.25">
      <c r="A77" s="337" t="s">
        <v>532</v>
      </c>
      <c r="B77" s="481"/>
    </row>
    <row r="78" spans="1:2" ht="16.5" thickBot="1" x14ac:dyDescent="0.3">
      <c r="A78" s="337" t="s">
        <v>533</v>
      </c>
      <c r="B78" s="482"/>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2021-07-05T06:37:41Z</cp:lastPrinted>
  <dcterms:created xsi:type="dcterms:W3CDTF">2015-08-16T15:31:05Z</dcterms:created>
  <dcterms:modified xsi:type="dcterms:W3CDTF">2025-04-21T04:06:41Z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